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codeName="ThisWorkbook"/>
  <mc:AlternateContent xmlns:mc="http://schemas.openxmlformats.org/markup-compatibility/2006">
    <mc:Choice Requires="x15">
      <x15ac:absPath xmlns:x15ac="http://schemas.microsoft.com/office/spreadsheetml/2010/11/ac" url="D:\2026\Boletines valores\"/>
    </mc:Choice>
  </mc:AlternateContent>
  <xr:revisionPtr revIDLastSave="0" documentId="8_{044DF085-7954-428A-9256-38F7C11F92B0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ÍNDICE" sheetId="24" r:id="rId1"/>
    <sheet name="1" sheetId="47" r:id="rId2"/>
    <sheet name="2" sheetId="72" r:id="rId3"/>
    <sheet name="3" sheetId="70" r:id="rId4"/>
    <sheet name="4" sheetId="5" r:id="rId5"/>
    <sheet name="5" sheetId="61" r:id="rId6"/>
    <sheet name="6" sheetId="62" r:id="rId7"/>
    <sheet name="7" sheetId="63" r:id="rId8"/>
    <sheet name="8" sheetId="64" r:id="rId9"/>
    <sheet name="9" sheetId="65" r:id="rId10"/>
    <sheet name="10" sheetId="34" r:id="rId11"/>
    <sheet name="11" sheetId="57" r:id="rId12"/>
    <sheet name="12" sheetId="8" r:id="rId13"/>
    <sheet name="13" sheetId="9" r:id="rId14"/>
    <sheet name="14" sheetId="10" r:id="rId15"/>
    <sheet name="15" sheetId="49" r:id="rId16"/>
    <sheet name="16" sheetId="50" r:id="rId17"/>
    <sheet name="17" sheetId="51" r:id="rId18"/>
    <sheet name="18" sheetId="6" r:id="rId19"/>
    <sheet name="19" sheetId="69" r:id="rId20"/>
    <sheet name="ABREVIATURAS" sheetId="58" r:id="rId21"/>
  </sheets>
  <definedNames>
    <definedName name="_a1000000" localSheetId="11">#REF!</definedName>
    <definedName name="_a1000000" localSheetId="19">#REF!</definedName>
    <definedName name="_a1000000" localSheetId="3">#REF!</definedName>
    <definedName name="_a1000000" localSheetId="5">#REF!</definedName>
    <definedName name="_a1000000" localSheetId="6">#REF!</definedName>
    <definedName name="_a1000000" localSheetId="7">#REF!</definedName>
    <definedName name="_a1000000" localSheetId="8">#REF!</definedName>
    <definedName name="_a1000000" localSheetId="9">#REF!</definedName>
    <definedName name="_a1000000" localSheetId="20">#REF!</definedName>
    <definedName name="_a1000000" localSheetId="0">#REF!</definedName>
    <definedName name="_a1000000">#REF!</definedName>
    <definedName name="_a990000" localSheetId="11">#REF!</definedName>
    <definedName name="_a990000" localSheetId="19">#REF!</definedName>
    <definedName name="_a990000" localSheetId="3">#REF!</definedName>
    <definedName name="_a990000" localSheetId="5">#REF!</definedName>
    <definedName name="_a990000" localSheetId="6">#REF!</definedName>
    <definedName name="_a990000" localSheetId="7">#REF!</definedName>
    <definedName name="_a990000" localSheetId="8">#REF!</definedName>
    <definedName name="_a990000" localSheetId="9">#REF!</definedName>
    <definedName name="_a990000" localSheetId="20">#REF!</definedName>
    <definedName name="_a990000" localSheetId="0">#REF!</definedName>
    <definedName name="_a990000">#REF!</definedName>
    <definedName name="_xlnm._FilterDatabase" localSheetId="2" hidden="1">'2'!$A$4:$F$625</definedName>
    <definedName name="_xlnm._FilterDatabase" localSheetId="20" hidden="1">ABREVIATURAS!$A$43:$O$154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B34" i="65" l="1"/>
  <c r="B31" i="65"/>
  <c r="C8" i="65" l="1"/>
  <c r="C9" i="65"/>
  <c r="C10" i="65"/>
  <c r="C11" i="65"/>
  <c r="C12" i="65"/>
  <c r="C13" i="65"/>
  <c r="C14" i="65"/>
  <c r="C15" i="65"/>
  <c r="C16" i="65"/>
  <c r="C17" i="65"/>
  <c r="C18" i="65"/>
  <c r="C19" i="65"/>
  <c r="C20" i="65"/>
  <c r="C21" i="65"/>
  <c r="C22" i="65"/>
  <c r="C23" i="65"/>
  <c r="C24" i="65"/>
  <c r="C25" i="65"/>
  <c r="C26" i="65"/>
  <c r="C7" i="64"/>
  <c r="C8" i="64"/>
  <c r="C9" i="64"/>
  <c r="C10" i="64"/>
  <c r="C11" i="64"/>
  <c r="C12" i="64"/>
  <c r="C13" i="64"/>
  <c r="C14" i="64"/>
  <c r="C15" i="64"/>
  <c r="C16" i="64"/>
  <c r="C17" i="64"/>
  <c r="C18" i="64"/>
  <c r="C19" i="64"/>
  <c r="C20" i="64"/>
  <c r="C21" i="64"/>
  <c r="C22" i="64"/>
  <c r="C23" i="64"/>
  <c r="C24" i="64"/>
  <c r="C25" i="64"/>
  <c r="C26" i="64"/>
  <c r="C27" i="64"/>
  <c r="C28" i="64"/>
  <c r="C29" i="64"/>
  <c r="C30" i="64"/>
  <c r="C31" i="64"/>
  <c r="C32" i="64"/>
  <c r="C33" i="64"/>
  <c r="C34" i="64"/>
  <c r="C35" i="64"/>
  <c r="C36" i="64"/>
  <c r="C37" i="64"/>
  <c r="C38" i="64"/>
  <c r="C39" i="64"/>
  <c r="C40" i="64"/>
  <c r="C41" i="64"/>
  <c r="C42" i="64"/>
  <c r="C43" i="64"/>
  <c r="C44" i="64"/>
  <c r="C45" i="64"/>
  <c r="C46" i="64"/>
  <c r="C47" i="64"/>
  <c r="C48" i="64"/>
  <c r="C49" i="64"/>
  <c r="C50" i="64"/>
  <c r="C51" i="64"/>
  <c r="C52" i="64"/>
  <c r="C53" i="64"/>
  <c r="C54" i="64"/>
  <c r="C55" i="64"/>
  <c r="C56" i="64"/>
  <c r="C57" i="64"/>
  <c r="C58" i="64"/>
  <c r="C59" i="64"/>
  <c r="C10" i="63"/>
  <c r="C9" i="63"/>
  <c r="C8" i="63"/>
  <c r="C7" i="63"/>
  <c r="C25" i="62"/>
  <c r="C24" i="62"/>
  <c r="C23" i="62"/>
  <c r="C22" i="62"/>
  <c r="C21" i="62"/>
  <c r="C20" i="62"/>
  <c r="C19" i="62"/>
  <c r="C18" i="62"/>
  <c r="C17" i="62"/>
  <c r="C16" i="62"/>
  <c r="C15" i="62"/>
  <c r="C14" i="62"/>
  <c r="C13" i="62"/>
  <c r="C12" i="62"/>
  <c r="C11" i="62"/>
  <c r="C10" i="62"/>
  <c r="C9" i="62"/>
  <c r="C8" i="62"/>
  <c r="C7" i="62"/>
  <c r="C77" i="61"/>
  <c r="C76" i="61"/>
  <c r="C75" i="61"/>
  <c r="C74" i="61"/>
  <c r="C73" i="61"/>
  <c r="C72" i="61"/>
  <c r="C71" i="61"/>
  <c r="C70" i="61"/>
  <c r="C69" i="61"/>
  <c r="C68" i="61"/>
  <c r="C67" i="61"/>
  <c r="C66" i="61"/>
  <c r="C65" i="61"/>
  <c r="C64" i="61"/>
  <c r="C63" i="61"/>
  <c r="C62" i="61"/>
  <c r="C61" i="61"/>
  <c r="C60" i="61"/>
  <c r="C59" i="61"/>
  <c r="C58" i="61"/>
  <c r="C57" i="61"/>
  <c r="C56" i="61"/>
  <c r="C55" i="61"/>
  <c r="C54" i="61"/>
  <c r="C53" i="61"/>
  <c r="C52" i="61"/>
  <c r="C51" i="61"/>
  <c r="C50" i="61"/>
  <c r="C49" i="61"/>
  <c r="C48" i="61"/>
  <c r="C47" i="61"/>
  <c r="C46" i="61"/>
  <c r="C45" i="61"/>
  <c r="C44" i="61"/>
  <c r="C43" i="61"/>
  <c r="C42" i="61"/>
  <c r="C41" i="61"/>
  <c r="C40" i="61"/>
  <c r="C39" i="61"/>
  <c r="C38" i="61"/>
  <c r="C37" i="61"/>
  <c r="C36" i="61"/>
  <c r="C35" i="61"/>
  <c r="C34" i="61"/>
  <c r="C33" i="61"/>
  <c r="C32" i="61"/>
  <c r="C31" i="61"/>
  <c r="C30" i="61"/>
  <c r="C29" i="61"/>
  <c r="C28" i="61"/>
  <c r="C78" i="61" s="1"/>
  <c r="C27" i="61"/>
  <c r="C26" i="61"/>
  <c r="C25" i="61"/>
  <c r="C24" i="61"/>
  <c r="C23" i="61"/>
  <c r="C22" i="61"/>
  <c r="C21" i="61"/>
  <c r="C20" i="61"/>
  <c r="C19" i="61"/>
  <c r="C18" i="61"/>
  <c r="C17" i="61"/>
  <c r="C16" i="61"/>
  <c r="C15" i="61"/>
  <c r="C14" i="61"/>
  <c r="C13" i="61"/>
  <c r="C12" i="61"/>
  <c r="C11" i="61"/>
  <c r="C10" i="61"/>
  <c r="C9" i="61"/>
  <c r="C8" i="61"/>
  <c r="C7" i="61"/>
  <c r="C138" i="70"/>
  <c r="C26" i="62"/>
  <c r="B26" i="62"/>
  <c r="O213" i="58" l="1"/>
  <c r="O212" i="58"/>
  <c r="O211" i="58"/>
  <c r="O210" i="58"/>
  <c r="O209" i="58"/>
  <c r="O208" i="58"/>
  <c r="E25" i="69"/>
  <c r="D25" i="69"/>
  <c r="C25" i="69"/>
  <c r="B25" i="69"/>
  <c r="B16" i="6"/>
  <c r="B25" i="51"/>
  <c r="C13" i="51" s="1"/>
  <c r="C15" i="51"/>
  <c r="C14" i="51"/>
  <c r="B22" i="50"/>
  <c r="C21" i="50" s="1"/>
  <c r="E16" i="49"/>
  <c r="D16" i="49"/>
  <c r="F16" i="49" s="1"/>
  <c r="C16" i="49"/>
  <c r="B16" i="49"/>
  <c r="F15" i="49"/>
  <c r="F14" i="49"/>
  <c r="F13" i="49"/>
  <c r="F12" i="49"/>
  <c r="F11" i="49"/>
  <c r="F10" i="49"/>
  <c r="F9" i="49"/>
  <c r="F8" i="49"/>
  <c r="F7" i="49"/>
  <c r="F6" i="49"/>
  <c r="D66" i="57"/>
  <c r="C66" i="57"/>
  <c r="E65" i="57"/>
  <c r="E64" i="57"/>
  <c r="E63" i="57"/>
  <c r="E62" i="57"/>
  <c r="E61" i="57"/>
  <c r="E60" i="57"/>
  <c r="E59" i="57"/>
  <c r="E58" i="57"/>
  <c r="E57" i="57"/>
  <c r="E56" i="57"/>
  <c r="E55" i="57"/>
  <c r="E54" i="57"/>
  <c r="E53" i="57"/>
  <c r="E52" i="57"/>
  <c r="E51" i="57"/>
  <c r="E50" i="57"/>
  <c r="E49" i="57"/>
  <c r="E48" i="57"/>
  <c r="E47" i="57"/>
  <c r="E46" i="57"/>
  <c r="E45" i="57"/>
  <c r="E44" i="57"/>
  <c r="E43" i="57"/>
  <c r="E42" i="57"/>
  <c r="E41" i="57"/>
  <c r="E40" i="57"/>
  <c r="E39" i="57"/>
  <c r="E38" i="57"/>
  <c r="E37" i="57"/>
  <c r="E36" i="57"/>
  <c r="E35" i="57"/>
  <c r="E34" i="57"/>
  <c r="E33" i="57"/>
  <c r="E32" i="57"/>
  <c r="E31" i="57"/>
  <c r="E30" i="57"/>
  <c r="E29" i="57"/>
  <c r="E28" i="57"/>
  <c r="E27" i="57"/>
  <c r="E26" i="57"/>
  <c r="E25" i="57"/>
  <c r="E24" i="57"/>
  <c r="E23" i="57"/>
  <c r="E22" i="57"/>
  <c r="E21" i="57"/>
  <c r="E20" i="57"/>
  <c r="E19" i="57"/>
  <c r="E18" i="57"/>
  <c r="E17" i="57"/>
  <c r="E16" i="57"/>
  <c r="E15" i="57"/>
  <c r="E14" i="57"/>
  <c r="E13" i="57"/>
  <c r="E12" i="57"/>
  <c r="E11" i="57"/>
  <c r="E10" i="57"/>
  <c r="E9" i="57"/>
  <c r="E8" i="57"/>
  <c r="C12" i="34"/>
  <c r="B12" i="34"/>
  <c r="B27" i="65"/>
  <c r="C7" i="65" s="1"/>
  <c r="B60" i="64"/>
  <c r="C6" i="64"/>
  <c r="C11" i="63"/>
  <c r="B11" i="63"/>
  <c r="B78" i="61"/>
  <c r="C110" i="5"/>
  <c r="C107" i="5"/>
  <c r="C102" i="5"/>
  <c r="C65" i="5"/>
  <c r="C59" i="5"/>
  <c r="C37" i="5"/>
  <c r="C190" i="70"/>
  <c r="C187" i="70"/>
  <c r="C101" i="70"/>
  <c r="C95" i="70"/>
  <c r="C52" i="70"/>
  <c r="K26" i="47"/>
  <c r="J26" i="47"/>
  <c r="I26" i="47"/>
  <c r="H26" i="47"/>
  <c r="G26" i="47"/>
  <c r="F26" i="47"/>
  <c r="E26" i="47"/>
  <c r="D26" i="47"/>
  <c r="C26" i="47"/>
  <c r="B26" i="47"/>
  <c r="C16" i="51" l="1"/>
  <c r="C17" i="51"/>
  <c r="C18" i="51"/>
  <c r="C19" i="51"/>
  <c r="C20" i="51"/>
  <c r="C21" i="51"/>
  <c r="C22" i="51"/>
  <c r="C23" i="51"/>
  <c r="C24" i="51"/>
  <c r="C7" i="51"/>
  <c r="C8" i="51"/>
  <c r="C9" i="51"/>
  <c r="C10" i="51"/>
  <c r="C11" i="51"/>
  <c r="C12" i="51"/>
  <c r="C7" i="50"/>
  <c r="C8" i="50"/>
  <c r="C9" i="50"/>
  <c r="C10" i="50"/>
  <c r="C11" i="50"/>
  <c r="C12" i="50"/>
  <c r="C13" i="50"/>
  <c r="C14" i="50"/>
  <c r="C15" i="50"/>
  <c r="C16" i="50"/>
  <c r="C17" i="50"/>
  <c r="C18" i="50"/>
  <c r="C19" i="50"/>
  <c r="C20" i="50"/>
  <c r="E66" i="57"/>
  <c r="C27" i="65"/>
  <c r="C111" i="5"/>
  <c r="C66" i="5"/>
  <c r="C191" i="70"/>
  <c r="C102" i="70"/>
  <c r="C25" i="51" l="1"/>
  <c r="C22" i="50"/>
  <c r="C60" i="64"/>
  <c r="C112" i="5"/>
  <c r="C192" i="70"/>
</calcChain>
</file>

<file path=xl/sharedStrings.xml><?xml version="1.0" encoding="utf-8"?>
<sst xmlns="http://schemas.openxmlformats.org/spreadsheetml/2006/main" count="3601" uniqueCount="1943">
  <si>
    <t>REPORTE DE DEPÓSITOS A PLAZO FIJO</t>
  </si>
  <si>
    <t>TOTAL</t>
  </si>
  <si>
    <t>BOLIVIANOS</t>
  </si>
  <si>
    <t>MANTENIMIENTO DE VALOR</t>
  </si>
  <si>
    <t>UFV</t>
  </si>
  <si>
    <t>Banco BISA S.A.</t>
  </si>
  <si>
    <t>Banco de Crédito de Bolivia S.A.</t>
  </si>
  <si>
    <t>Banco de Desarrollo Productivo S.A.M.</t>
  </si>
  <si>
    <t>Banco Económico S.A.</t>
  </si>
  <si>
    <t>Banco Fortaleza S.A.</t>
  </si>
  <si>
    <t>Banco Ganadero S.A.</t>
  </si>
  <si>
    <t>Banco Mercantil Santa Cruz S.A.</t>
  </si>
  <si>
    <t>Banco Nacional de Bolivia S.A.</t>
  </si>
  <si>
    <t>Banco para el Fomento a Iniciativas Económicas S.A.</t>
  </si>
  <si>
    <t>Banco Prodem S.A.</t>
  </si>
  <si>
    <t xml:space="preserve">Banco PYME de la Comunidad S.A.                                                                                                                                                                         </t>
  </si>
  <si>
    <t>Banco Solidario S.A.</t>
  </si>
  <si>
    <t>Banco Unión S.A.</t>
  </si>
  <si>
    <t xml:space="preserve">Cooperativa de Ahorro y Crédito Abierta Jesús Nazareno R. L.                                                                                                                                            </t>
  </si>
  <si>
    <t>CRECER IFD</t>
  </si>
  <si>
    <t>DIACONÍA FRIF - IFD</t>
  </si>
  <si>
    <t>NOTA: Pueden producirse variaciones en las cifras, que obedecen a reprocesos de información posteriores a la elaboración del presente reporte.</t>
  </si>
  <si>
    <t>EMISOR</t>
  </si>
  <si>
    <t>N° REGISTRO</t>
  </si>
  <si>
    <t>SERIES</t>
  </si>
  <si>
    <t>FECHA DE VENCIMIENTO</t>
  </si>
  <si>
    <t>AGENCIA COLOCADORA</t>
  </si>
  <si>
    <t>Acelerador de Empresas Fondo de Inversión Cerrado</t>
  </si>
  <si>
    <t>CAISA - Agencia de Bolsa</t>
  </si>
  <si>
    <t xml:space="preserve">Panamerican Securities S.A. </t>
  </si>
  <si>
    <t>ASFI/DSVSC-ED-BIS-011/2018</t>
  </si>
  <si>
    <t>BIS-1-N1U-18</t>
  </si>
  <si>
    <t>BISA S.A. Agencia de Bolsa</t>
  </si>
  <si>
    <t>ASFI/DSVSC-ED-BIS-032/2016</t>
  </si>
  <si>
    <t>BIS-1-N1C-16</t>
  </si>
  <si>
    <t>Banco Central de Bolivia</t>
  </si>
  <si>
    <t>Letras del Banco Central de Bolivia</t>
  </si>
  <si>
    <t>ASFI/DSV-ED-BCB-014/2014</t>
  </si>
  <si>
    <t>Letras del Banco Central de Bolivia con Opción de Rescate Anticipado</t>
  </si>
  <si>
    <t>ASFI/DSVSC-ED-BCB-032/2015</t>
  </si>
  <si>
    <t>ASFI/DSVSC-ED-BTB-046/2020</t>
  </si>
  <si>
    <t>BTB-N1U-20</t>
  </si>
  <si>
    <t>ASFI/DSV-ED-BTB-033/2013</t>
  </si>
  <si>
    <t>BTB-N1U-13</t>
  </si>
  <si>
    <t>Bonos Banco Económico I - Emisión 1</t>
  </si>
  <si>
    <t>ASFI/DSVSC-ED-BEC-036/2019</t>
  </si>
  <si>
    <t>BNB Valores S.A.</t>
  </si>
  <si>
    <t>BEC-4-N1B-19</t>
  </si>
  <si>
    <t>ASFI/DSVSC-ED-BEC-004/2018</t>
  </si>
  <si>
    <t>BEC-3-N1U-18</t>
  </si>
  <si>
    <t>ASFI/DSV-ED-BEC-033/2021</t>
  </si>
  <si>
    <t>BEC-5-N1U-21</t>
  </si>
  <si>
    <t>GanaValores Agencia de Bolsa S.A.</t>
  </si>
  <si>
    <t>ASFI/DSV-ED-FFO-007/2022</t>
  </si>
  <si>
    <t>FFO-N1U-22</t>
  </si>
  <si>
    <t>ASFI/DSVSC-ED-BGA-041/2016</t>
  </si>
  <si>
    <t>BGA-N1U-16</t>
  </si>
  <si>
    <t>ASFI/DSVSC-ED-BGA-017/2019</t>
  </si>
  <si>
    <t xml:space="preserve">BGA-N1U-19 </t>
  </si>
  <si>
    <t>ASFI/DSV-ED-BGA-043/2021</t>
  </si>
  <si>
    <t>BGA-N1U-21</t>
  </si>
  <si>
    <t>ASFI/DSVSC-ED-BME-037/2020</t>
  </si>
  <si>
    <t>BME-2-N2B-20</t>
  </si>
  <si>
    <t>Bonos BMSC II - Emisión 4</t>
  </si>
  <si>
    <t>ASFI/DSV-ED-BME-014/2021</t>
  </si>
  <si>
    <t>BME-2-N1U-21</t>
  </si>
  <si>
    <t>Bonos BMSC II - Emisión 5</t>
  </si>
  <si>
    <t>ASFI/DSV-ED-BME-015/2021</t>
  </si>
  <si>
    <t>BME-2-N2U-21</t>
  </si>
  <si>
    <t>Bonos BMSC III - Emisión 1</t>
  </si>
  <si>
    <t>ASFI/DSV-ED-BME-028/2022</t>
  </si>
  <si>
    <t>BME-4-N1U-22</t>
  </si>
  <si>
    <t>Bonos BMSC III - Emisión 2</t>
  </si>
  <si>
    <t>ASFI/DSV-ED-BME-035/2022</t>
  </si>
  <si>
    <t>BME-4-N2U-22</t>
  </si>
  <si>
    <t>ASFI/DSVSC-ED-BME-037/2016</t>
  </si>
  <si>
    <t>BME-2-N3B-16</t>
  </si>
  <si>
    <t>Bonos BNB I - Emisión 3</t>
  </si>
  <si>
    <t>ASFI/DSVSC-ED-BNB-013/2016</t>
  </si>
  <si>
    <t>BNB-1-N1U-16</t>
  </si>
  <si>
    <t>Bonos BNB I - Emisión 4</t>
  </si>
  <si>
    <t>ASFI/DSVSC-ED-BNB-014/2016</t>
  </si>
  <si>
    <t>BNB-1-N2U-16</t>
  </si>
  <si>
    <t>Bonos BNB II - Emisión 1</t>
  </si>
  <si>
    <t>ASFI/DSVSC-ED-BNB-015/2020</t>
  </si>
  <si>
    <t>BNB-3-N1U-20</t>
  </si>
  <si>
    <t>Bonos BNB II - Emisión 2</t>
  </si>
  <si>
    <t>ASFI/DSVSC-ED-BNB-017/2020</t>
  </si>
  <si>
    <t>BNB-3-N2U-20</t>
  </si>
  <si>
    <t>Bonos BNB II - Emisión 3</t>
  </si>
  <si>
    <t>ASFI/DSVSC-ED-BNB-018/2020</t>
  </si>
  <si>
    <t>BNB-3-N3U-20</t>
  </si>
  <si>
    <t>ASFI/DSVSC-ED-BNB-028/2019</t>
  </si>
  <si>
    <t>BNB-E1U-19</t>
  </si>
  <si>
    <t>Bonos Banco FIE 3 – Emisión 2</t>
  </si>
  <si>
    <t>ASFI/DSVSC-ED-FIE-057/2020</t>
  </si>
  <si>
    <t>FIE-3-N2U-20</t>
  </si>
  <si>
    <t>Bonos Banco FIE 3 - Emisión 5</t>
  </si>
  <si>
    <t>ASFI/DSV-ED-FIE-030/2022</t>
  </si>
  <si>
    <t>FIE-3-N2U-22</t>
  </si>
  <si>
    <t>ASFI/DSVSC-ED-FIE-007/2017</t>
  </si>
  <si>
    <t>FIE-N1B-17</t>
  </si>
  <si>
    <t>ASFI/DSVSC-ED-FIE-003/2019</t>
  </si>
  <si>
    <t>FIE-N1A-19</t>
  </si>
  <si>
    <t>FIE-N1B-19</t>
  </si>
  <si>
    <t>ASFI/DSV-ED-FIE-029/2021</t>
  </si>
  <si>
    <t>FIE-E1U-21</t>
  </si>
  <si>
    <t>Sudaval S.A.</t>
  </si>
  <si>
    <t>ASFI/DSVSC-ED-BSO-021/2019</t>
  </si>
  <si>
    <t>BSO-3-N1U-19</t>
  </si>
  <si>
    <t>ASFI/DSV-ED-BSO-010/2022</t>
  </si>
  <si>
    <t>BSO-4-N1U-22</t>
  </si>
  <si>
    <t>Bonos Banco Unión - Emisión 1</t>
  </si>
  <si>
    <t>ASFI/DSV-ED-BUN-014/2022</t>
  </si>
  <si>
    <t>BUN-1-N1U-22</t>
  </si>
  <si>
    <t>Valores Union S.A.</t>
  </si>
  <si>
    <t>ASFI/DSV-ED-BUN-031/2022</t>
  </si>
  <si>
    <t>BUN-N2U-22</t>
  </si>
  <si>
    <t>Bisa Leasing S.A.</t>
  </si>
  <si>
    <t>Bonos BISA LEASING V - Emisión 1</t>
  </si>
  <si>
    <t>ASFI/DSVSC-ED-BIL-013/2018</t>
  </si>
  <si>
    <t>BIL-5-N2U-18</t>
  </si>
  <si>
    <t>Bonos BISA LEASING V - Emisión 2</t>
  </si>
  <si>
    <t>ASFI/DSVSC-ED-BIL-011/2019</t>
  </si>
  <si>
    <t>BIL-5-N1C-19</t>
  </si>
  <si>
    <t>Bonos BISA LEASING V - Emisión 3</t>
  </si>
  <si>
    <t>ASFI/DSVSC-ED-BIL-043/2020</t>
  </si>
  <si>
    <t>BIL-5-N1B-20</t>
  </si>
  <si>
    <t>BNB Leasing S.A.</t>
  </si>
  <si>
    <t>Bonos BNB Leasing III</t>
  </si>
  <si>
    <t>ASFI/DSVSC-ED-BNL-025/2020</t>
  </si>
  <si>
    <t>BNL-N1B-20</t>
  </si>
  <si>
    <t>Bonos BNB Leasing IV - Emisión 1</t>
  </si>
  <si>
    <t>ASFI/DSV-ED-BNL-011/2021</t>
  </si>
  <si>
    <t>BNL-3-N1U-21</t>
  </si>
  <si>
    <t>Bonos BNB Leasing IV - Emisión 2</t>
  </si>
  <si>
    <t>ASFI/DSV-ED-BNL-012/2021</t>
  </si>
  <si>
    <t>BNL-3-N2U-21</t>
  </si>
  <si>
    <t>CAMSA INDUSTRIA Y COMERCIO S.A.</t>
  </si>
  <si>
    <t>CAP Fondo de Inversión Cerrado</t>
  </si>
  <si>
    <t>CLÍNICA METROPOLITANA DE LAS AMÉRICAS S.A.</t>
  </si>
  <si>
    <t>ASFI/DSVSC-ED-CTM-053/2020</t>
  </si>
  <si>
    <t>CTM-1-N1U-20</t>
  </si>
  <si>
    <t>ASFI/DSVSC-ED-BPC-034/2016</t>
  </si>
  <si>
    <t>BPC-4-N1U-16</t>
  </si>
  <si>
    <t>ASFIJDSVSC-ED-BPC-022/2020</t>
  </si>
  <si>
    <t>BPC-5-N1U-20</t>
  </si>
  <si>
    <t>Comercializadora Nexolider S.A.</t>
  </si>
  <si>
    <t>Bonos NEXOLIDER</t>
  </si>
  <si>
    <t>ASFI/DSV-ED-NXS-018/2022</t>
  </si>
  <si>
    <t>NXS-N1U-22</t>
  </si>
  <si>
    <t>Crecimiento Fondo de Inversión Cerrado</t>
  </si>
  <si>
    <t>Credifondo Garantiza Fondo de Inversión Cerrado</t>
  </si>
  <si>
    <t>Credifondo Promotor Fondo de Inversión Cerrado</t>
  </si>
  <si>
    <t>DISTRIBUIDORA MAYORISTA DE TECNOLOGÍA S.A. "DISMATEC S.A."</t>
  </si>
  <si>
    <t>Bonos DISMATEC I - Emisión 1</t>
  </si>
  <si>
    <t>ASFI/DSVSC-ED-DMT-035/2019</t>
  </si>
  <si>
    <t>DMT-1-N1B-19</t>
  </si>
  <si>
    <t>Bonos DISMATEC I - Emisión 2</t>
  </si>
  <si>
    <t>ASFI/DSV-ED-DMT-012/2022</t>
  </si>
  <si>
    <t>DMT-1-N1U-22</t>
  </si>
  <si>
    <t>Droguería INTI S.A.</t>
  </si>
  <si>
    <t>Bonos INTI VI</t>
  </si>
  <si>
    <t>ASFI/DSVSC-ED-DIN-042/2016</t>
  </si>
  <si>
    <t>DIN-N1U-16</t>
  </si>
  <si>
    <t>ASFI/DSV-ED-EFO-036/2021</t>
  </si>
  <si>
    <t>EFO-N2U-21</t>
  </si>
  <si>
    <t>ASFI/DSV-ED-EFO-037/2021</t>
  </si>
  <si>
    <t>EFO-N3U-21</t>
  </si>
  <si>
    <t>ASFI/DSV-ED-EFO-025/2021</t>
  </si>
  <si>
    <t>EFO-N1U-21</t>
  </si>
  <si>
    <t>ENDE Transmisión S.A.</t>
  </si>
  <si>
    <t>Bonos ENDE TRANSMISIÓN I - Emisión 1</t>
  </si>
  <si>
    <t>ASFI/DSVSC-ED-TDE-025/2019</t>
  </si>
  <si>
    <t>TDE-1-N1U-19</t>
  </si>
  <si>
    <t>Bonos ENDE TRANSMISIÓN I - Emisión 10</t>
  </si>
  <si>
    <t>ASFI/DSV-ED-TDE-041/2021</t>
  </si>
  <si>
    <t>TDE-1-N4U-21</t>
  </si>
  <si>
    <t>Bonos ENDE TRANSMISIÓN I – Emisión 11</t>
  </si>
  <si>
    <t>ASFI/DSV-ED-TDE-045/2021</t>
  </si>
  <si>
    <t>TDE-1-N5U-21</t>
  </si>
  <si>
    <t>Bonos ENDE TRANSMISIÓN I – Emisión 12</t>
  </si>
  <si>
    <t>ASFI/DSV-ED-TDE-046/2021</t>
  </si>
  <si>
    <t>TDE-1-N6U-21</t>
  </si>
  <si>
    <t>Bonos ENDE TRANSMISIÓN I - Emisión 13</t>
  </si>
  <si>
    <t>ASFI/DSV-ED-TDE-002/2022</t>
  </si>
  <si>
    <t>TDE-1-N1U-22</t>
  </si>
  <si>
    <t>Bonos ENDE TRANSMISIÓN I - Emisión 14</t>
  </si>
  <si>
    <t>ASFI/DSV-ED-TDE-003/2022</t>
  </si>
  <si>
    <t>TDE-1-N2U-22</t>
  </si>
  <si>
    <t>Bonos ENDE TRANSMISIÓN I - Emisión 3</t>
  </si>
  <si>
    <t>ASFI/DSVCS-ED-TDE-010/2020</t>
  </si>
  <si>
    <t>TDE-1-N3U-20</t>
  </si>
  <si>
    <t>Bonos ENDE TRANSMISIÓN I - Emisión 4</t>
  </si>
  <si>
    <t>ASFI/DSVSC-ED-TDE-011/2020</t>
  </si>
  <si>
    <t>TDE-1-N4U-20</t>
  </si>
  <si>
    <t>Bonos ENDE TRANSMISIÓN I – Emisión 5</t>
  </si>
  <si>
    <t>ASFI/DSVSC-ED-TDE-033/2020</t>
  </si>
  <si>
    <t>TDE-1-N5U-20</t>
  </si>
  <si>
    <t>Bonos ENDE TRANSMISIÓN I – Emisión 6</t>
  </si>
  <si>
    <t>ASFI/DSVSC-ED-TDE-034/2020</t>
  </si>
  <si>
    <t>TDE-1-N6U-20</t>
  </si>
  <si>
    <t>Bonos ENDE TRANSMISIÓN I - Emisión 7</t>
  </si>
  <si>
    <t>ASFI/DSV-ED-TDE-027/2021</t>
  </si>
  <si>
    <t>TDE-1-N1U-21</t>
  </si>
  <si>
    <t>Bonos ENDE TRANSMISIÓN I - Emisión 8</t>
  </si>
  <si>
    <t>ASFI/DSV-ED-TDE-028/2021</t>
  </si>
  <si>
    <t>TDE-1-N2U-21</t>
  </si>
  <si>
    <t>Bonos ENDE TRANSMISIÓN I - Emisión 9</t>
  </si>
  <si>
    <t>ASFI/DSV-ED-TDE-040/2021</t>
  </si>
  <si>
    <t>TDE-1-N3U-21</t>
  </si>
  <si>
    <t>Equipo Petrolero Sociedad Anónima (EQUIPETROL S.A.)</t>
  </si>
  <si>
    <t>Fábrica Nacional de Cemento S.A. (FANCESA)</t>
  </si>
  <si>
    <t>ASFI/DSVSC-ED-FAN-044/2016</t>
  </si>
  <si>
    <t>FAN-4-N1U-16</t>
  </si>
  <si>
    <t>ASFI/DSVSC-ED-FAN-028/2017</t>
  </si>
  <si>
    <t>FAN-4-N1B-17</t>
  </si>
  <si>
    <t>FIBRA Fondo de Inversión Cerrado</t>
  </si>
  <si>
    <t>Bonos IASA IV – Emisión 2</t>
  </si>
  <si>
    <t>ASFI/DSVSC-ED-FIN-031/2019</t>
  </si>
  <si>
    <t>FIN-4-N1U-19</t>
  </si>
  <si>
    <t>Bonos IASA IV - Emisión 3</t>
  </si>
  <si>
    <t>ASFI/DSVSC-ED-FIN-032/2019</t>
  </si>
  <si>
    <t>FIN-4-N2U-19</t>
  </si>
  <si>
    <t>Bonos IASA IV - Emisión 4</t>
  </si>
  <si>
    <t>ASFI/DSVSC-ED-FIN-033/2019</t>
  </si>
  <si>
    <t>FIN-4-N3U-19</t>
  </si>
  <si>
    <t>Bonos IASA V - Emisión 1</t>
  </si>
  <si>
    <t>ASFI/DSV-ED-FIN-022/2022</t>
  </si>
  <si>
    <t>FIN-5-N1U-22</t>
  </si>
  <si>
    <t>Fortaleza Leasing S.A.</t>
  </si>
  <si>
    <t>Gas &amp; Electricidad S.A.</t>
  </si>
  <si>
    <t>Bonos GAS &amp; ELECTRICIDAD II – Emisión 2</t>
  </si>
  <si>
    <t>ASFI/DSVSC-ED-GYE-030/2020</t>
  </si>
  <si>
    <t>GYE-2-N1U-20</t>
  </si>
  <si>
    <t>Bonos GAS &amp; ELECTRICIDAD II-Emisión 1</t>
  </si>
  <si>
    <t>ASFI/DSVSC-ED-G&amp;E-010/2018</t>
  </si>
  <si>
    <t>GYE-2-N1B-18</t>
  </si>
  <si>
    <t>Bonos GAS &amp; ELECTRICIDAD SOCIEDAD ANÓNIMA</t>
  </si>
  <si>
    <t>ASFI/DSVSC-ED-GYE-002/2017</t>
  </si>
  <si>
    <t>GYE-N1B-17</t>
  </si>
  <si>
    <t>Bonos GYE</t>
  </si>
  <si>
    <t>ASFI/DSVSC-ED-GYE-010/2019</t>
  </si>
  <si>
    <t>GYE-N1U-19</t>
  </si>
  <si>
    <t>Gobierno Autónomo Municipal de La Paz</t>
  </si>
  <si>
    <t>ASFI/DSVSC-ED-MLP-007/2018</t>
  </si>
  <si>
    <t>MLP-1-N1U-18</t>
  </si>
  <si>
    <t>Granja Avícola Integral Sofía Ltda.</t>
  </si>
  <si>
    <t>ASFI/DSV-ED-SOF-024/2022</t>
  </si>
  <si>
    <t>SOF-N1B-22</t>
  </si>
  <si>
    <t>ASFI/DSV-ED-SOF-026/2022</t>
  </si>
  <si>
    <t>SOF-N2U-22</t>
  </si>
  <si>
    <t>Grupo Empresarial de Inversiones Nacional Vida S.A.</t>
  </si>
  <si>
    <t>ASFI/DSVSC-ED-GNI-004/2019</t>
  </si>
  <si>
    <t>GNI-1-N1C-19</t>
  </si>
  <si>
    <t>ASFI/DSVSC-ED-GNI-024/2019</t>
  </si>
  <si>
    <t>GNI-1-N2U-19</t>
  </si>
  <si>
    <t>IMPORT. EXPORT. LAS LOMAS LTDA.</t>
  </si>
  <si>
    <t>ASFI/DSVSC-ED-IEL-013/2020</t>
  </si>
  <si>
    <t>IEL-1-N1U-20</t>
  </si>
  <si>
    <t>ASFI/DSVSC-ED-IEL-014/2020</t>
  </si>
  <si>
    <t>IEL-1-N2U-20</t>
  </si>
  <si>
    <t>ASFI/DSVSC-ED-IEL-003/2021</t>
  </si>
  <si>
    <t>IEL-1-N1U-21</t>
  </si>
  <si>
    <t>ASFI/DSVSC-ED-IEL-004/2021</t>
  </si>
  <si>
    <t>IEL-1-N2U-21</t>
  </si>
  <si>
    <t>Industrias Oleaginosas S.A.</t>
  </si>
  <si>
    <t>ASFI/DSVSC-ED-OIL-019/2017</t>
  </si>
  <si>
    <t>IOL-2-N1C-17</t>
  </si>
  <si>
    <t>Ingeniería y Construcciones Técnicas INCOTEC S.A.</t>
  </si>
  <si>
    <t>ASFI/DSVSC-ED-ICT-016/2020</t>
  </si>
  <si>
    <t>ICT-1-N1B-20</t>
  </si>
  <si>
    <t>INTERFIN Fondo de Inversión Cerrado</t>
  </si>
  <si>
    <t>Inversor Fondo de Inversión Cerrado</t>
  </si>
  <si>
    <t>ITACAMBA CEMENTO S.A.</t>
  </si>
  <si>
    <t>Bonos ITACAMBA CEMENTO - Emisión 2</t>
  </si>
  <si>
    <t>ASFI/DSVSC-ED-ITA-006/2019</t>
  </si>
  <si>
    <t>ITA-1-N2U-19</t>
  </si>
  <si>
    <t>K12 Fondo de Inversión Cerrado</t>
  </si>
  <si>
    <t>MiPyME Fondo de Inversión Cerrado</t>
  </si>
  <si>
    <t>MSC Expansión Fondo de Inversión Cerrado</t>
  </si>
  <si>
    <t>NIBOL LTDA.</t>
  </si>
  <si>
    <t>ASFI/DSVSC-ED-NIB-015/2019</t>
  </si>
  <si>
    <t>NIB-1-N1B-19</t>
  </si>
  <si>
    <t>Bonos NIBOL - Emisión 2</t>
  </si>
  <si>
    <t>ASFI/DSVSC-ED-NIB-020/2020</t>
  </si>
  <si>
    <t>NIB-1-N1A-20</t>
  </si>
  <si>
    <t>NIB-1-N1B-20</t>
  </si>
  <si>
    <t>Bonos NUTRIOIL II - Emisión 2</t>
  </si>
  <si>
    <t>ASFI/DSVSC-ED-NUT-038/2020</t>
  </si>
  <si>
    <t>NUT-2-N1U-20</t>
  </si>
  <si>
    <t>Bonos NUTRIOIL II-Emisión 1</t>
  </si>
  <si>
    <t>ASFI/DSVS-ED-NUT-030/2017</t>
  </si>
  <si>
    <t>NUT-2-N1C-17</t>
  </si>
  <si>
    <t>Panamerican Investments S.A.</t>
  </si>
  <si>
    <t>Bonos PISA I - Emisión 2</t>
  </si>
  <si>
    <t>ASFI/DSVSC-ED-PIN-008/2020</t>
  </si>
  <si>
    <t>PIN-1-E2U-20</t>
  </si>
  <si>
    <t>Patrimonio Autónomo BISA ST - CIDRE II</t>
  </si>
  <si>
    <t>ASFI/DSV-TD-PCD-001/2022</t>
  </si>
  <si>
    <t>PCD-TD-NB</t>
  </si>
  <si>
    <t>PATRIMONIO AUTÓNOMO CRESPAL - BDP ST 035</t>
  </si>
  <si>
    <t>ASFI/DSV-TD-CRP-001/2017</t>
  </si>
  <si>
    <t>CRP-TD-NC</t>
  </si>
  <si>
    <t>Patrimonio Autónomo GRANOSOL – BISA ST</t>
  </si>
  <si>
    <t>ASFI/DSVSC-TD-PGB-005/2020</t>
  </si>
  <si>
    <t>PGB-TD-NU</t>
  </si>
  <si>
    <t>PATRIMONIO AUTÓNOMO NUEVATEL – BDP ST 049</t>
  </si>
  <si>
    <t>ASFI/DSVSC-TD-PTL-002/2020</t>
  </si>
  <si>
    <t>PTL-TD-NB</t>
  </si>
  <si>
    <t>Bonos PILAT II - Emisión 1</t>
  </si>
  <si>
    <t>ASFI/DSV-ED-PAR-004/2022</t>
  </si>
  <si>
    <t>PAR-2-N1U-22</t>
  </si>
  <si>
    <t>Bonos PILAT II - Emisión 2</t>
  </si>
  <si>
    <t>ASFI/DSV-ED-PAR-005/2022</t>
  </si>
  <si>
    <t>PAR-2-N2U-22</t>
  </si>
  <si>
    <t>Bonos PILAT II - Emisión 3</t>
  </si>
  <si>
    <t>ASFI/DSV-ED-PAR-006/2022</t>
  </si>
  <si>
    <t>PAR-2-N3U-22</t>
  </si>
  <si>
    <t>PLASTIFORTE S. R. L.</t>
  </si>
  <si>
    <t>ASFI/DSVSC-ED-PTF-005/2021</t>
  </si>
  <si>
    <t>PTF-1-N1U-21</t>
  </si>
  <si>
    <t>Procesadora de Oleaginosas PROLEGA S.A.</t>
  </si>
  <si>
    <t>ASFI/DSVSC-ED-POL-043/2016</t>
  </si>
  <si>
    <t>POL-1-N2U-16</t>
  </si>
  <si>
    <t>ASFI/DSVSC-ED-POL-018/2017</t>
  </si>
  <si>
    <t>POL-2-N1U-17</t>
  </si>
  <si>
    <t>ASFI/DSVSC-ED-POL-014/2018</t>
  </si>
  <si>
    <t>POL-2-N1U-18</t>
  </si>
  <si>
    <t>ASFI/DSVSC-ED-POL-039/2020</t>
  </si>
  <si>
    <t>POL-3-E1U-20</t>
  </si>
  <si>
    <t>ASFI/DSVSC-ED-POL-040/2020</t>
  </si>
  <si>
    <t>POL-3-N2U-20</t>
  </si>
  <si>
    <t>Bonos PROLEGA III - Emisión 3</t>
  </si>
  <si>
    <t>ASFI/DSV-ED-POL-021/2022</t>
  </si>
  <si>
    <t>POL-3-E1U-22</t>
  </si>
  <si>
    <t>Santa Cruz Securities Agencia de Bolsa S.A.</t>
  </si>
  <si>
    <t>Sembrar Alimentario Fondo de Inversión Cerrado</t>
  </si>
  <si>
    <t>Sembrar Exportador Fondo de Inversión Cerrado</t>
  </si>
  <si>
    <t>Sembrar Micro Capital Fondo de Inversión Cerrado</t>
  </si>
  <si>
    <t>Sembrar Productivo Fondo de Inversión Cerrado</t>
  </si>
  <si>
    <t>ASFI/DSVSC-ED-SBC-016/2018</t>
  </si>
  <si>
    <t>SBC-7-N1U-18</t>
  </si>
  <si>
    <t xml:space="preserve">ASFI/DSVSC-ED-SBC-008/2019 </t>
  </si>
  <si>
    <t xml:space="preserve">SBC-7-N1U-19 </t>
  </si>
  <si>
    <t>ASFI/DSVSC-ED-SBC-009/2019</t>
  </si>
  <si>
    <t>SBC-7-N2U-19</t>
  </si>
  <si>
    <t>ASFI/DSVSC-ED-SBC-049/2020</t>
  </si>
  <si>
    <t>SBC-8-N1U-20</t>
  </si>
  <si>
    <t>Telefónica Celular de Bolivia S.A. (TELECEL)</t>
  </si>
  <si>
    <t>ASFI/DSVSC-ED-TCB-026/2017</t>
  </si>
  <si>
    <t>TCB-2-N1C-17</t>
  </si>
  <si>
    <t>ASFI/DSVSC-ED-TCB-029/2016</t>
  </si>
  <si>
    <t>TCB-2-N1B-16</t>
  </si>
  <si>
    <t>Bonos TELECEL III</t>
  </si>
  <si>
    <t>ASFI/DSVSC-ED-TCB-012/2019</t>
  </si>
  <si>
    <t>TCB-N1U-19</t>
  </si>
  <si>
    <t>Bonos TELECEL V</t>
  </si>
  <si>
    <t>ASFI/DSVSC-ED-TCB-052/2020</t>
  </si>
  <si>
    <t>TCB-N1U-20</t>
  </si>
  <si>
    <t>Tienda Amiga ER S.A.</t>
  </si>
  <si>
    <t>Bonos TIENDA AMIGA</t>
  </si>
  <si>
    <t>ASFI/DSV-ED-TAE-013/2022</t>
  </si>
  <si>
    <t>TAE-N1A-22</t>
  </si>
  <si>
    <t>TAE-N1B-22</t>
  </si>
  <si>
    <t>Toyosa S.A.</t>
  </si>
  <si>
    <t>Bonos TSM 001</t>
  </si>
  <si>
    <t>ASFI/DSVSC-ED-TSM-024/2020</t>
  </si>
  <si>
    <t>TSM-E1U-20</t>
  </si>
  <si>
    <t>Bonos TSM APPAREL 001</t>
  </si>
  <si>
    <t>ASFI/DSV-ED-TSM-019/2022</t>
  </si>
  <si>
    <t>TSM-E1U-22</t>
  </si>
  <si>
    <t>FONDOS DE INVERSIÓN ABIERTOS</t>
  </si>
  <si>
    <t>TR</t>
  </si>
  <si>
    <t>1 Día</t>
  </si>
  <si>
    <t>30 Días</t>
  </si>
  <si>
    <t>Bisa Sociedad Administradora de Fondos de Inversión S.A.</t>
  </si>
  <si>
    <t>BNB SAFI S.A. Sociedad Administradora de Fondos de Inversión</t>
  </si>
  <si>
    <t>Credifondo Sociedad Administradora de Fondos de Inversión S.A.</t>
  </si>
  <si>
    <t>Fortaleza Sociedad Administradora de Fondos de Inversión S.A.</t>
  </si>
  <si>
    <t>Ganadero Sociedad Administradora de Fondos de Inversión S.A.</t>
  </si>
  <si>
    <t>Santa Cruz Investments Sociedad Administradora de Fondos de Inversión S.A.</t>
  </si>
  <si>
    <t>Sociedad Administradora de Fondos de Inversión Mercantil Santa Cruz S.A.</t>
  </si>
  <si>
    <t>Sociedad Administradora de Fondos de Inversión Unión S.A.</t>
  </si>
  <si>
    <t>TOTAL FONDOS EN BOLIVIANOS</t>
  </si>
  <si>
    <t>Prossimo - Fondo de Inversión Abierto - Mediano Plazo</t>
  </si>
  <si>
    <t>TOTAL FONDOS EN UFV´s</t>
  </si>
  <si>
    <t>TOTAL CARTERA FONDOS DE INVERSIÓN ABIERTOS</t>
  </si>
  <si>
    <t>FONDOS DE INVERSIÓN CERRADOS</t>
  </si>
  <si>
    <t>Alianza SAFI S.A. Sociedad Administradora de Fondos de Inversión</t>
  </si>
  <si>
    <t>Capital + Gestionadora de Activos Sociedad Administradora de Fondos de Inversión S.A.</t>
  </si>
  <si>
    <t>FIPADE Sociedad Administradora de Fondos de Inversión S.A.</t>
  </si>
  <si>
    <t>Marca Verde Sociedad Administradora de Fondos de Inversión S.A.</t>
  </si>
  <si>
    <t>Panamerican Sociedad Administradora de Fondos de Inversión S.A.</t>
  </si>
  <si>
    <t>Capital Para el Crecimiento Empresarial Sociedad Administradora de Fondos de Inversión S.A.</t>
  </si>
  <si>
    <t>TOTAL FONDOS EN DÓLARES ESTADOUNIDENSES</t>
  </si>
  <si>
    <t>TOTAL CARTERA FONDOS DE INVERSIÓN CERRADOS</t>
  </si>
  <si>
    <t>TOTAL CARTERA DE FONDOS ABIERTOS Y CERRADOS</t>
  </si>
  <si>
    <t>DETALLE DEL NÚMERO DE PARTICIPANTES POR FONDO DE INVERSIÓN</t>
  </si>
  <si>
    <t>TOTAL FONDOS DE INVERSIÓN ABIERTOS</t>
  </si>
  <si>
    <t>AGENCIAS DE BOLSA</t>
  </si>
  <si>
    <t>NÚMERO DE CLIENTES</t>
  </si>
  <si>
    <t>Multivalores Agencia de Bolsa S.A.</t>
  </si>
  <si>
    <t>FECHA</t>
  </si>
  <si>
    <t>COMPRA/VENTA DEFINITIVA</t>
  </si>
  <si>
    <t>MERCADO PRIMARIO</t>
  </si>
  <si>
    <t>COMPRA/VENTA DE REPORTO</t>
  </si>
  <si>
    <t xml:space="preserve">TASAS DE RENDIMIENTO DE COMPRA VENTA PONDERADAS POR PLAZO Y MONEDA
MERCADO PRIMARIO </t>
  </si>
  <si>
    <t>INSTRUMENTO</t>
  </si>
  <si>
    <t xml:space="preserve">EMISOR </t>
  </si>
  <si>
    <t>1 - 30</t>
  </si>
  <si>
    <t>31 - 60</t>
  </si>
  <si>
    <t>61 - 90</t>
  </si>
  <si>
    <t>91 - 120</t>
  </si>
  <si>
    <t>121 - 150</t>
  </si>
  <si>
    <t>151 - 180</t>
  </si>
  <si>
    <t>181 - 360</t>
  </si>
  <si>
    <t>361 - 720</t>
  </si>
  <si>
    <t>Más de 720</t>
  </si>
  <si>
    <t>OPERACIONES  EN BOLIVIANOS</t>
  </si>
  <si>
    <t>BLP</t>
  </si>
  <si>
    <t>NXS</t>
  </si>
  <si>
    <t>TSM</t>
  </si>
  <si>
    <t>TASAS DE RENDIMIENTO DE COMPRA VENTA PONDERADAS POR PLAZO Y MONEDA 
MERCADO SECUNDARIO</t>
  </si>
  <si>
    <t>BBB</t>
  </si>
  <si>
    <t>BEC</t>
  </si>
  <si>
    <t>BIS</t>
  </si>
  <si>
    <t>BME</t>
  </si>
  <si>
    <t>BNB</t>
  </si>
  <si>
    <t>BUN</t>
  </si>
  <si>
    <t>FEF</t>
  </si>
  <si>
    <t>FIE</t>
  </si>
  <si>
    <t>BIL</t>
  </si>
  <si>
    <t>BNL</t>
  </si>
  <si>
    <t>FIN</t>
  </si>
  <si>
    <t>GNI</t>
  </si>
  <si>
    <t>NIB</t>
  </si>
  <si>
    <t>SOF</t>
  </si>
  <si>
    <t>TCB</t>
  </si>
  <si>
    <t>REP</t>
  </si>
  <si>
    <t>DPF</t>
  </si>
  <si>
    <t>BGA</t>
  </si>
  <si>
    <t>BSO</t>
  </si>
  <si>
    <t>BTB</t>
  </si>
  <si>
    <t>CJN</t>
  </si>
  <si>
    <t>CRE</t>
  </si>
  <si>
    <t>FFO</t>
  </si>
  <si>
    <t>NFB</t>
  </si>
  <si>
    <t>VTD</t>
  </si>
  <si>
    <t>PIN</t>
  </si>
  <si>
    <t xml:space="preserve">TASAS DE RENDIMIENTO DE REPORTO PONDERADAS POR PLAZO Y MONEDA </t>
  </si>
  <si>
    <t>1 - 7</t>
  </si>
  <si>
    <t>8 - 15</t>
  </si>
  <si>
    <t>16 - 22</t>
  </si>
  <si>
    <t>23 - 30</t>
  </si>
  <si>
    <t>31 - 37</t>
  </si>
  <si>
    <t>38 - 45</t>
  </si>
  <si>
    <t>BPC</t>
  </si>
  <si>
    <t>IEL</t>
  </si>
  <si>
    <t>NUT</t>
  </si>
  <si>
    <t>PAR</t>
  </si>
  <si>
    <t>TGN</t>
  </si>
  <si>
    <t>CUP</t>
  </si>
  <si>
    <t>FPR</t>
  </si>
  <si>
    <t>IDI</t>
  </si>
  <si>
    <t>PGB</t>
  </si>
  <si>
    <t>TAE</t>
  </si>
  <si>
    <t>CRP</t>
  </si>
  <si>
    <t>PTL</t>
  </si>
  <si>
    <t>POL</t>
  </si>
  <si>
    <t>Emisor</t>
  </si>
  <si>
    <t>Monto</t>
  </si>
  <si>
    <t>Porcentaje</t>
  </si>
  <si>
    <t>BCB</t>
  </si>
  <si>
    <t>DIN</t>
  </si>
  <si>
    <t>DMT</t>
  </si>
  <si>
    <t>EFO</t>
  </si>
  <si>
    <t>EPE</t>
  </si>
  <si>
    <t>FLE</t>
  </si>
  <si>
    <t>ITA</t>
  </si>
  <si>
    <t>PCD</t>
  </si>
  <si>
    <t>PMN</t>
  </si>
  <si>
    <t>SBC</t>
  </si>
  <si>
    <t>TDE</t>
  </si>
  <si>
    <t>TYS</t>
  </si>
  <si>
    <t>Liquidez</t>
  </si>
  <si>
    <t>Inv. Extranjero</t>
  </si>
  <si>
    <t>Otros</t>
  </si>
  <si>
    <t>Total</t>
  </si>
  <si>
    <t>COR</t>
  </si>
  <si>
    <t>ELF</t>
  </si>
  <si>
    <t>FAN</t>
  </si>
  <si>
    <t>FCO</t>
  </si>
  <si>
    <t>GYE</t>
  </si>
  <si>
    <t>HLT</t>
  </si>
  <si>
    <t>ICT</t>
  </si>
  <si>
    <t>IOL</t>
  </si>
  <si>
    <t>JSF</t>
  </si>
  <si>
    <t>MLP</t>
  </si>
  <si>
    <t>PCH</t>
  </si>
  <si>
    <t>PLR</t>
  </si>
  <si>
    <t>PTF</t>
  </si>
  <si>
    <t>SIS</t>
  </si>
  <si>
    <t>TRD</t>
  </si>
  <si>
    <t>VAH</t>
  </si>
  <si>
    <t>VID</t>
  </si>
  <si>
    <t>Instrumento</t>
  </si>
  <si>
    <t>Fuente: Información elaborada a partir de los Informes Diarios del FRUV.</t>
  </si>
  <si>
    <t>Cuota de Participación en Fondo de Inversión Abierto, Mutuo o similar en el Extranjero</t>
  </si>
  <si>
    <t>Cuota de Participación en Fondo de Inversión Cerrado en el Extranjero</t>
  </si>
  <si>
    <t>CARTERA PROPIA Y CLIENTES AGENCIAS DE BOLSA</t>
  </si>
  <si>
    <t>Agencias de Bolsa</t>
  </si>
  <si>
    <t>BIA</t>
  </si>
  <si>
    <t>CAI</t>
  </si>
  <si>
    <t>CBA</t>
  </si>
  <si>
    <t>GVA</t>
  </si>
  <si>
    <t>MAB</t>
  </si>
  <si>
    <t>MIB</t>
  </si>
  <si>
    <t>NVA</t>
  </si>
  <si>
    <t>PAN</t>
  </si>
  <si>
    <t>SUD</t>
  </si>
  <si>
    <t>VUN</t>
  </si>
  <si>
    <t>(expresado en bolivianos y número)</t>
  </si>
  <si>
    <t>ENTIDAD EMISORA</t>
  </si>
  <si>
    <t>CANTIDAD DE DPF VIGENTES</t>
  </si>
  <si>
    <t>MONTO EMITIDO DURANTE EL MES</t>
  </si>
  <si>
    <t>TOTAL
CANTIDAD DE DPF VIGENTES</t>
  </si>
  <si>
    <t>TOTAL EMITIDO DURANTE EL MES</t>
  </si>
  <si>
    <t>DÓLARES ESTADOUNIDENSES</t>
  </si>
  <si>
    <t>REPORTE DE EMISIONES VIGENTES</t>
  </si>
  <si>
    <t>Credibolsa S.A. Agencia de Bolsa</t>
  </si>
  <si>
    <t>A Medida Fondo de Inversión Abierto de Corto Plazo</t>
  </si>
  <si>
    <t>Élite Fondo de Inversión Abierto de Corto Plazo</t>
  </si>
  <si>
    <t>Proyección Fondo de Inversión Abierto de Largo Plazo</t>
  </si>
  <si>
    <t>Ultra Fondo de Inversión Abierto de Mediano Plazo</t>
  </si>
  <si>
    <t>En Acción Fondo de Inversión Abierto Mediano Plazo</t>
  </si>
  <si>
    <t>Futuro Asegurado Fondo de Inversión Abierto a Largo Plazo</t>
  </si>
  <si>
    <t>Opción Fondo de Inversión Mediano Plazo</t>
  </si>
  <si>
    <t>Oportuno Fondo de Inversión Corto Plazo</t>
  </si>
  <si>
    <t>Credifondo + Rendimiento Fondo de Inversión Abierto a Mediano Plazo</t>
  </si>
  <si>
    <t>Credifondo Crecimiento Bs Fondo de Inversión Abierto a Largo Plazo</t>
  </si>
  <si>
    <t xml:space="preserve">Credifondo Liquidez Bs Fondo de Inversión Abierto a Mediano Plazo  </t>
  </si>
  <si>
    <t>Credifondo Renta Inmediata Fondo de Inversión Abierto a Corto Plazo</t>
  </si>
  <si>
    <t>Fortaleza Disponible Fondo de Inversión Abierto Corto Plazo</t>
  </si>
  <si>
    <t>Fortaleza Planifica Fondo de Inversión Abierto Largo Plazo</t>
  </si>
  <si>
    <t>Fortaleza Potencia Bolivianos Fondo de Inversión Abierto a Largo Plazo</t>
  </si>
  <si>
    <t>Fortaleza Interés + Fondo de Inversión Abierto Corto Plazo</t>
  </si>
  <si>
    <t>GanaRendimiento Fondo de Inversión Abierto a Corto Plazo</t>
  </si>
  <si>
    <t>+Beneficio Fondo Mutuo Mediano Plazo</t>
  </si>
  <si>
    <t>Crecer Bolivianos - Fondo Mutuo Mediano Plazo</t>
  </si>
  <si>
    <t>Previsor Fondo Mutuo Largo Plazo</t>
  </si>
  <si>
    <t>Superior Fondo Mutuo Mediano Plazo</t>
  </si>
  <si>
    <t>Activo Unión Bs Fondo de Inversión Abierto Largo Plazo</t>
  </si>
  <si>
    <t>Trabajo Unión Bs. Fondo de Inversión Abierto</t>
  </si>
  <si>
    <t>XTRAVALOR Unión FIA Mediano Plazo</t>
  </si>
  <si>
    <t>Capital Fondo de Inversión Abierto de Mediano Plazo</t>
  </si>
  <si>
    <t>Premier Fondo de Inversión Abierto de Corto Plazo</t>
  </si>
  <si>
    <t>Efectivo Fondo de Inversión Corto Plazo</t>
  </si>
  <si>
    <t>Portafolio Fondo de Inversión Mediano Plazo</t>
  </si>
  <si>
    <t xml:space="preserve">Credifondo Liquidez USD Fondo de Inversión Abierto a Mediano Plazo </t>
  </si>
  <si>
    <t>Credifondo Crecimiento USD. Fondo de Inversión Abierto a Largo Plazo</t>
  </si>
  <si>
    <t>Credifondo Renta Fija, Fondo de Inversión Abierto a Mediano Plazo</t>
  </si>
  <si>
    <t>Fortaleza Porvenir Fondo de Inversión Abierto Mediano Plazo</t>
  </si>
  <si>
    <t>Fortaleza Renta Mixta Internacional Fondo de Inversión Abierto Largo Plazo</t>
  </si>
  <si>
    <t>Fortaleza Inversión Internacional Fondo de Inversión Abierto Corto Plazo</t>
  </si>
  <si>
    <t>Fortaleza Liquidez Fondo de Inversión Abierto Corto Plazo</t>
  </si>
  <si>
    <t>Fortaleza Produce Ganancia Fondo de Inversión Abierto Mediano Plazo</t>
  </si>
  <si>
    <t>GanaInversiones Fondo de Inversión Abierto a Corto Plazo</t>
  </si>
  <si>
    <t>Mercantil Fondo Mutuo - Corto Plazo</t>
  </si>
  <si>
    <t>Equilibrio Fondo Mutuo Mediano Plazo</t>
  </si>
  <si>
    <t>Horizonte Fondo de Inversión Abierto - Mediano Plazo</t>
  </si>
  <si>
    <t>Fondo de Inversión Mutuo Unión - Corto Plazo</t>
  </si>
  <si>
    <t>Global Unión $Us. Fondo de Inversión Abierto Largo Plazo</t>
  </si>
  <si>
    <t>UFV Rendimiento Total</t>
  </si>
  <si>
    <t>Microfinancieras Fondo de Inversión Cerrado II</t>
  </si>
  <si>
    <t>Inclusión Empresarial Fondo de Inversión Cerrado Serie-A</t>
  </si>
  <si>
    <t>Inclusión Empresarial Fondo de Inversión Cerrado Serie-B</t>
  </si>
  <si>
    <t>Credifondo Garantiza Fondo de Inversión Cerrado Serie - A</t>
  </si>
  <si>
    <t>Credifondo Garantiza Fondo de Inversión Cerrado Serie - B</t>
  </si>
  <si>
    <t>Fortaleza PYME II Fondo de Inversión Cerrado</t>
  </si>
  <si>
    <t>Productivo Fondo de Inversión Cerrado</t>
  </si>
  <si>
    <t>Global Fondo de Inversión Cerrado</t>
  </si>
  <si>
    <t>Diverso Import - Export Fondo de Inversión Cerrado</t>
  </si>
  <si>
    <t>FONDOS DE INVERSIÓN ABIERTOS Y CERRADOS</t>
  </si>
  <si>
    <t>CARTERA Y TASAS DE RENDIMIENTO A 1 y 30 DÍAS</t>
  </si>
  <si>
    <t>(en miles de bolivianos y porcentajes)</t>
  </si>
  <si>
    <t>FONDOS DE INVERSIÓN ABIERTOS EN BOLIVIANOS</t>
  </si>
  <si>
    <t>SAFI Administradora</t>
  </si>
  <si>
    <t>Denominación del Fondo de Inversión</t>
  </si>
  <si>
    <t xml:space="preserve">Cartera Fondos
 (Bs miles) </t>
  </si>
  <si>
    <t>Total Fondos en Bolivianos</t>
  </si>
  <si>
    <t>FONDOS DE INVERSIÓN ABIERTOS EN DÓLARES ESTADOUNIDENSES</t>
  </si>
  <si>
    <t>Total Fondos en Dólares Estadounidenses</t>
  </si>
  <si>
    <t>FONDOS DE INVERSIÓN ABIERTOS EN UFV</t>
  </si>
  <si>
    <t>Total Fondos en UFV</t>
  </si>
  <si>
    <t>FONDOS DE INVERSIÓN CERRADOS EN BOLIVIANOS</t>
  </si>
  <si>
    <t xml:space="preserve">FONDOS DE INVERSIÓN CERRADOS EN DÓLARES ESTADOUNIDENSES </t>
  </si>
  <si>
    <t>Número de participantes</t>
  </si>
  <si>
    <t xml:space="preserve">FONDOS DE INVERSIÓN ABIERTOS EN DÓLARES ESTADOUNIDENSES </t>
  </si>
  <si>
    <t xml:space="preserve">TOTAL FONDOS EN DÓLARES ESTADOUNIDENSES </t>
  </si>
  <si>
    <t>FONDOS DE INVERSIÓN CERRADOS EN DÓLARES ESTADOUNIDENSES</t>
  </si>
  <si>
    <t xml:space="preserve">CARTERA POR EMISOR </t>
  </si>
  <si>
    <t xml:space="preserve">FONDOS DE INVERSIÓN ABIERTOS </t>
  </si>
  <si>
    <t xml:space="preserve">CARTERA POR INSTRUMENTO </t>
  </si>
  <si>
    <t>(*) El detalle se encuentra en la siguiente hoja</t>
  </si>
  <si>
    <t>CARTERA POR INSTRUMENTO DE LAS INVERSIONES EN EL EXTRANJERO</t>
  </si>
  <si>
    <t>FONDOS DE INVERSIÓN CERRADOS 
CARTERA POR EMISOR</t>
  </si>
  <si>
    <t>CARTERA DE FONDOS DE INVERSIÓN CERRADOS</t>
  </si>
  <si>
    <t xml:space="preserve">FONDOS DE INVERSIÓN CERRADOS  </t>
  </si>
  <si>
    <t>ESTRATIFICACIÓN DE LA CARTERA POR PLAZO DE VIDA</t>
  </si>
  <si>
    <t>(Expresado en miles de bolivianos)</t>
  </si>
  <si>
    <t>PLAZO DE VIDA (EN DÍAS)</t>
  </si>
  <si>
    <t>Límite inferior</t>
  </si>
  <si>
    <t>Límite superior</t>
  </si>
  <si>
    <t>Nota.- En FIA no se esta considerando los instrumentos financieros: Acciones, Inversiones en el extranjero, Otros y Liquidez.</t>
  </si>
  <si>
    <t xml:space="preserve">           En FIC no se esta considerando los instrumentos financieros:  Acciones,Inversiones en el extranjero, Otros (Instrumentos sin oferta pública) y Liquidez.</t>
  </si>
  <si>
    <t>Días</t>
  </si>
  <si>
    <t>OPERACIONES  EN DÓLARES ESTADOUNIDENSES</t>
  </si>
  <si>
    <t>(en miles de bolivianos)</t>
  </si>
  <si>
    <t xml:space="preserve">Agencia de Bolsa </t>
  </si>
  <si>
    <t>Cartera Propia</t>
  </si>
  <si>
    <t>Cartera de Clientes</t>
  </si>
  <si>
    <t>* Se incluye Inversiones en el Extranjero</t>
  </si>
  <si>
    <t>CARTERA PROPIA POR TIPO DE INSTRUMENTO</t>
  </si>
  <si>
    <t>Tipo de instrumento</t>
  </si>
  <si>
    <t xml:space="preserve">Monto </t>
  </si>
  <si>
    <t>Participación (%)</t>
  </si>
  <si>
    <t>Acciones registradas en bolsa</t>
  </si>
  <si>
    <t>Acciones no registradas en bolsa</t>
  </si>
  <si>
    <t>Bonos bancarios bursátiles</t>
  </si>
  <si>
    <t>Bonos a largo plazo</t>
  </si>
  <si>
    <t>Cuotas de participación fondos de inversión cerrados</t>
  </si>
  <si>
    <t>Depósitos a plazo fijo</t>
  </si>
  <si>
    <t xml:space="preserve">Letras del Banco Central de Bolivia con Opción de Rescate Anticipado </t>
  </si>
  <si>
    <t>Valores de contenido crediticio</t>
  </si>
  <si>
    <t>Inversiones en el extranjero</t>
  </si>
  <si>
    <t>CARTERA DE CLIENTES POR TIPO DE INSTRUMENTO</t>
  </si>
  <si>
    <t>Bonos municipales</t>
  </si>
  <si>
    <t>Pagarés bursátiles</t>
  </si>
  <si>
    <t>Bonos del Tesoro</t>
  </si>
  <si>
    <t>Cupones de Bonos</t>
  </si>
  <si>
    <t>NÚMERO DE CLIENTES POR AGENCIAS DE BOLSA</t>
  </si>
  <si>
    <t>AGENCIA DE BOLSA</t>
  </si>
  <si>
    <t>Mercantil Santa Cruz Agencia de Bolsa S.A.</t>
  </si>
  <si>
    <t>MONTO NEGOCIADO EN LA BOLSA BOLIVIANA DE VALORES S.A. POR TIPO DE OPERACIÓN</t>
  </si>
  <si>
    <t>MERCADO DE VALORES</t>
  </si>
  <si>
    <t>ÍNDICE</t>
  </si>
  <si>
    <t xml:space="preserve">Emisiones de depósitos a plazo fijo  </t>
  </si>
  <si>
    <t xml:space="preserve">Reporte de emisiones vigentes </t>
  </si>
  <si>
    <t>Fondos de inversión</t>
  </si>
  <si>
    <t xml:space="preserve">Cartera y tasas de rendimiento a 1 y 30 días </t>
  </si>
  <si>
    <t>Número de participantes por Fondo de Inversión</t>
  </si>
  <si>
    <t>Fondos de inversión abiertos: Cartera por emisor y valor</t>
  </si>
  <si>
    <t>Fondos de inversión abiertos: Cartera por instrumento y valor</t>
  </si>
  <si>
    <t xml:space="preserve">Fondos de inversion abiertos: Inversiones en el extranjero </t>
  </si>
  <si>
    <t>Fondos de inversión cerrados: Cartera por emisor y valor</t>
  </si>
  <si>
    <t>Fondos de inversión cerrados: Cartera por instrumento y valor</t>
  </si>
  <si>
    <t xml:space="preserve">Fondos de inversion cerrados: Inversiones en el extranjero </t>
  </si>
  <si>
    <t>Estratificación de la cartera por plazo de vida</t>
  </si>
  <si>
    <t>Tasas promedio  ponderadas por plazo y moneda</t>
  </si>
  <si>
    <t>De compra venta en el mercado primario</t>
  </si>
  <si>
    <t>De compra venta en el mercado secundario</t>
  </si>
  <si>
    <t>De reporto</t>
  </si>
  <si>
    <t>Agencias de bolsa</t>
  </si>
  <si>
    <t>Cartera propia y clientes</t>
  </si>
  <si>
    <t>Cartera propia por tipo de instrumento</t>
  </si>
  <si>
    <t>Cartera de clientes por tipo de instrumento</t>
  </si>
  <si>
    <t>Número de clientes</t>
  </si>
  <si>
    <t>Bolsa Boliviana de Valores S.A.</t>
  </si>
  <si>
    <t>Operaciones ruedo</t>
  </si>
  <si>
    <t>ABREVIATURAS</t>
  </si>
  <si>
    <t>BNB Valores S.A. Agencia de Bolsa</t>
  </si>
  <si>
    <t>Compañía Americana de Inversiones S.A.</t>
  </si>
  <si>
    <t>Credibolsa S.A. Agencia de Bolsa Filial del Banco de Crédito de Bolivia S.A.</t>
  </si>
  <si>
    <t>Mercantil Santa Cruz Agencia de Bolsa S. A.</t>
  </si>
  <si>
    <t>Panamerican Securities S.A. Agencia de Bolsa</t>
  </si>
  <si>
    <t>Sudaval Agencia de Bolsa S.A.</t>
  </si>
  <si>
    <t>Valores Unión S.A. Agencia de Bolsa Filial del Banco Unión S.A.</t>
  </si>
  <si>
    <t>Multivalores Agencia de Bolsa S.A</t>
  </si>
  <si>
    <t>Entidad de Depósito de Valores</t>
  </si>
  <si>
    <t>Entidad de Depósito de Valores de Bolivia S.A.</t>
  </si>
  <si>
    <t>EDB</t>
  </si>
  <si>
    <t>Sociedades Administradoras de Fondos de Inversión</t>
  </si>
  <si>
    <t>SBI</t>
  </si>
  <si>
    <t>SNA</t>
  </si>
  <si>
    <t>SCM</t>
  </si>
  <si>
    <t>SCF</t>
  </si>
  <si>
    <t>SFO</t>
  </si>
  <si>
    <t xml:space="preserve">Sociedad Administradora de Fondos de Inversión Mercantil Santa Cruz S.A. </t>
  </si>
  <si>
    <t>SME</t>
  </si>
  <si>
    <t>SUN</t>
  </si>
  <si>
    <t xml:space="preserve">Panamerican Sociedad Administradora de 
 Fondos de Inversión S.A
</t>
  </si>
  <si>
    <t>SPA</t>
  </si>
  <si>
    <t>SMV</t>
  </si>
  <si>
    <t>SAL</t>
  </si>
  <si>
    <t>SFE</t>
  </si>
  <si>
    <t xml:space="preserve">Capital para el crecimiento empresarial Sociedad Administradora de Fondos de Inversión S.A. </t>
  </si>
  <si>
    <t>CAP</t>
  </si>
  <si>
    <t>GAI</t>
  </si>
  <si>
    <t>AICC Sociedad Administradora de Fondos de Inversión S.A.</t>
  </si>
  <si>
    <t>AFI</t>
  </si>
  <si>
    <t>Titularizadoras</t>
  </si>
  <si>
    <t>BIT</t>
  </si>
  <si>
    <t>BDP Sociedad de Titularización S.A</t>
  </si>
  <si>
    <t>NAT</t>
  </si>
  <si>
    <t xml:space="preserve">iBolsa Sociedad de Titularización S.A. </t>
  </si>
  <si>
    <t xml:space="preserve">IST </t>
  </si>
  <si>
    <t>Bolsas de Valores</t>
  </si>
  <si>
    <t>BBV</t>
  </si>
  <si>
    <t>Emisores</t>
  </si>
  <si>
    <t>Alianza Compañía de Seguros y Reaseguros S.A. E.M.A.</t>
  </si>
  <si>
    <t>ALG</t>
  </si>
  <si>
    <t>Alianza Vida Seguros y Reaseguros S.A.</t>
  </si>
  <si>
    <t>ALI</t>
  </si>
  <si>
    <t>Almacenes Internacionales S.A. (RAISA)</t>
  </si>
  <si>
    <t>RAI</t>
  </si>
  <si>
    <t>Banco Bisa S.A.</t>
  </si>
  <si>
    <t>Banco de Desarrollo Productivo S.A.M. - BDP S.A.M.</t>
  </si>
  <si>
    <t>Banco Pyme de la Comunidad S.A.</t>
  </si>
  <si>
    <t>Banco PYME Ecofuturo S.A.</t>
  </si>
  <si>
    <t>BNB Corporación S.A.</t>
  </si>
  <si>
    <t>BNC</t>
  </si>
  <si>
    <t>Bisa Seguros y Reaseguros S.A.</t>
  </si>
  <si>
    <t>BSG</t>
  </si>
  <si>
    <t>Tesoro General de la Nación</t>
  </si>
  <si>
    <t>Bodegas y Viñedos de La Concepción S.A.</t>
  </si>
  <si>
    <t>BVC</t>
  </si>
  <si>
    <t>Cervecería Boliviana Nacional S.A.</t>
  </si>
  <si>
    <t>CBN</t>
  </si>
  <si>
    <t>Compañía Boliviana de Energía Eléctrica S.A.-Bolivian Power Company Limited - Sucursal Bolivia</t>
  </si>
  <si>
    <t>Compañia de Seguros y Reaseguros Fortaleza S.A.</t>
  </si>
  <si>
    <t>CRU</t>
  </si>
  <si>
    <t>Compañía Molinera Boliviana S.A.</t>
  </si>
  <si>
    <t>CMB</t>
  </si>
  <si>
    <t>Cooperativa de Ahorro y Crédito Abierta Jesús Nazareno R.L.</t>
  </si>
  <si>
    <t>Crediseguro S.A. Seguros Generales</t>
  </si>
  <si>
    <t>CPE</t>
  </si>
  <si>
    <t>Crediseguro S.A. Seguros Personales</t>
  </si>
  <si>
    <t>CGU</t>
  </si>
  <si>
    <t>Datec Ltda.</t>
  </si>
  <si>
    <t>DTC</t>
  </si>
  <si>
    <t>Distribuidora de Electricidad La Paz S.A. DELAPAZ</t>
  </si>
  <si>
    <t>ELP</t>
  </si>
  <si>
    <t>Droguería Inti S.A.</t>
  </si>
  <si>
    <t>Empresa de Ingeniería y Servicios Integrales Cochabamba S.A.</t>
  </si>
  <si>
    <t>Empresa de Luz y Fuerza Eléctrica Cochabamba S.A.</t>
  </si>
  <si>
    <t>Distribuidora de Electricidad ENDE de Oruro S.A.</t>
  </si>
  <si>
    <t>EEO</t>
  </si>
  <si>
    <t>ENDE Servicios y Construcciones S.A.</t>
  </si>
  <si>
    <t>ESE</t>
  </si>
  <si>
    <t>Empresa Eléctrica Corani Sociedad Anónima</t>
  </si>
  <si>
    <t>Empresa Eléctrica Guaracachi S.A.</t>
  </si>
  <si>
    <t>GUA</t>
  </si>
  <si>
    <t>ENDE Valle Hermoso S.A.</t>
  </si>
  <si>
    <t>Empresa Ferroviaria Andina S.A.</t>
  </si>
  <si>
    <t>FCA</t>
  </si>
  <si>
    <t>Empresa Nacional de Telecomunicaciones S.A.</t>
  </si>
  <si>
    <t>ENT</t>
  </si>
  <si>
    <t>Fábrica Nacional de Cemento S.A.</t>
  </si>
  <si>
    <t>Ferroviaria Oriental S.A.</t>
  </si>
  <si>
    <t>Gobierno Municipal de Santa Cruz de la Sierra</t>
  </si>
  <si>
    <t>MSC</t>
  </si>
  <si>
    <t>Gravetal Bolivia S.A.</t>
  </si>
  <si>
    <t>GRB</t>
  </si>
  <si>
    <t>Grupo Financiero Bisa S.A.</t>
  </si>
  <si>
    <t>GFB</t>
  </si>
  <si>
    <t>Industrias de Aceite S.A.</t>
  </si>
  <si>
    <t>Ingenio Sucroalcoholero AGUAI S.A.</t>
  </si>
  <si>
    <t>AGU</t>
  </si>
  <si>
    <t>Inversiones Inmobiliarias IRALA S.A.</t>
  </si>
  <si>
    <t>IIR</t>
  </si>
  <si>
    <t>Kerkus Corredores de Seguros S.A.</t>
  </si>
  <si>
    <t>SEC</t>
  </si>
  <si>
    <t>La Boliviana Ciacruz de Seguros y Reaseguros S.A.</t>
  </si>
  <si>
    <t>BSR</t>
  </si>
  <si>
    <t>La Papelera S.A.</t>
  </si>
  <si>
    <t>PAP</t>
  </si>
  <si>
    <t>La Vitalicia Seguros y Reaseguros de Vida S.A.</t>
  </si>
  <si>
    <t>LVI</t>
  </si>
  <si>
    <t>Nacional Seguros Patrimoniales y Fianzas S.A.</t>
  </si>
  <si>
    <t>LSP</t>
  </si>
  <si>
    <t>Mercantile Investment Corporation (Bolivia) S.A.</t>
  </si>
  <si>
    <t>MIN</t>
  </si>
  <si>
    <t>Nacional Seguros Vida y Salud S.A.</t>
  </si>
  <si>
    <t>NSP</t>
  </si>
  <si>
    <t>Tigre S.A. Tubos, Conexiones y Cables</t>
  </si>
  <si>
    <t>Procesadora de Oleaginosas Prolega S.A.</t>
  </si>
  <si>
    <t>Santa Cruz Vida y Salud Seguros y Reaseguros Personales S.A.</t>
  </si>
  <si>
    <t>SCV</t>
  </si>
  <si>
    <t>Seguros Illimani S.A.</t>
  </si>
  <si>
    <t>Sociedad Agroindustrial Nutrioil S.A.</t>
  </si>
  <si>
    <t>Sociedad Boliviana de Cemento S.A.</t>
  </si>
  <si>
    <t>Sociedad Controladora Ganadero S.A.</t>
  </si>
  <si>
    <t>GAN</t>
  </si>
  <si>
    <t>Sociedad Hotelera Los Tajibos S.A.</t>
  </si>
  <si>
    <t>Telefónica Celular de Bolivia S.A.</t>
  </si>
  <si>
    <t>YPFB Andina S.A.</t>
  </si>
  <si>
    <t>EPA</t>
  </si>
  <si>
    <t>YPFB Chaco S.A.</t>
  </si>
  <si>
    <t>TRA</t>
  </si>
  <si>
    <t>YPFB Transporte S.A.</t>
  </si>
  <si>
    <t>Zona Franca Oruro S.A.</t>
  </si>
  <si>
    <t>ZFO</t>
  </si>
  <si>
    <t>Nibol Ltda.</t>
  </si>
  <si>
    <t>Industria Textil TSM S.A.</t>
  </si>
  <si>
    <t>Sociedad Minera Illapa S.A.</t>
  </si>
  <si>
    <t>SMI</t>
  </si>
  <si>
    <t xml:space="preserve">Import. Export. Las Lomas Ltda. </t>
  </si>
  <si>
    <t>Clinica Metropolitana de las Americas S.A.</t>
  </si>
  <si>
    <t>CTM</t>
  </si>
  <si>
    <t>Ingeniería y Construcciones Técnicas - Incotec S.A.</t>
  </si>
  <si>
    <t>CAMSA Industria y Comercio S.A.</t>
  </si>
  <si>
    <t>CMI</t>
  </si>
  <si>
    <t>Jalasoft S.R.L.</t>
  </si>
  <si>
    <t>Plastiforte S.R.L.</t>
  </si>
  <si>
    <t xml:space="preserve">Parque Industrial Latinoamericano S.R.L. (PILAT S.R.L.) </t>
  </si>
  <si>
    <t>Empresa Minera San Lucas S.A.</t>
  </si>
  <si>
    <t>MSL</t>
  </si>
  <si>
    <t>CGF</t>
  </si>
  <si>
    <t>KFI</t>
  </si>
  <si>
    <t>Renta Activa Puente Fondo de Inversión Cerrado</t>
  </si>
  <si>
    <t>Inclusión Empresarial Fondo de Inversión Cerrado</t>
  </si>
  <si>
    <t>INC</t>
  </si>
  <si>
    <t>Patrimonios Autónomos</t>
  </si>
  <si>
    <t>Patrimonio Autónomo CRESPAL - BDP ST 035</t>
  </si>
  <si>
    <t>Patrimonio Autónomo NUEVATEL – BDP ST 049</t>
  </si>
  <si>
    <t>Patrimonio Autónomo MICROCRÉDITO IFD - BDP ST 054</t>
  </si>
  <si>
    <t>Patrimonio Autónomo BISA ST – CIDRE II</t>
  </si>
  <si>
    <t>ASFI/DSV-ED-BIS-010/2023</t>
  </si>
  <si>
    <t>BIS-2-N1U-23</t>
  </si>
  <si>
    <t>Bonos del Banco Central de Bolivia con Opción de Rescate Anticipado</t>
  </si>
  <si>
    <t>ASFI/DSVSC-ED-BCB-033/2015</t>
  </si>
  <si>
    <t>ASFI/DSV-ED-BTB-020/2023</t>
  </si>
  <si>
    <t>BTB-N1U-23</t>
  </si>
  <si>
    <t>ASFI/DSV-ED-BEC-013/2023</t>
  </si>
  <si>
    <t>BEC-6-N1U-23</t>
  </si>
  <si>
    <t>Bonos Banco Ganadero I</t>
  </si>
  <si>
    <t>ASFI/DSV-ED-BGA-021/2023</t>
  </si>
  <si>
    <t>BGA-N1U-23</t>
  </si>
  <si>
    <t>Bonos BMSC III - Emisión 3</t>
  </si>
  <si>
    <t>ASFI/DSV-ED-BME-018/2023</t>
  </si>
  <si>
    <t>BME-4-N1U-23</t>
  </si>
  <si>
    <t>Bonos Banco FIE 3 - Emisión 6</t>
  </si>
  <si>
    <t>ASFI/DSV-ED-FIE-007/2023</t>
  </si>
  <si>
    <t>FIE-3-N1U-23</t>
  </si>
  <si>
    <t>ASFI/DSV-ED-FIE-019/2023</t>
  </si>
  <si>
    <t>FIE-N2U-23</t>
  </si>
  <si>
    <t>ASFI/DSV-ED-BSO-005/2023</t>
  </si>
  <si>
    <t>BSO-4-N1U-23</t>
  </si>
  <si>
    <t>Bonos BNB Leasing IV - Emisión 4</t>
  </si>
  <si>
    <t>ASFI/DSV-ED-BNL-016/2023</t>
  </si>
  <si>
    <t>BNL-3-N1U-23</t>
  </si>
  <si>
    <t>Bonos JALASOFT II - Emisión 1</t>
  </si>
  <si>
    <t>ASFI/DSV-ED-JSF-011/2023</t>
  </si>
  <si>
    <t>JSF-2-N1U-23</t>
  </si>
  <si>
    <t>PATRIMONIO AUTÓNOMO IDEPRO IFD - BDP ST 056</t>
  </si>
  <si>
    <t>ASFI/DSV-PA-PMO-001/2023</t>
  </si>
  <si>
    <t>PMO-TD-NB</t>
  </si>
  <si>
    <t>LRS</t>
  </si>
  <si>
    <t>PMO</t>
  </si>
  <si>
    <t>OPERACIONES  EN UNIDADES DE FOMENTO A LA VIVIENDA</t>
  </si>
  <si>
    <t>Patrimonio Autónomo IDEPRO IFD – BDP ST 056</t>
  </si>
  <si>
    <t>Bonos JALASOFT I - Emisión 1</t>
  </si>
  <si>
    <t>ASFI/DSVSC-ED-JSF-027/2019</t>
  </si>
  <si>
    <t>JSF-1-E1B-19</t>
  </si>
  <si>
    <t>ASFI/DSV-ED-BGA-022/2023</t>
  </si>
  <si>
    <t>BGA-N2U-23</t>
  </si>
  <si>
    <t>Valores de Titularización BISA ST - CIDRE II</t>
  </si>
  <si>
    <t>Valores de Titularización CRESPAL - BDP ST 035</t>
  </si>
  <si>
    <t>Valores de Titularización GRANOSOL – BISA ST</t>
  </si>
  <si>
    <t>Valores de Titularización IDEPRO IFD - BDP ST 056</t>
  </si>
  <si>
    <t>Valores de Titularización NUEVATEL - BDP ST 049</t>
  </si>
  <si>
    <t>Proquinua Unión Fondo de Inversión Cerrado</t>
  </si>
  <si>
    <t>Ganadero Sociedad Administradora de Fondos de Inversión S.A</t>
  </si>
  <si>
    <t>Fondo de Inversión Dinero Unión - Corto Plazo</t>
  </si>
  <si>
    <t>BNB  S.A. Sociedad Administradora de Fondos de Inversión</t>
  </si>
  <si>
    <t>Propyme Unión Fondo de Inversión Cerrado</t>
  </si>
  <si>
    <t>Cupones de bonos</t>
  </si>
  <si>
    <t>Inversiones en el extranjero (*)</t>
  </si>
  <si>
    <t xml:space="preserve">Bono Corporativo </t>
  </si>
  <si>
    <t xml:space="preserve">Bono de Deuda Soberana </t>
  </si>
  <si>
    <t xml:space="preserve">Nota Estructurada </t>
  </si>
  <si>
    <t xml:space="preserve">Letra del Tesoro </t>
  </si>
  <si>
    <t xml:space="preserve">Fundación Pro Mujer IFD                                                                                                                                                          </t>
  </si>
  <si>
    <t>DENOMINACIÓN DE LA EMISIÓN AUTORIZADA</t>
  </si>
  <si>
    <t>ASFI/DSV-ED-CRE-038/2023</t>
  </si>
  <si>
    <t>CRE-N1U-23</t>
  </si>
  <si>
    <t>ASFI/DSV-ED-BIS-026/2023</t>
  </si>
  <si>
    <t>BIS-2-N2U-23</t>
  </si>
  <si>
    <t>ASFI/DSV-ED-BUN-027/2023</t>
  </si>
  <si>
    <t>BUN-N1U-23</t>
  </si>
  <si>
    <t>ASFI/DSV-ED-BIL-028/2023</t>
  </si>
  <si>
    <t>BIL-6-N1A-23</t>
  </si>
  <si>
    <t>BIL-6-N1B-23</t>
  </si>
  <si>
    <t>Bonos de Intercambio FANCESA VI</t>
  </si>
  <si>
    <t>ASFI/DSV-ED-FAN-041/2023</t>
  </si>
  <si>
    <t>FAN-N1B-23</t>
  </si>
  <si>
    <t>ASFI/DSV-ED-GYE-033/2023</t>
  </si>
  <si>
    <t>GYE-2-N1U-23</t>
  </si>
  <si>
    <t>Valores de Titularización UNIPARTES - BDP ST 055</t>
  </si>
  <si>
    <t>ASFI/DSV-PA-PAT-002/2023</t>
  </si>
  <si>
    <t>PATRIMONIO AUTÓNOMO UNIPARTES - BDP ST 055</t>
  </si>
  <si>
    <t>PAT-TD-NB</t>
  </si>
  <si>
    <t>PAT-TD-NC</t>
  </si>
  <si>
    <t>Bonos TELECEL VI</t>
  </si>
  <si>
    <t>ASFI/DSV-ED-TCB-030/2023</t>
  </si>
  <si>
    <t>TCB-N1U-23</t>
  </si>
  <si>
    <t>GanaCobertura Fondo de Inversión Cerrado Serie - A</t>
  </si>
  <si>
    <t>GanaCobertura Fondo de Inversión Cerrado Serie - B</t>
  </si>
  <si>
    <t>IPM</t>
  </si>
  <si>
    <t xml:space="preserve">Letras del Banco Central de Bolivia </t>
  </si>
  <si>
    <t>EMPRESA MINERA PAITITI S.A. - EMIPA</t>
  </si>
  <si>
    <t>Bonos EMIPA I</t>
  </si>
  <si>
    <t>ASFI/DSV-ED-EMT-049/2023</t>
  </si>
  <si>
    <t>EMT-N1U-23</t>
  </si>
  <si>
    <t>ASFI/DSV-ED-EPE-048/2023</t>
  </si>
  <si>
    <t>EPE-2-N1U-23</t>
  </si>
  <si>
    <t>Bonos JALASOFT III</t>
  </si>
  <si>
    <t>ASFI/DSV-ED-JSF-050/2023</t>
  </si>
  <si>
    <t>JSF-E2U-23</t>
  </si>
  <si>
    <t>Bonos JALASOFT IV</t>
  </si>
  <si>
    <t>ASFI/DSV-ED-JSF-051/2023</t>
  </si>
  <si>
    <t>JSF-E3U-23</t>
  </si>
  <si>
    <t>Fundación PRO MUJER IFD</t>
  </si>
  <si>
    <t>Frigorífico BFC S.A.</t>
  </si>
  <si>
    <t>FBF</t>
  </si>
  <si>
    <t>Empresa Minera PAITITI S.A. – EMIPA</t>
  </si>
  <si>
    <t>EMT</t>
  </si>
  <si>
    <t>IDEPRO IFD</t>
  </si>
  <si>
    <t>Certificados de Depósito del BCB (CDS)</t>
  </si>
  <si>
    <t>NC5S01562402</t>
  </si>
  <si>
    <t>Bonos Verdes BDP I - Emisión 1</t>
  </si>
  <si>
    <t>ASFI/DSV-ED-NFB-057/2023</t>
  </si>
  <si>
    <t>NFB-2-N1A-23</t>
  </si>
  <si>
    <t>NFB-2-N1B-23</t>
  </si>
  <si>
    <t>NFB-2-N1C-23</t>
  </si>
  <si>
    <t>ASFI/DSV-ED-BME-054/2023</t>
  </si>
  <si>
    <t>BME-4-N2U-23</t>
  </si>
  <si>
    <t>ASFI/DSV-ED-BSO-053/2023</t>
  </si>
  <si>
    <t>BSO-4-N2U-23</t>
  </si>
  <si>
    <t>ASFI/DSV-ED-IDI-060/2023</t>
  </si>
  <si>
    <t>IDI-1-N1U-23</t>
  </si>
  <si>
    <t>Bonos IASA V - Emisión 2</t>
  </si>
  <si>
    <t>ASFI/DSV-ED-FIN-056/2023</t>
  </si>
  <si>
    <t>FIN-5-N1U-23</t>
  </si>
  <si>
    <t>ASFI/DSV-ED-NIB-052/2023</t>
  </si>
  <si>
    <t>NIB-2-N1A-23</t>
  </si>
  <si>
    <t>NIB-2-N1B-23</t>
  </si>
  <si>
    <t>Valores de Titularización CRECER IFD - BDP ST 058</t>
  </si>
  <si>
    <t>ASFI/DSV-PA-PMP-003/2023</t>
  </si>
  <si>
    <t>PATRIMONIO AUTÓNOMO CRECER IFD - BDP ST 058</t>
  </si>
  <si>
    <t>PMP-TD-NC</t>
  </si>
  <si>
    <t>PMP-TD-ND</t>
  </si>
  <si>
    <t>Bonos TOYOSA IV - Emisión 1</t>
  </si>
  <si>
    <t>ASFI/DSV-ED-TYS-059/2023</t>
  </si>
  <si>
    <t>TYS-4-N1U-23</t>
  </si>
  <si>
    <t>Renta Activa Agroindustrial Fondo de Inversión Cerrado (*)</t>
  </si>
  <si>
    <t>Renta Activa Emergente Fondo de Inversión Cerrado (*)</t>
  </si>
  <si>
    <t>Renta Activa Puente Fondo de Inversión Cerrado (*)</t>
  </si>
  <si>
    <t>(*) El 18 de diciembre de 2023, se ejecutó la transferencia de la administración de los fondos de inversión, a la Sociedad Administradora de Fondos de Inversión Unión S.A.</t>
  </si>
  <si>
    <t>Bonos Verdes, Sociales y/o Sostenibles</t>
  </si>
  <si>
    <t>Certificados de Depósito del Banco Central de Bolivia</t>
  </si>
  <si>
    <t>BBS</t>
  </si>
  <si>
    <t>Bonos Banco Central de Bolivia</t>
  </si>
  <si>
    <t>Bonos del Banco Central de Bolivia</t>
  </si>
  <si>
    <t>ASFI/DSV-ED-BCB-015/2014</t>
  </si>
  <si>
    <t>U001042416</t>
  </si>
  <si>
    <t>U001042417</t>
  </si>
  <si>
    <t>U001042419</t>
  </si>
  <si>
    <t>U001042421</t>
  </si>
  <si>
    <t>U001042422</t>
  </si>
  <si>
    <t>NC1S01042405</t>
  </si>
  <si>
    <t>NC5S01042407</t>
  </si>
  <si>
    <t>ASFI/DSV-EA-FIE-002/2021</t>
  </si>
  <si>
    <t>FIE1U</t>
  </si>
  <si>
    <t>BISA Seguros y Reaseguros S.A.</t>
  </si>
  <si>
    <t>Acciones Ordinarias Suscritas y Pagadas - BSG</t>
  </si>
  <si>
    <t>ASFI/DSVSC-EA-BSG-004/2016</t>
  </si>
  <si>
    <t>BSG1U</t>
  </si>
  <si>
    <t>Acciones Suscritas y Pagadas - BIT</t>
  </si>
  <si>
    <t>ASFI/DSVSC-EA-BIT-002/2016</t>
  </si>
  <si>
    <t>BIT1U</t>
  </si>
  <si>
    <t>Acciones Suscritas y Pagadas - BNB LEASING S.A.</t>
  </si>
  <si>
    <t>ASFI/DSVSC-EA-BNL-006/2017</t>
  </si>
  <si>
    <t>BNL1U</t>
  </si>
  <si>
    <t>Acciones Suscritas y Pagadas BNB SAFI S.A.</t>
  </si>
  <si>
    <t>ASFI/DSVSC-EA-SNA-004/2017</t>
  </si>
  <si>
    <t>SNA1U</t>
  </si>
  <si>
    <t>Acciones Suscritas y Pagadas BNB VALORES S.A. AGENCIA DE BOLSA</t>
  </si>
  <si>
    <t>ASFI/DSVSC-EA-NVA-007/2017</t>
  </si>
  <si>
    <t>NVA1U</t>
  </si>
  <si>
    <t>Acciones Suscritas y Pagadas Credibolsa S.A. Agencia de Bolsa</t>
  </si>
  <si>
    <t>ASFI/DSVSC-EA-CBA-002/2017</t>
  </si>
  <si>
    <t>CBA1U</t>
  </si>
  <si>
    <t>Acciones Suscritas y Pagadas Credifondo SAFI S.A.</t>
  </si>
  <si>
    <t>ASFI/DSVSC-EA-SCF-001/2017</t>
  </si>
  <si>
    <t>SCF1U</t>
  </si>
  <si>
    <t>Acciones Suscritas y Pagadas Crediseguro S.A. Seguros Generales</t>
  </si>
  <si>
    <t>ASFI/DSVSC-EA-CPE-001/2020</t>
  </si>
  <si>
    <t>CPE1U</t>
  </si>
  <si>
    <t>Acciones Suscritas y Pagadas CREDISEGURO S.A. SEGUROS PERSONALES</t>
  </si>
  <si>
    <t>ASFI/DSVSC-EA-CGU-003/2017</t>
  </si>
  <si>
    <t>CGU1U</t>
  </si>
  <si>
    <t>FRIGORÍFICO BFC S.A.</t>
  </si>
  <si>
    <t>Bonos BFC – Emisión 1</t>
  </si>
  <si>
    <t>ASFI/DSV-ED-FBF-007/2024</t>
  </si>
  <si>
    <t>FBF-1-N1U-24</t>
  </si>
  <si>
    <t>Acciones Suscritas y Pagadas Gas &amp; Electricidad S.A.</t>
  </si>
  <si>
    <t>ASFI/DSVSC-EA-GYE-001/2018</t>
  </si>
  <si>
    <t>GYE1U</t>
  </si>
  <si>
    <t>GYE2U</t>
  </si>
  <si>
    <t>BONOS SOFIA II</t>
  </si>
  <si>
    <t>BONOS SOFIA III</t>
  </si>
  <si>
    <t>BONOS GRAVETAL 1</t>
  </si>
  <si>
    <t>ASFI/DSV-ED-GRB-022/2024</t>
  </si>
  <si>
    <t>GRB-N1A-24</t>
  </si>
  <si>
    <t>GRB-N1B-24</t>
  </si>
  <si>
    <t>GRB-N1C-24</t>
  </si>
  <si>
    <t>Acciones Suscritas y Pagadas del Grupo Empresarial de Inversiones Nacional Vida S.A.</t>
  </si>
  <si>
    <t>ASFI/DSVSC-EA-GNI-008/2017</t>
  </si>
  <si>
    <t>GNI1U</t>
  </si>
  <si>
    <t>BONOS IOL II - Emisión 1</t>
  </si>
  <si>
    <t>Acciones Suscritas y Pagadas de Mercantile Investment Corporation (Bolivia) S.A.</t>
  </si>
  <si>
    <t>ASFI/DSVSC-EA-MIN-002/2019</t>
  </si>
  <si>
    <t>MIN1U</t>
  </si>
  <si>
    <t xml:space="preserve">Acciones Suscritas y Pagadas Santa Cruz Vida y Salud Seguros y Reaseguros Personales S.A. </t>
  </si>
  <si>
    <t>ASFI/DSVSC-EA-SCV-002/2020</t>
  </si>
  <si>
    <t>SCV1U</t>
  </si>
  <si>
    <t>NOTAS: - Pueden producirse variaciones en las cifras, que obedecen a reprocesos de información posteriores a la elaboración del presente reporte.</t>
  </si>
  <si>
    <t xml:space="preserve">                  - No incluyen FI, Cias de Seguros ni AFP´s </t>
  </si>
  <si>
    <t xml:space="preserve">                  - Por lo establecido en la Resolución ASFI 033/2024 de 10 de enero de 2024, en el reporte no se incluye la información de Ibolsa Agencia de Bolsa S.A.</t>
  </si>
  <si>
    <t>BONOS SUBORDINADOS CRECER IFD</t>
  </si>
  <si>
    <t>Bonos Subordiandos BANCO BISA-EMISIÓN 3</t>
  </si>
  <si>
    <t>Bonos Subordinados BANCO BISA – EMISIÓN 2</t>
  </si>
  <si>
    <t>Bonos Subordinados Banco BISA II - EMISIÓN 1</t>
  </si>
  <si>
    <t>Bonos Subordinados Banco BISA II - EMISIÓN 2</t>
  </si>
  <si>
    <t>U000782446</t>
  </si>
  <si>
    <t>U000782447</t>
  </si>
  <si>
    <t>U001042423</t>
  </si>
  <si>
    <t>U001042424</t>
  </si>
  <si>
    <t>U001042425</t>
  </si>
  <si>
    <t>U001042426</t>
  </si>
  <si>
    <t>U001042427</t>
  </si>
  <si>
    <t>U001042440</t>
  </si>
  <si>
    <t>U001042441</t>
  </si>
  <si>
    <t>U001042442</t>
  </si>
  <si>
    <t>U001042443</t>
  </si>
  <si>
    <t>U001042444</t>
  </si>
  <si>
    <t>U001042445</t>
  </si>
  <si>
    <t>U001042447</t>
  </si>
  <si>
    <t>U001042448</t>
  </si>
  <si>
    <t>V002082424</t>
  </si>
  <si>
    <t>V002082427</t>
  </si>
  <si>
    <t>V003122427</t>
  </si>
  <si>
    <t>N001042423</t>
  </si>
  <si>
    <t>N001562423</t>
  </si>
  <si>
    <t>N002082423</t>
  </si>
  <si>
    <t>U000782433</t>
  </si>
  <si>
    <t>U000782438</t>
  </si>
  <si>
    <t>U001042430</t>
  </si>
  <si>
    <t>U001042431</t>
  </si>
  <si>
    <t>U001042432</t>
  </si>
  <si>
    <t>U001042433</t>
  </si>
  <si>
    <t>U001042434</t>
  </si>
  <si>
    <t>U001042435</t>
  </si>
  <si>
    <t>U001042436</t>
  </si>
  <si>
    <t>U001042438</t>
  </si>
  <si>
    <t>U001042439</t>
  </si>
  <si>
    <t>U002082430</t>
  </si>
  <si>
    <t>V002082431</t>
  </si>
  <si>
    <t>V003122431</t>
  </si>
  <si>
    <t>Bonos Subordinados BCP – Emisión III</t>
  </si>
  <si>
    <t>Bonos Subordinados BCP - Emisión IV</t>
  </si>
  <si>
    <t>Emisión de Bonos Subordinados - Banco de Crédito de Bolivia - Emisión I</t>
  </si>
  <si>
    <t>Bonos Subordinados BEC III - Emisión 3</t>
  </si>
  <si>
    <t>Bonos Subordinados BEC IV -  Emisión 1</t>
  </si>
  <si>
    <t>Bonos Subordinados BEC V - Emisión 1</t>
  </si>
  <si>
    <t>Bonos Subordinados BEC V - Emisión 2</t>
  </si>
  <si>
    <t>ASFI/DSV-ED-BEC-040/2024</t>
  </si>
  <si>
    <t>BEC-6-N1U-24</t>
  </si>
  <si>
    <t>Bonos Subordinados BANCO FORTALEZA 2021</t>
  </si>
  <si>
    <t>Bonos Subordinados Banco Ganadero V</t>
  </si>
  <si>
    <t>Bonos Subordinados Banco Ganadero VI</t>
  </si>
  <si>
    <t>BONOS SUBORDINADOS BANCO GANADERO VII</t>
  </si>
  <si>
    <t>Bonos Subordinados Banco Ganadero VIII</t>
  </si>
  <si>
    <t>Bonos BMSC II - EMISIÓN 3</t>
  </si>
  <si>
    <t>Bonos BMSC III - EMISIÓN 4</t>
  </si>
  <si>
    <t>Bonos BMSC III - Emisión 5</t>
  </si>
  <si>
    <t>ASFI/DSV-ED-BME-054/2024</t>
  </si>
  <si>
    <t>BME-4-N1U-24</t>
  </si>
  <si>
    <t>BONOS SUBORDINADOS BANCO MERCANTIL SANTA CRUZ – EMISIÓN 2</t>
  </si>
  <si>
    <t>Bonos Subordinados BNB IV</t>
  </si>
  <si>
    <t>Acciones Suscritas y Pagadas de BANCO FIE S.A.</t>
  </si>
  <si>
    <t>Bonos Banco FIE 4 – Emisión 1</t>
  </si>
  <si>
    <t>ASFI/DSV-ED-FIE-026/2024</t>
  </si>
  <si>
    <t>FIE-4-N1U-24</t>
  </si>
  <si>
    <t>Bonos Banco FIE 4 - Emisión 2</t>
  </si>
  <si>
    <t>ASFI/DSV-ED-FIE-029/2024</t>
  </si>
  <si>
    <t>FIE-4-N2U-24</t>
  </si>
  <si>
    <t>Bonos Subordinados BANCO FIE 4</t>
  </si>
  <si>
    <t>Bonos Subordinados Banco FIE 5</t>
  </si>
  <si>
    <t>Bonos Subordinados Banco FIE 6</t>
  </si>
  <si>
    <t>Bonos Subordinados Banco FIE 7</t>
  </si>
  <si>
    <t>Bonos Sociales Avanza Mujer BancoSol 1</t>
  </si>
  <si>
    <t>ASFI/DSV-ED-BSO-023/2024</t>
  </si>
  <si>
    <t>BSO-N1U-24</t>
  </si>
  <si>
    <t>Bonos Subordinados BancoSol 2 - Emisión 3</t>
  </si>
  <si>
    <t>Bonos Subordinados BancoSol III - Emisión 1</t>
  </si>
  <si>
    <t>Bonos Subordinados BancoSol III - Emisión 2</t>
  </si>
  <si>
    <t>Bonos Subordinados BancoSol III - Emisión 3</t>
  </si>
  <si>
    <t>Bonos Banco Unión - Emisión 2</t>
  </si>
  <si>
    <t>ASFI/DSV-ED-BUN-063/2024</t>
  </si>
  <si>
    <t>BUN-1-N2U-24</t>
  </si>
  <si>
    <t>Bonos Banco Unión - Emisión 3</t>
  </si>
  <si>
    <t>ASFI/DSV-ED-BUN-064/2024</t>
  </si>
  <si>
    <t>BUN-1-N3U-24</t>
  </si>
  <si>
    <t>BONOS SUBORDINADOS BANCO UNIÓN</t>
  </si>
  <si>
    <t>Bonos Subordinados Banco Unión I - Emisión 1</t>
  </si>
  <si>
    <t>ASFI/DSV-ED-BUN-062/2024</t>
  </si>
  <si>
    <t>BUN-2-N1U-24</t>
  </si>
  <si>
    <t>BONOS SUBORDINADOS BANCO UNIÓN II</t>
  </si>
  <si>
    <t>Bonos BISA LEASING VI - EMISIÓN 2</t>
  </si>
  <si>
    <t>Bonos BISA LEASING VII - Emisión 1</t>
  </si>
  <si>
    <t>ASFI/DSV-ED-BIL-060/2024</t>
  </si>
  <si>
    <t>BIL-7-N1U-24</t>
  </si>
  <si>
    <t>Bonos CAMSA II - Emisión 1</t>
  </si>
  <si>
    <t>ASFI/DSV-ED-CMI-052/2024</t>
  </si>
  <si>
    <t>CMI-2-N1U-24</t>
  </si>
  <si>
    <t>BONOS CLÍNICA DE LAS AMÉRICAS I – EMISIÓN 1</t>
  </si>
  <si>
    <t>BONOS COBEE IV - EMISIÓN 5</t>
  </si>
  <si>
    <t>BONOS COBEE V - EMISIÓN 1</t>
  </si>
  <si>
    <t>Bonos NEXOLIDER II</t>
  </si>
  <si>
    <t>ASFI/DSV-ED-NXS-047/2024</t>
  </si>
  <si>
    <t>NXS-N1U-24</t>
  </si>
  <si>
    <t>BONOS DIACONÍA - EMISIÓN 1</t>
  </si>
  <si>
    <t>Bonos DISMATEC II - Emisión 1</t>
  </si>
  <si>
    <t>ASFI/DSV-ED-DMT-053/2024</t>
  </si>
  <si>
    <t>DMT-2-N1U-24</t>
  </si>
  <si>
    <t>BONOS FERROVIARIA ORIENTAL EMISIÓN 6</t>
  </si>
  <si>
    <t>BONOS FERROVIARIA ORIENTAL EMISIÓN 7</t>
  </si>
  <si>
    <t>BONOS FERROVIARIA ORIENTAL EMISIÓN 9</t>
  </si>
  <si>
    <t>Bonos EQUIPETROL II - EMISIÓN 1</t>
  </si>
  <si>
    <t>BONOS FANCESA IV - EMISIÓN 1</t>
  </si>
  <si>
    <t>Bonos FANCESA IV - EMISIÓN 2</t>
  </si>
  <si>
    <t>Bonos BFC - Emisión 2</t>
  </si>
  <si>
    <t>ASFI/DSV-ED-FBF-030/2024</t>
  </si>
  <si>
    <t>FBF-1-N2U-24</t>
  </si>
  <si>
    <t>Bonos BFC – Emisión 3.</t>
  </si>
  <si>
    <t>ASFI/DSV-ED-FBF-050/2024</t>
  </si>
  <si>
    <t>FBF-1-N3U-24</t>
  </si>
  <si>
    <t>BONOS GAS &amp; ELECTRICIDAD III - EMISIÓN 1</t>
  </si>
  <si>
    <t>BONOS MUNICIPALES GAMLP - EMISIÓN 1</t>
  </si>
  <si>
    <t>Bonos GRUPO NACIONAL VIDA I - EMISIÓN 1</t>
  </si>
  <si>
    <t>Bonos GRUPO NACIONAL VIDA I - EMISIÓN 2</t>
  </si>
  <si>
    <t>BONOS LAS LOMAS I - EMISIÓN 1</t>
  </si>
  <si>
    <t>BONOS LAS LOMAS I - EMISIÓN 2</t>
  </si>
  <si>
    <t>BONOS LAS LOMAS I - EMISIÓN 3</t>
  </si>
  <si>
    <t>BONOS LAS LOMAS I - EMISIÓN 4</t>
  </si>
  <si>
    <t>Bonos IOL III - Emisión 1</t>
  </si>
  <si>
    <t>ASFI/DSV-ED-IOL-051/2024</t>
  </si>
  <si>
    <t>IOL-3-N1U-24</t>
  </si>
  <si>
    <t>Bonos INCOTEC I - EMISIÓN 1</t>
  </si>
  <si>
    <t>Mayoreo y Distribución S.A. (MADISA)</t>
  </si>
  <si>
    <t>Acciones Suscritas y Pagadas Mayoreo y Distribución S.A. (MADISA)</t>
  </si>
  <si>
    <t>ASFI/DSV-EA-MDS-001/2024</t>
  </si>
  <si>
    <t>MDS1U</t>
  </si>
  <si>
    <t>BONOS NIBOL - EMISIÓN 1</t>
  </si>
  <si>
    <t>Bonos NIBOL II - EMISIÓN 1</t>
  </si>
  <si>
    <t>BONOS PLASTIFORTE - EMISIÓN 1</t>
  </si>
  <si>
    <t>BONOS PROLEGA I - EMISIÓN 6</t>
  </si>
  <si>
    <t>BONOS PROLEGA II - EMISIÓN 1</t>
  </si>
  <si>
    <t>BONOS PROLEGA II - EMISIÓN 4</t>
  </si>
  <si>
    <t>BONOS PROLEGA III - EMISIÓN 1</t>
  </si>
  <si>
    <t>BONOS PROLEGA III - EMISIÓN 2</t>
  </si>
  <si>
    <t>BONOS SOBOCE VII - EMISIÓN 2</t>
  </si>
  <si>
    <t>BONOS SOBOCE VII - EMISIÓN 3</t>
  </si>
  <si>
    <t>BONOS SOBOCE VII - EMISIÓN 4</t>
  </si>
  <si>
    <t>BONOS SOBOCE VIII - EMISIÓN 1</t>
  </si>
  <si>
    <t>BONOS TELECEL II - EMISIÓN 3</t>
  </si>
  <si>
    <t>Bonos TELECEL II-EMISIÓN 2</t>
  </si>
  <si>
    <t>GanAnticipo Fondo de Inversión Cerrado</t>
  </si>
  <si>
    <t>Letras Banco Central de Bolivia</t>
  </si>
  <si>
    <t>LBS</t>
  </si>
  <si>
    <t>BTS</t>
  </si>
  <si>
    <t>U000782449</t>
  </si>
  <si>
    <t>U000782450</t>
  </si>
  <si>
    <t>U000782452</t>
  </si>
  <si>
    <t>U000782501</t>
  </si>
  <si>
    <t>U000782502</t>
  </si>
  <si>
    <t>U000782503</t>
  </si>
  <si>
    <t>U000782504</t>
  </si>
  <si>
    <t>U000782505</t>
  </si>
  <si>
    <t>U001042449</t>
  </si>
  <si>
    <t>U001042450</t>
  </si>
  <si>
    <t>U001042451</t>
  </si>
  <si>
    <t>U001042452</t>
  </si>
  <si>
    <t>U001042501</t>
  </si>
  <si>
    <t>U001042502</t>
  </si>
  <si>
    <t>U001042503</t>
  </si>
  <si>
    <t>U001042504</t>
  </si>
  <si>
    <t>U001042505</t>
  </si>
  <si>
    <t>Bonos Subordinados Banco Ganadero IX</t>
  </si>
  <si>
    <t>ASFI/DSV-ED-BGA-082/2024</t>
  </si>
  <si>
    <t>BGA-N1U-24</t>
  </si>
  <si>
    <t>Bonos BNB Leasing V – Emisión 1</t>
  </si>
  <si>
    <t>ASFI/DSV-ED-BNL-072/2024</t>
  </si>
  <si>
    <t>BNL-4-N1U-24</t>
  </si>
  <si>
    <t>Bonos Ferroviaria Oriental Emisión 10</t>
  </si>
  <si>
    <t>ASFI/DSV-ED-EFO-079/2024</t>
  </si>
  <si>
    <t>EFO-N1U-24</t>
  </si>
  <si>
    <t>Bonos Ferroviaria Oriental Emisión 11</t>
  </si>
  <si>
    <t>ASFI/DSV-ED-EFO-080/2024</t>
  </si>
  <si>
    <t>EFO-N2U-24</t>
  </si>
  <si>
    <t>ASFI/DSV-ED-FBF-084/2024</t>
  </si>
  <si>
    <t>FBF-1-N4U-24</t>
  </si>
  <si>
    <t>Patrimonio Autónomo CIDRE IFD - BDP ST 061</t>
  </si>
  <si>
    <t>Valores Titularización CIDRE IFD - BDP ST 061</t>
  </si>
  <si>
    <t>ASFI/DSV-TD-PCE-001/2025</t>
  </si>
  <si>
    <t>PCE-TD-NB</t>
  </si>
  <si>
    <t>Bonos PROLEGA IV - Emisión 1</t>
  </si>
  <si>
    <t>ASFI/DSV-ED-POL-071/2024</t>
  </si>
  <si>
    <t>POL-4-N1U-24</t>
  </si>
  <si>
    <t>Bonos PROLEGA IV – Emisión 2</t>
  </si>
  <si>
    <t>ASFI/DSV-ED-POL-076/2024</t>
  </si>
  <si>
    <t>POL-4-N2U-24</t>
  </si>
  <si>
    <t>Bonos PROLEGA IV – Emisión 3</t>
  </si>
  <si>
    <t>ASFI/DSV-ED-POL-078/2024</t>
  </si>
  <si>
    <t>POL-4-N3U-24</t>
  </si>
  <si>
    <t>AGROFIN Fondo de Inversión Cerrado</t>
  </si>
  <si>
    <t>TOTAL GENERAL</t>
  </si>
  <si>
    <t>U000782506</t>
  </si>
  <si>
    <t>U000782507</t>
  </si>
  <si>
    <t>U000782508</t>
  </si>
  <si>
    <t>U000782509</t>
  </si>
  <si>
    <t>U001042506</t>
  </si>
  <si>
    <t>U001042507</t>
  </si>
  <si>
    <t>U001042508</t>
  </si>
  <si>
    <t>U001042509</t>
  </si>
  <si>
    <t>U000522506</t>
  </si>
  <si>
    <t>U000522507</t>
  </si>
  <si>
    <t>U000522508</t>
  </si>
  <si>
    <t>U000522509</t>
  </si>
  <si>
    <t>NR00522506</t>
  </si>
  <si>
    <t>Pagarés Bursátiles CAMSA II - Emisión 4.</t>
  </si>
  <si>
    <t>ASFI/DSV-ED-CMI-003/2025</t>
  </si>
  <si>
    <t>CMI-PB2-N4U</t>
  </si>
  <si>
    <t>Pagarés DISMATEC I - Emisión 3</t>
  </si>
  <si>
    <t>ASFI/DSV-ED-DMT-008/2025</t>
  </si>
  <si>
    <t>DMT-PB1-N3U</t>
  </si>
  <si>
    <t>EMPRESA MINERA SAN LUCAS S.A.</t>
  </si>
  <si>
    <t>Pagarés Bursátiles SAN LUCAS – Emisión 1</t>
  </si>
  <si>
    <t>ASFI/DSV-ED-MSL-004/2025</t>
  </si>
  <si>
    <t>MSL-PB1-N1U</t>
  </si>
  <si>
    <t>Pagarés Bursátiles GAS &amp; ELECTRICIDAD II - Emisión 2.</t>
  </si>
  <si>
    <t>ASFI/DSV-ED-GYE-007/2025</t>
  </si>
  <si>
    <t>GYE-PB2-N2U</t>
  </si>
  <si>
    <t>Patrimonio Autónomo PRO MUJER IFD - BDP ST 059</t>
  </si>
  <si>
    <t>PATRIMONIO AUTÓNOMO PRO MUJER IFD - BDP ST 059</t>
  </si>
  <si>
    <t>ASFI/DSV-TD-PPM-002/2025</t>
  </si>
  <si>
    <t>PPM-TD-NA</t>
  </si>
  <si>
    <t>PPM-TD-NB</t>
  </si>
  <si>
    <t>Pagarés Bursátiles PLASTIFORTE I – Emisión 1.</t>
  </si>
  <si>
    <t>ASFI/DSV-ED-PTF-006/2025</t>
  </si>
  <si>
    <t>PTF-PB1-N1U</t>
  </si>
  <si>
    <t>Avanza Bs Fondo de Inversión de corto plazo</t>
  </si>
  <si>
    <t>Dinámico Fondo Mutuo Corto Plazo</t>
  </si>
  <si>
    <t>U000782510</t>
  </si>
  <si>
    <t>U000782511</t>
  </si>
  <si>
    <t>U000782512</t>
  </si>
  <si>
    <t>U000782513</t>
  </si>
  <si>
    <t>U000782515</t>
  </si>
  <si>
    <t>U000782516</t>
  </si>
  <si>
    <t>U000782517</t>
  </si>
  <si>
    <t>U000782518</t>
  </si>
  <si>
    <t>U001042511</t>
  </si>
  <si>
    <t>U001042512</t>
  </si>
  <si>
    <t>U001042513</t>
  </si>
  <si>
    <t>U001042515</t>
  </si>
  <si>
    <t>U001042518</t>
  </si>
  <si>
    <t>NR00392520</t>
  </si>
  <si>
    <t>U000392519</t>
  </si>
  <si>
    <t>U000392522</t>
  </si>
  <si>
    <t>U000522511</t>
  </si>
  <si>
    <t>U000522512</t>
  </si>
  <si>
    <t>U000522513</t>
  </si>
  <si>
    <t>U000522515</t>
  </si>
  <si>
    <t>U000522516</t>
  </si>
  <si>
    <t>U000522517</t>
  </si>
  <si>
    <t>U000522518</t>
  </si>
  <si>
    <t>U000522519</t>
  </si>
  <si>
    <t>U000522520</t>
  </si>
  <si>
    <t>U000522521</t>
  </si>
  <si>
    <t>U000522522</t>
  </si>
  <si>
    <t>U000782519</t>
  </si>
  <si>
    <t>U000782520</t>
  </si>
  <si>
    <t>U000782521</t>
  </si>
  <si>
    <t>U000782522</t>
  </si>
  <si>
    <t>U001042519</t>
  </si>
  <si>
    <t>U001042521</t>
  </si>
  <si>
    <t>Bonos Banco FIE 4 - Emisión 3</t>
  </si>
  <si>
    <t>ASFI/DSV-ED-FIE-020/2025</t>
  </si>
  <si>
    <t>FIE-4-N1U-25</t>
  </si>
  <si>
    <t>Pagarés Bursátiles ECOFUTURO I – Emisión 1.</t>
  </si>
  <si>
    <t>ASFI/DSV-ED-FEF-009/2025</t>
  </si>
  <si>
    <t>FEF-PB1-N1U</t>
  </si>
  <si>
    <t>Bonos BISA LEASING VII - Emisión 2</t>
  </si>
  <si>
    <t>ASFI/DSV-ED-BIL-033/2025</t>
  </si>
  <si>
    <t>BIL-7-N1U-25</t>
  </si>
  <si>
    <t>Pagarés Bursátiles CAMSA II - Emisión 5</t>
  </si>
  <si>
    <t>ASFI/DSV-ED-CMI-019/2025</t>
  </si>
  <si>
    <t>CMI-PB2-N5U</t>
  </si>
  <si>
    <t>Pagarés Bursátiles CAMSA II - Emisión 6</t>
  </si>
  <si>
    <t>ASFI/DSV-ED-CMI-028/2025</t>
  </si>
  <si>
    <t>CMI-PB2-N6U</t>
  </si>
  <si>
    <t>DATEC LTDA.</t>
  </si>
  <si>
    <t>Pagarés DATEC I - Emision 1</t>
  </si>
  <si>
    <t>ASFI/DSV-ED-DTC-017/2025</t>
  </si>
  <si>
    <t>DTC-PB1-N1U</t>
  </si>
  <si>
    <t>Pagarés Bursátiles GRAVETAL III - Emisión 2</t>
  </si>
  <si>
    <t>ASFI/DSV--ED-CMI-019/2025</t>
  </si>
  <si>
    <t>GRB-PB3-N2U</t>
  </si>
  <si>
    <t>Pagarés Bursátiles GRAVETAL IV – Emisión 1</t>
  </si>
  <si>
    <t>ASFI/DSV-ED-GRB-025/2025</t>
  </si>
  <si>
    <t>GRB-PB4-N1U</t>
  </si>
  <si>
    <t>Pagarés Bursátiles IOL I – Emisión 5</t>
  </si>
  <si>
    <t>ASFI/DSV-ED-IOL-026/2025</t>
  </si>
  <si>
    <t>IOL-PB1-N5U</t>
  </si>
  <si>
    <t>Pagarés Bursátiles PLASTIFORTE I – Emisión 2</t>
  </si>
  <si>
    <t>ASFI/DSV-ED-PTF-029/2025</t>
  </si>
  <si>
    <t>PTF-PB1-N2U</t>
  </si>
  <si>
    <t>Bonos TIENDA AMIGA I - Emisión 1</t>
  </si>
  <si>
    <t>ASFI/DSV-ED-TAE-018/2025</t>
  </si>
  <si>
    <t>TAE-1-N1U-25</t>
  </si>
  <si>
    <t>Pagarés Bursátiles TIENDA AMIGA II – Emisión 4</t>
  </si>
  <si>
    <t>ASFI/DSV-ED-TAE-015/2025</t>
  </si>
  <si>
    <t>TAE-PB2-N4U</t>
  </si>
  <si>
    <t>Pagarés Bursátiles TOYOSA V - Emisión 1</t>
  </si>
  <si>
    <t>ASFI/DSV-ED-TYS-016/2025</t>
  </si>
  <si>
    <t>TYS-PB5-N1U</t>
  </si>
  <si>
    <t>Pagarés Bursátiles TSM 003 - Emisión 4</t>
  </si>
  <si>
    <t>ASFI/DSV-ED-TSM-027/2025</t>
  </si>
  <si>
    <t>TSM-PB3-N4U</t>
  </si>
  <si>
    <t>Letras del Tesoro</t>
  </si>
  <si>
    <t>OPERACIONES  EN BOLIVIANOS CON MANTENIMIENTO DE VALOR - EXPRESADOS EN DÓLARES ESTADOUNIDENSES</t>
  </si>
  <si>
    <t/>
  </si>
  <si>
    <t>NR00392529</t>
  </si>
  <si>
    <t>NR00522523</t>
  </si>
  <si>
    <t>NR00522525</t>
  </si>
  <si>
    <t>NR00522527</t>
  </si>
  <si>
    <t>NR00522528</t>
  </si>
  <si>
    <t>NR00522530</t>
  </si>
  <si>
    <t>U000392523</t>
  </si>
  <si>
    <t>U000392527</t>
  </si>
  <si>
    <t>U000392528</t>
  </si>
  <si>
    <t>U000392529</t>
  </si>
  <si>
    <t>U000392530</t>
  </si>
  <si>
    <t>U000522523</t>
  </si>
  <si>
    <t>U000522527</t>
  </si>
  <si>
    <t>U000522529</t>
  </si>
  <si>
    <t>U000522530</t>
  </si>
  <si>
    <t>U000782523</t>
  </si>
  <si>
    <t>U000782525</t>
  </si>
  <si>
    <t>U000782526</t>
  </si>
  <si>
    <t>U000782527</t>
  </si>
  <si>
    <t>U000782529</t>
  </si>
  <si>
    <t>U000782530</t>
  </si>
  <si>
    <t>U001042523</t>
  </si>
  <si>
    <t>U001042527</t>
  </si>
  <si>
    <t>U001042528</t>
  </si>
  <si>
    <t>U001042529</t>
  </si>
  <si>
    <t>U001042530</t>
  </si>
  <si>
    <t>US00392528</t>
  </si>
  <si>
    <t>US00522522</t>
  </si>
  <si>
    <t>US00522523</t>
  </si>
  <si>
    <t>US00522524</t>
  </si>
  <si>
    <t>US00522525</t>
  </si>
  <si>
    <t>US00522526</t>
  </si>
  <si>
    <t>US00522527</t>
  </si>
  <si>
    <t>US00522528</t>
  </si>
  <si>
    <t>US00522529</t>
  </si>
  <si>
    <t>US00522530</t>
  </si>
  <si>
    <t>Bonos BCP 1</t>
  </si>
  <si>
    <t>ASFI/DSV-ED-BTB-037/2025</t>
  </si>
  <si>
    <t>BTB-N1U-25</t>
  </si>
  <si>
    <t>Valores Unión S.A. Agencia de Bolsa</t>
  </si>
  <si>
    <t>Bonos Banco FIE 4 - Emisión 4</t>
  </si>
  <si>
    <t>ASFI/DSV-ED-FIE-032/2025</t>
  </si>
  <si>
    <t>FIE-4-N2U-25</t>
  </si>
  <si>
    <t>Acciones Suscritas y Pagadas Banco Prodem S.A.</t>
  </si>
  <si>
    <t>ASFI/DSVSC-EA-FPR-001/2019</t>
  </si>
  <si>
    <t>FPR1U</t>
  </si>
  <si>
    <t>Pagarés Bursátiles ECOFUTURO I – Emisión 2.</t>
  </si>
  <si>
    <t>ASFI/DSV-ED-FEF-041/2025</t>
  </si>
  <si>
    <t>FEF-PB1-N2U</t>
  </si>
  <si>
    <t>Bonos Sociales Avanza Mujer BancoSol 2</t>
  </si>
  <si>
    <t>ASFI/DSV-ED-BSO-040/2025</t>
  </si>
  <si>
    <t>BSO-N1U-25</t>
  </si>
  <si>
    <t>Acciones Suscritas y Pagadas de BNB Corporación S.A.</t>
  </si>
  <si>
    <t>ASFI/DSVSC-EA-BNC-003/2018</t>
  </si>
  <si>
    <t>BNC1U</t>
  </si>
  <si>
    <t xml:space="preserve">BNB Leasing S.A.                                                                                                                                                                                        </t>
  </si>
  <si>
    <t>Compañía Boliviana de Energía Eléctrica S.A. - Bolivian Power Company Limited - Sucursal Bolivia</t>
  </si>
  <si>
    <t>Pagarés DISMATEC I - Emisión 4</t>
  </si>
  <si>
    <t>ASFI/DSV-ED-DMT-048/2025</t>
  </si>
  <si>
    <t>DMT-PB1-N4U</t>
  </si>
  <si>
    <t>Pagarés Bursátiles SAN LUCAS - Emisión 2</t>
  </si>
  <si>
    <t>ASFI/DSV-ED-MSL-036/2025</t>
  </si>
  <si>
    <t>MSL-PB1-N2U</t>
  </si>
  <si>
    <t>EQUIPO PETROLERO SOCIEDAD ANÓNIMA (EQUIPETROL S.A.)</t>
  </si>
  <si>
    <t>Farmacia Chávez S.A.</t>
  </si>
  <si>
    <t>Pagarés Bursátiles FARMACIA CHAVEZ I - Emisión 1</t>
  </si>
  <si>
    <t>ASFI/DSV-ED-FCZ-049/2025</t>
  </si>
  <si>
    <t>FCZ-PB1-N1U</t>
  </si>
  <si>
    <t>Gas y Electricidad S.A.</t>
  </si>
  <si>
    <t>Pagarés Bursátiles GAS &amp; ELECTRICIDAD II - Emisión 3</t>
  </si>
  <si>
    <t>ASFI/DSV-ED-GYE-033/2025</t>
  </si>
  <si>
    <t>GYE-PB2-N3U</t>
  </si>
  <si>
    <t>Pagarés Bursátiles GAS &amp; ELECTRICIDAD II - Emisión 4</t>
  </si>
  <si>
    <t>ASFI/DSV-ED-GYE-042/2025</t>
  </si>
  <si>
    <t>GYE-PB2-N4U</t>
  </si>
  <si>
    <t>Bonos Municipales del Gobierno Municipal de Santa Cruz de la Sierra – Emisión 1</t>
  </si>
  <si>
    <t>ASFI/DSV-ED-MSC-031/2025</t>
  </si>
  <si>
    <t>MSC-1-N1U-25</t>
  </si>
  <si>
    <t>GRUPO FINANCIERO BISA S.A.</t>
  </si>
  <si>
    <t>Acciones Suscritas y Pagadas de Grupo Financiero BISA S.A.</t>
  </si>
  <si>
    <t>ASFI/DSV-EA-GFB-001/2023</t>
  </si>
  <si>
    <t>GFB1U</t>
  </si>
  <si>
    <t>INDUSTRIA TEXTIL TSM S.A.</t>
  </si>
  <si>
    <t>Pagarés Bursátiles INCOTEC I – Emisión 1</t>
  </si>
  <si>
    <t>ASFI/DSV-ED-ICT-032/2025</t>
  </si>
  <si>
    <t>ICT-PB1-N1U</t>
  </si>
  <si>
    <t>Mercantile Investment Corporation  (Bolivia) S.A.</t>
  </si>
  <si>
    <t>Parque Industrial Latinoamericano S.R.L.</t>
  </si>
  <si>
    <t>Sociedad Boliviana de Cemento S.A. "SOBOCE"</t>
  </si>
  <si>
    <t>Acciones Suscritas y Pagadas de la Sociedad Controladora Ganadero S.A.</t>
  </si>
  <si>
    <t>ASFI/DSV-EA-GAN-001/2025</t>
  </si>
  <si>
    <t>GAN1U</t>
  </si>
  <si>
    <t>Pagarés Bursátiles TIENDA AMIGA II – Emisión 5</t>
  </si>
  <si>
    <t>ASFI/DSV-ED-TAE-035/2025</t>
  </si>
  <si>
    <t>TAE-PB2-N5U</t>
  </si>
  <si>
    <t>Pagarés Bursátiles TOYOSA V – Emisión 2</t>
  </si>
  <si>
    <t>ASFI/DSV-ED-TYS-034/2025</t>
  </si>
  <si>
    <t>TYS-PB5-N2U</t>
  </si>
  <si>
    <t>Alianza Segura Fondo de Inversión Abierto</t>
  </si>
  <si>
    <t xml:space="preserve">BEC  </t>
  </si>
  <si>
    <t xml:space="preserve">BGA  </t>
  </si>
  <si>
    <t xml:space="preserve">BIL  </t>
  </si>
  <si>
    <t xml:space="preserve">BIS  </t>
  </si>
  <si>
    <t xml:space="preserve">BME  </t>
  </si>
  <si>
    <t xml:space="preserve">BNB  </t>
  </si>
  <si>
    <t xml:space="preserve">BNL  </t>
  </si>
  <si>
    <t xml:space="preserve">BSO  </t>
  </si>
  <si>
    <t xml:space="preserve">BTB  </t>
  </si>
  <si>
    <t xml:space="preserve">BUN  </t>
  </si>
  <si>
    <t xml:space="preserve">CMI  </t>
  </si>
  <si>
    <t xml:space="preserve">DTC  </t>
  </si>
  <si>
    <t xml:space="preserve">EFO  </t>
  </si>
  <si>
    <t xml:space="preserve">EPE  </t>
  </si>
  <si>
    <t xml:space="preserve">FCZ  </t>
  </si>
  <si>
    <t xml:space="preserve">FEF  </t>
  </si>
  <si>
    <t xml:space="preserve">FFO  </t>
  </si>
  <si>
    <t xml:space="preserve">FIE  </t>
  </si>
  <si>
    <t xml:space="preserve">FPR  </t>
  </si>
  <si>
    <t xml:space="preserve">FSL  </t>
  </si>
  <si>
    <t xml:space="preserve">GYE  </t>
  </si>
  <si>
    <t xml:space="preserve">IDI  </t>
  </si>
  <si>
    <t xml:space="preserve">IOL  </t>
  </si>
  <si>
    <t xml:space="preserve">NFB  </t>
  </si>
  <si>
    <t xml:space="preserve">NIB  </t>
  </si>
  <si>
    <t xml:space="preserve">NUT  </t>
  </si>
  <si>
    <t xml:space="preserve">NXS  </t>
  </si>
  <si>
    <t xml:space="preserve">POL  </t>
  </si>
  <si>
    <t xml:space="preserve">PPM  </t>
  </si>
  <si>
    <t xml:space="preserve">SOF  </t>
  </si>
  <si>
    <t xml:space="preserve">TCB  </t>
  </si>
  <si>
    <t xml:space="preserve">TGN  </t>
  </si>
  <si>
    <t xml:space="preserve">TSM  </t>
  </si>
  <si>
    <t xml:space="preserve">TYS  </t>
  </si>
  <si>
    <t>FONDOS DE INVERSIÓN CERRADOS EN UFV</t>
  </si>
  <si>
    <t>Total Fondos en Dólares estadounidenses</t>
  </si>
  <si>
    <t>Total FONDOS EN UFV</t>
  </si>
  <si>
    <t xml:space="preserve">BCB  </t>
  </si>
  <si>
    <t xml:space="preserve">EMT  </t>
  </si>
  <si>
    <t xml:space="preserve">MDS  </t>
  </si>
  <si>
    <t>BRS</t>
  </si>
  <si>
    <t xml:space="preserve">IID  </t>
  </si>
  <si>
    <t>NR00392531</t>
  </si>
  <si>
    <t>NR00522531</t>
  </si>
  <si>
    <t>U000392531</t>
  </si>
  <si>
    <t>U000522531</t>
  </si>
  <si>
    <t>U001042531</t>
  </si>
  <si>
    <t>US00522531</t>
  </si>
  <si>
    <t>Pagarés Bursátiles EQUIPETROL I – Emisión 1</t>
  </si>
  <si>
    <t>ASFI/DSV-ED-EPE-043/2025</t>
  </si>
  <si>
    <t>EPE-PB1-N1U</t>
  </si>
  <si>
    <t>BONOS FARMACIAS CHAVEZ I</t>
  </si>
  <si>
    <t>ASFI/DSV-ED-FCZ-053/2025</t>
  </si>
  <si>
    <t>FCZ-N1U-25</t>
  </si>
  <si>
    <t>Multiplika Sociedad de Titularización S.A.</t>
  </si>
  <si>
    <t>PATRIMONIO AUTÓNOMO CRECER IFD - BDP ST 063</t>
  </si>
  <si>
    <t>ASFI/DSV-TD-PRC-004/2025</t>
  </si>
  <si>
    <t>PRC-TD-NA</t>
  </si>
  <si>
    <t>PRC-TD-NB</t>
  </si>
  <si>
    <t>PRC-TD-NC</t>
  </si>
  <si>
    <t>PRC-TD-ND</t>
  </si>
  <si>
    <t xml:space="preserve">PRC  </t>
  </si>
  <si>
    <t>Centro de Investigación y Desarrollo Regional Institución Financiera de Desarrollo</t>
  </si>
  <si>
    <t>Fundación Boliviana para el Desarrollo - Institución Financiera de Desarrollo</t>
  </si>
  <si>
    <t>IDEPRO Desarrollo Empresarial Institución Financiera de Desarrollo</t>
  </si>
  <si>
    <t>MDS</t>
  </si>
  <si>
    <t>CID</t>
  </si>
  <si>
    <t>IFU</t>
  </si>
  <si>
    <t>IID</t>
  </si>
  <si>
    <t>PAT</t>
  </si>
  <si>
    <t>PCE</t>
  </si>
  <si>
    <t>PRC</t>
  </si>
  <si>
    <t>PCP</t>
  </si>
  <si>
    <t>PPM</t>
  </si>
  <si>
    <t>Patrimonio Autónomo UNIPARTES - BDP ST 055</t>
  </si>
  <si>
    <t>Patrimonio Autónomo CRECER IFD - BDP ST 063</t>
  </si>
  <si>
    <t>Patrimonio Autónomo CIDRE IFD - BDP ST 064</t>
  </si>
  <si>
    <t>Bonos Subordinados Banco BISA III - Emisión 1</t>
  </si>
  <si>
    <t>ASFI/DSV-ED-BIS-071/2025</t>
  </si>
  <si>
    <t>BIS-3-N1U-25</t>
  </si>
  <si>
    <t>BONOS BANCO BISA 1</t>
  </si>
  <si>
    <t>ASFI/DSV-ED-BIS-083/2025</t>
  </si>
  <si>
    <t>BIS-N2U-25</t>
  </si>
  <si>
    <t>N000262532</t>
  </si>
  <si>
    <t>N000262533</t>
  </si>
  <si>
    <t>N000262534</t>
  </si>
  <si>
    <t>N000262535</t>
  </si>
  <si>
    <t>N000262536</t>
  </si>
  <si>
    <t>N000262537</t>
  </si>
  <si>
    <t>N000262538</t>
  </si>
  <si>
    <t>N000262539</t>
  </si>
  <si>
    <t>N000262540</t>
  </si>
  <si>
    <t>N000262541</t>
  </si>
  <si>
    <t>N000262542</t>
  </si>
  <si>
    <t>N000262543</t>
  </si>
  <si>
    <t>NR00392532</t>
  </si>
  <si>
    <t>NR00392537</t>
  </si>
  <si>
    <t>NR00392541</t>
  </si>
  <si>
    <t>NR00392543</t>
  </si>
  <si>
    <t>NR00522532</t>
  </si>
  <si>
    <t>NR00522533</t>
  </si>
  <si>
    <t>NR00522534</t>
  </si>
  <si>
    <t>NR00522535</t>
  </si>
  <si>
    <t>NR00522536</t>
  </si>
  <si>
    <t>NR00522537</t>
  </si>
  <si>
    <t>NR00522538</t>
  </si>
  <si>
    <t>NR00522539</t>
  </si>
  <si>
    <t>NR00522540</t>
  </si>
  <si>
    <t>NR00522541</t>
  </si>
  <si>
    <t>NR00522542</t>
  </si>
  <si>
    <t>NR00522543</t>
  </si>
  <si>
    <t>UR00262532</t>
  </si>
  <si>
    <t>UR00262533</t>
  </si>
  <si>
    <t>UR00262534</t>
  </si>
  <si>
    <t>UR00262535</t>
  </si>
  <si>
    <t>UR00392532</t>
  </si>
  <si>
    <t>UR00392533</t>
  </si>
  <si>
    <t>UR00392534</t>
  </si>
  <si>
    <t>UR00522532</t>
  </si>
  <si>
    <t>UR00522533</t>
  </si>
  <si>
    <t>UR00522534</t>
  </si>
  <si>
    <t>UR00522535</t>
  </si>
  <si>
    <t>UR00782532</t>
  </si>
  <si>
    <t>UR00782533</t>
  </si>
  <si>
    <t>UR00782534</t>
  </si>
  <si>
    <t>UR00782535</t>
  </si>
  <si>
    <t>UR00782536</t>
  </si>
  <si>
    <t>UR00782537</t>
  </si>
  <si>
    <t>UR01042532</t>
  </si>
  <si>
    <t>UR01042533</t>
  </si>
  <si>
    <t>UR01042534</t>
  </si>
  <si>
    <t>UR01042535</t>
  </si>
  <si>
    <t>UR01042536</t>
  </si>
  <si>
    <t>UR01042537</t>
  </si>
  <si>
    <t>US00262532</t>
  </si>
  <si>
    <t>US00262533</t>
  </si>
  <si>
    <t>US00262534</t>
  </si>
  <si>
    <t>US00262535</t>
  </si>
  <si>
    <t>US00262536</t>
  </si>
  <si>
    <t>US00262537</t>
  </si>
  <si>
    <t>US00262538</t>
  </si>
  <si>
    <t>US00262539</t>
  </si>
  <si>
    <t>US00262540</t>
  </si>
  <si>
    <t>US00262542</t>
  </si>
  <si>
    <t>US00262543</t>
  </si>
  <si>
    <t>US00392543</t>
  </si>
  <si>
    <t>US00522532</t>
  </si>
  <si>
    <t>US00522533</t>
  </si>
  <si>
    <t>US00522534</t>
  </si>
  <si>
    <t>US00522535</t>
  </si>
  <si>
    <t>US00522536</t>
  </si>
  <si>
    <t>US00522537</t>
  </si>
  <si>
    <t>US00522538</t>
  </si>
  <si>
    <t>US00522539</t>
  </si>
  <si>
    <t>US00522540</t>
  </si>
  <si>
    <t>US00522541</t>
  </si>
  <si>
    <t>US00522542</t>
  </si>
  <si>
    <t>US00522543</t>
  </si>
  <si>
    <t>Bonos Subordinados BEC VI</t>
  </si>
  <si>
    <t>ASFI/DSV-ED-BEC-058/2025</t>
  </si>
  <si>
    <t>BEC-N1U-25</t>
  </si>
  <si>
    <t>BONOS BANCO ECONÓMICO II</t>
  </si>
  <si>
    <t>ASFI/DSV-ED-BEC-076/2025</t>
  </si>
  <si>
    <t>BEC-N2U-25</t>
  </si>
  <si>
    <t>Bonos Subordinados BMSC II - Emisión 1</t>
  </si>
  <si>
    <t>ASFI/DSV-ED-BME-059/2025</t>
  </si>
  <si>
    <t>BME-5-N1U-25</t>
  </si>
  <si>
    <t>Bonos BMSC IV - Emisión 1</t>
  </si>
  <si>
    <t>ASFI/DSV-ED-BME-063/2025</t>
  </si>
  <si>
    <t>BME-6-N2U-25</t>
  </si>
  <si>
    <t>Bonos BNB III - Emisión 1</t>
  </si>
  <si>
    <t>ASFI/DSV-ED-BNB-054/2025</t>
  </si>
  <si>
    <t>BNB-4-N1U-25</t>
  </si>
  <si>
    <t>Bonos BNB III - Emisión 2</t>
  </si>
  <si>
    <t>ASFI/DSV-ED-BNB-055/2025</t>
  </si>
  <si>
    <t>BNB-4-N2U-25</t>
  </si>
  <si>
    <t>Bonos Banco FIE 4 - Emisión 5</t>
  </si>
  <si>
    <t>ASFI/DSV-ED-FIE-084/2025</t>
  </si>
  <si>
    <t>FIE-4-N3U-25</t>
  </si>
  <si>
    <t>Pagarés Bursátiles Banco Unión I - Emisión 1</t>
  </si>
  <si>
    <t>ASFI/DSV-ED-BUN-069/2025</t>
  </si>
  <si>
    <t>BUN-PB1-N1U</t>
  </si>
  <si>
    <t>Bonos CAMSA II - Emisión 2</t>
  </si>
  <si>
    <t>ASFI/DSV-ED-CMI-065/2025</t>
  </si>
  <si>
    <t>CMI-2-N1U-25</t>
  </si>
  <si>
    <t>Pagarés Bursátiles CAMSA III - Emisión 1</t>
  </si>
  <si>
    <t>ASFI/DSV-ED-CMI-061/2025</t>
  </si>
  <si>
    <t>CMI-PB3-N1U</t>
  </si>
  <si>
    <t>Pagarés Bursátiles NEXOLIDER I - Emisión 1</t>
  </si>
  <si>
    <t>ASFI/DSV-ED-NXS-075/2025</t>
  </si>
  <si>
    <t>NXS-PB1-N1U</t>
  </si>
  <si>
    <t>Pagarés Bursátiles NEXOLIDER I - Emisión 2</t>
  </si>
  <si>
    <t>ASFI/DSV-ED-NXS-091/2025</t>
  </si>
  <si>
    <t>NXS-PB1-N2U</t>
  </si>
  <si>
    <t>Bonos DISMATEC II - Emisión 2</t>
  </si>
  <si>
    <t>ASFI/DSV-ED-DMT-066/2025</t>
  </si>
  <si>
    <t>DMT-2-N1U-25</t>
  </si>
  <si>
    <t>Bonos EMIPA II</t>
  </si>
  <si>
    <t>ASFI/DSV-ED-EMT-062/2025</t>
  </si>
  <si>
    <t>EMT-E1U-25</t>
  </si>
  <si>
    <t>Pagarés Bursátiles EQUIPETROL I - Emisión 2</t>
  </si>
  <si>
    <t>ASFI/DSV-ED-EPE-082/2025</t>
  </si>
  <si>
    <t>EPE-PB1-N2U</t>
  </si>
  <si>
    <t>Pagarés Bursátiles FARMACIA CHAVEZ I - Emisión 2</t>
  </si>
  <si>
    <t>ASFI/DSV-ED-FCZ-080/2025</t>
  </si>
  <si>
    <t>FCZ-PB1-N2U</t>
  </si>
  <si>
    <t>Bonos BFC - Emisión 5</t>
  </si>
  <si>
    <t>ASFI/DSV-ED-FBF-081/2025</t>
  </si>
  <si>
    <t>FBF-1-N1U-25</t>
  </si>
  <si>
    <t>Pagarés Bursátiles GAS &amp; ELECTRICIDAD II - Emisión 5</t>
  </si>
  <si>
    <t>ASFI/DSV-ED-GYE-064/2025</t>
  </si>
  <si>
    <t>GYE-PB2-N5U</t>
  </si>
  <si>
    <t>Pagarés Bursátiles IOL I - Emisión 6</t>
  </si>
  <si>
    <t>ASFI/DSV-ED-IOL-073/2025</t>
  </si>
  <si>
    <t>IOL-PB1-N6U</t>
  </si>
  <si>
    <t>Pagarés Bursátiles MADISA I - Emisión 1</t>
  </si>
  <si>
    <t>ASFI/DSV-ED-MDS-078/2025</t>
  </si>
  <si>
    <t>MDS-PB1-N1U</t>
  </si>
  <si>
    <t>Bonos NIBOL III - Emisión 1</t>
  </si>
  <si>
    <t>ASFI/DSV-ED-NIB-079/2025</t>
  </si>
  <si>
    <t>NIB-3-N1U-25</t>
  </si>
  <si>
    <t>PATRIMONIO AUTÓNOMO CIDRE IFD - BDP ST 064</t>
  </si>
  <si>
    <t>Valores de Titularización CIDRE IFD - BDP ST 064</t>
  </si>
  <si>
    <t>ASFI/DSV-TD-PCP-005/2025</t>
  </si>
  <si>
    <t>PCP-TD-NA</t>
  </si>
  <si>
    <t>PCP-TD-NB</t>
  </si>
  <si>
    <t>Patrimonio Autónomo INOLSA - BDP ST 062</t>
  </si>
  <si>
    <t>Valores de Titularización INOLSA - BDP ST 062</t>
  </si>
  <si>
    <t>ASFI/DSV-TD-PNL-006/2025</t>
  </si>
  <si>
    <t>PNL-TD-NA</t>
  </si>
  <si>
    <t>PNL-TD-NB</t>
  </si>
  <si>
    <t>PNL-TD-NC</t>
  </si>
  <si>
    <t>PATRIMONIO AUTÓNOMO LAS LOMAS - iBOLSA ST 003</t>
  </si>
  <si>
    <t>Patrimonio Autónomo LAS LOMAS - iBOLSA ST 003</t>
  </si>
  <si>
    <t>ASFI/DSV-PA-PLO-007/2025</t>
  </si>
  <si>
    <t>PLO-TD-NA</t>
  </si>
  <si>
    <t>PLO-TD-NB</t>
  </si>
  <si>
    <t>PLO-TD-NC</t>
  </si>
  <si>
    <t>PLO-TD-ND</t>
  </si>
  <si>
    <t>PLO-TD-NE</t>
  </si>
  <si>
    <t>PLO-TD-NF</t>
  </si>
  <si>
    <t>Patrimonio Autónomo MADEPA - IBOLSA ST 004</t>
  </si>
  <si>
    <t>Valores de Titularización MADEPA – IBOLSA ST 004</t>
  </si>
  <si>
    <t>ASFI/DSV-TD-PPA-008/2025</t>
  </si>
  <si>
    <t>PPA-TD-NA</t>
  </si>
  <si>
    <t>PPA-TD-NB</t>
  </si>
  <si>
    <t>PPA-TD-NC</t>
  </si>
  <si>
    <t>PPA-TD-ND</t>
  </si>
  <si>
    <t>PPA-TD-NE</t>
  </si>
  <si>
    <t>PPA-TD-NF</t>
  </si>
  <si>
    <t>PPA-TD-NG</t>
  </si>
  <si>
    <t>PATRIMONIO AUTÓNOMO TERRAPUERTO - BDP ST 060</t>
  </si>
  <si>
    <t>Valores de Titularización TERRAPUERTO - BDP ST 060</t>
  </si>
  <si>
    <t>ASFI/DSV-TD-PTR-003/2025</t>
  </si>
  <si>
    <t>PTR-TD-NA</t>
  </si>
  <si>
    <t>PTR-TD-NB</t>
  </si>
  <si>
    <t>PTR-TD-NC</t>
  </si>
  <si>
    <t>Pagarés Bursátiles PROLEGA III - Emisión 1</t>
  </si>
  <si>
    <t>ASFI/DSV-ED-POL-090/2025</t>
  </si>
  <si>
    <t>POL-PB3-N1U</t>
  </si>
  <si>
    <t xml:space="preserve">Pagarés Bursátiles NUTRIOIL III - Emisión 2 </t>
  </si>
  <si>
    <t>ASFI/DSV-ED-NUT-068/2025</t>
  </si>
  <si>
    <t>NUT-PB3-N2U</t>
  </si>
  <si>
    <t>Pagarés Bursátiles NUTRIOIL III - Emisión 3</t>
  </si>
  <si>
    <t>ASFI/DSV-ED-NUT-072/2025</t>
  </si>
  <si>
    <t>NUT-PB3-N3U</t>
  </si>
  <si>
    <t>Pagarés Bursátiles TOYOSA V - Emisión 3</t>
  </si>
  <si>
    <t>ASFI/DSV-ED-TYS-077/2025</t>
  </si>
  <si>
    <t>TYS-PB5-N3U</t>
  </si>
  <si>
    <t>FCZ</t>
  </si>
  <si>
    <t>Letra del Tesoro</t>
  </si>
  <si>
    <t>LTS</t>
  </si>
  <si>
    <t xml:space="preserve">BIA  </t>
  </si>
  <si>
    <t xml:space="preserve">CAI  </t>
  </si>
  <si>
    <t xml:space="preserve">CBA  </t>
  </si>
  <si>
    <t xml:space="preserve">GVA  </t>
  </si>
  <si>
    <t xml:space="preserve">MAB  </t>
  </si>
  <si>
    <t xml:space="preserve">MIB  </t>
  </si>
  <si>
    <t xml:space="preserve">NVA  </t>
  </si>
  <si>
    <t xml:space="preserve">PAN  </t>
  </si>
  <si>
    <t xml:space="preserve">SUD  </t>
  </si>
  <si>
    <t xml:space="preserve">VUN  </t>
  </si>
  <si>
    <t>iBolsa Agencia de Bolsa S.A.</t>
  </si>
  <si>
    <t>Gobierno Autónomo Municipal de Tarija</t>
  </si>
  <si>
    <t xml:space="preserve">Mayoreo y Distribución S.A. (MADISA) </t>
  </si>
  <si>
    <t>Distribuidora Mayorista de Tecnología S.A. "DISMATEC S.A."</t>
  </si>
  <si>
    <t>IBO</t>
  </si>
  <si>
    <t>GMT</t>
  </si>
  <si>
    <t>PNL</t>
  </si>
  <si>
    <t>PLO</t>
  </si>
  <si>
    <t>Compañía Americana de Construcciones S.A. (AMECO S.A.)</t>
  </si>
  <si>
    <t>Acciones Suscritas y Pagadas - Compañía Americana de Construcciones S.A. (AMECO S.A.)</t>
  </si>
  <si>
    <t>ASFI/DSV-EA-CAC-005/2017</t>
  </si>
  <si>
    <t>CAC1U</t>
  </si>
  <si>
    <t>Patrimonio Autónomo MADEPA – iBOLSA ST 001</t>
  </si>
  <si>
    <t>Valores de Titularización MADEPA - iBOLSA ST 001</t>
  </si>
  <si>
    <t>ASFI/DSVSC-PA-MDI-003/2020</t>
  </si>
  <si>
    <t>MDI-TD-NE</t>
  </si>
  <si>
    <t>Ibolsa Agencia de Bolsa S.A.</t>
  </si>
  <si>
    <t>MDI-TD-NF</t>
  </si>
  <si>
    <t>MDI-TD-NG</t>
  </si>
  <si>
    <t>MDI-TD-NH</t>
  </si>
  <si>
    <t>Acciones Suscritas y Pagadas - Santa Cruz Investments SAFI S.A.</t>
  </si>
  <si>
    <t>ASFI/DSVSC-EA-SSC-010/2017</t>
  </si>
  <si>
    <t>SSC1U</t>
  </si>
  <si>
    <t>Acciones Suscritas y Pagadas - Santa Cruz Securities S.A.</t>
  </si>
  <si>
    <t>ASFI/DSVSC-EA-SZS-009/2017</t>
  </si>
  <si>
    <t>SZS1U</t>
  </si>
  <si>
    <t>Platinum FMMP</t>
  </si>
  <si>
    <t>Valor UFV Fondo de Inversión Abierto Mediano Plazo</t>
  </si>
  <si>
    <t>Fortaleza Multiplica</t>
  </si>
  <si>
    <t>ACC</t>
  </si>
  <si>
    <t xml:space="preserve">CTM  </t>
  </si>
  <si>
    <t xml:space="preserve">COR  </t>
  </si>
  <si>
    <t xml:space="preserve">CRE  </t>
  </si>
  <si>
    <t xml:space="preserve">CRP  </t>
  </si>
  <si>
    <t xml:space="preserve">DIN  </t>
  </si>
  <si>
    <t xml:space="preserve">DMT  </t>
  </si>
  <si>
    <t xml:space="preserve">ELF  </t>
  </si>
  <si>
    <t xml:space="preserve">FBF  </t>
  </si>
  <si>
    <t xml:space="preserve">FIN  </t>
  </si>
  <si>
    <t xml:space="preserve">GNI  </t>
  </si>
  <si>
    <t xml:space="preserve">GRB  </t>
  </si>
  <si>
    <t xml:space="preserve">HLT  </t>
  </si>
  <si>
    <t xml:space="preserve">ICT  </t>
  </si>
  <si>
    <t xml:space="preserve">IEL  </t>
  </si>
  <si>
    <t xml:space="preserve">IPM  </t>
  </si>
  <si>
    <t xml:space="preserve">JSF  </t>
  </si>
  <si>
    <t xml:space="preserve">MLP  </t>
  </si>
  <si>
    <t xml:space="preserve">MSL  </t>
  </si>
  <si>
    <t xml:space="preserve">PAT  </t>
  </si>
  <si>
    <t xml:space="preserve">PCD  </t>
  </si>
  <si>
    <t xml:space="preserve">PCH  </t>
  </si>
  <si>
    <t xml:space="preserve">PCP  </t>
  </si>
  <si>
    <t xml:space="preserve">PGB  </t>
  </si>
  <si>
    <t xml:space="preserve">PLR  </t>
  </si>
  <si>
    <t xml:space="preserve">PTF  </t>
  </si>
  <si>
    <t xml:space="preserve">PTL  </t>
  </si>
  <si>
    <t xml:space="preserve">SIS  </t>
  </si>
  <si>
    <t xml:space="preserve">TAE  </t>
  </si>
  <si>
    <t xml:space="preserve">TRD  </t>
  </si>
  <si>
    <t xml:space="preserve">VAH  </t>
  </si>
  <si>
    <t xml:space="preserve">VID  </t>
  </si>
  <si>
    <t>Reporto</t>
  </si>
  <si>
    <t>Pagarés DISMATEC I - Emisión 5</t>
  </si>
  <si>
    <t>ASFI/DSV-ED-DMT-096/2025</t>
  </si>
  <si>
    <t>DMT-PB1-N5U</t>
  </si>
  <si>
    <t>Pagarés Bursátiles TSM 003 - Emisión 5</t>
  </si>
  <si>
    <t>ASFI/DSV-ED-TSM-097/2025</t>
  </si>
  <si>
    <t>TSM-PB3-N5U</t>
  </si>
  <si>
    <t>Pagarés Bursátiles PROLEGA III - Emisión 2</t>
  </si>
  <si>
    <t>ASFI/DSV-ED-POL-093/2025</t>
  </si>
  <si>
    <t>POL-PB3-N2U</t>
  </si>
  <si>
    <t>ENERO DE 2026</t>
  </si>
  <si>
    <t>N000132548</t>
  </si>
  <si>
    <t>N000132549</t>
  </si>
  <si>
    <t>N000132550</t>
  </si>
  <si>
    <t>N000132551</t>
  </si>
  <si>
    <t>N000132552</t>
  </si>
  <si>
    <t>N000132601</t>
  </si>
  <si>
    <t>N000132602</t>
  </si>
  <si>
    <t>N000132603</t>
  </si>
  <si>
    <t>N000132604</t>
  </si>
  <si>
    <t>N000132605</t>
  </si>
  <si>
    <t>N000262544</t>
  </si>
  <si>
    <t>N000262545</t>
  </si>
  <si>
    <t>N000262546</t>
  </si>
  <si>
    <t>N000262547</t>
  </si>
  <si>
    <t>N000262548</t>
  </si>
  <si>
    <t>N000262549</t>
  </si>
  <si>
    <t>N000262550</t>
  </si>
  <si>
    <t>N000262551</t>
  </si>
  <si>
    <t>N000262552</t>
  </si>
  <si>
    <t>N000262601</t>
  </si>
  <si>
    <t>N000262602</t>
  </si>
  <si>
    <t>N000262603</t>
  </si>
  <si>
    <t>N000262604</t>
  </si>
  <si>
    <t>NR00262604</t>
  </si>
  <si>
    <t>NR00262605</t>
  </si>
  <si>
    <t>NR00392545</t>
  </si>
  <si>
    <t>NR00392546</t>
  </si>
  <si>
    <t>NR00392547</t>
  </si>
  <si>
    <t>NR00392548</t>
  </si>
  <si>
    <t>NR00392549</t>
  </si>
  <si>
    <t>NR00392550</t>
  </si>
  <si>
    <t>NR00392551</t>
  </si>
  <si>
    <t>NR00392552</t>
  </si>
  <si>
    <t>NR00392601</t>
  </si>
  <si>
    <t>NR00392602</t>
  </si>
  <si>
    <t>NR00392603</t>
  </si>
  <si>
    <t>NR00392604</t>
  </si>
  <si>
    <t>NR00392605</t>
  </si>
  <si>
    <t>NR00522544</t>
  </si>
  <si>
    <t>NR00522545</t>
  </si>
  <si>
    <t>NR00522546</t>
  </si>
  <si>
    <t>NR00522547</t>
  </si>
  <si>
    <t>NR00522548</t>
  </si>
  <si>
    <t>NR00522549</t>
  </si>
  <si>
    <t>NR00522550</t>
  </si>
  <si>
    <t>NR00522551</t>
  </si>
  <si>
    <t>NR00522552</t>
  </si>
  <si>
    <t>NR00522601</t>
  </si>
  <si>
    <t>NR00522602</t>
  </si>
  <si>
    <t>NR00522603</t>
  </si>
  <si>
    <t>NR00522604</t>
  </si>
  <si>
    <t>NR00522605</t>
  </si>
  <si>
    <t>NR00782604</t>
  </si>
  <si>
    <t>NR00782605</t>
  </si>
  <si>
    <t>US00132545</t>
  </si>
  <si>
    <t>US00132546</t>
  </si>
  <si>
    <t>US00132547</t>
  </si>
  <si>
    <t>US00132549</t>
  </si>
  <si>
    <t>US00132601</t>
  </si>
  <si>
    <t>US00132602</t>
  </si>
  <si>
    <t>US00132603</t>
  </si>
  <si>
    <t>US00132604</t>
  </si>
  <si>
    <t>US00262547</t>
  </si>
  <si>
    <t>US00262548</t>
  </si>
  <si>
    <t>US00262551</t>
  </si>
  <si>
    <t>US00262552</t>
  </si>
  <si>
    <t>US00262602</t>
  </si>
  <si>
    <t>US00262603</t>
  </si>
  <si>
    <t>US00262604</t>
  </si>
  <si>
    <t>US00522544</t>
  </si>
  <si>
    <t>US00522545</t>
  </si>
  <si>
    <t>US00522546</t>
  </si>
  <si>
    <t>US00522547</t>
  </si>
  <si>
    <t>US00522548</t>
  </si>
  <si>
    <t>US00522549</t>
  </si>
  <si>
    <t>US00522550</t>
  </si>
  <si>
    <t>US00522551</t>
  </si>
  <si>
    <t>US00522602</t>
  </si>
  <si>
    <t>US00522603</t>
  </si>
  <si>
    <t>US00522604</t>
  </si>
  <si>
    <t>Bonos Subordinados BMSC II - Emisión 2</t>
  </si>
  <si>
    <t>ASFI/DSV-ED-BME-105/2025</t>
  </si>
  <si>
    <t>BME-5-N2U-25</t>
  </si>
  <si>
    <t>Bonos Subordinados BMSC II - Emisión 3</t>
  </si>
  <si>
    <t>ASFI/DSV-ED-BME-106/2025</t>
  </si>
  <si>
    <t>BME-5-N3U-25</t>
  </si>
  <si>
    <t>Banco PYME "Ecofuturo" S.A.</t>
  </si>
  <si>
    <t>Pagarés Bursátiles ECOFUTURO I - Emisión 3</t>
  </si>
  <si>
    <t>ASFI/DSV-ED-FEF-108/2025</t>
  </si>
  <si>
    <t>FEF-PB1-N3U</t>
  </si>
  <si>
    <t>Pagarés Bursátiles ECOFUTURO I - Emisión 4</t>
  </si>
  <si>
    <t>ASFI/DSV-ED-FEF-109/2025</t>
  </si>
  <si>
    <t>FEF-PB1-N4U</t>
  </si>
  <si>
    <t>Pagarés Bursátiles CAMSA II - Emisión 7</t>
  </si>
  <si>
    <t>ASFI/DSV-ED-CMI-100/2025</t>
  </si>
  <si>
    <t>CMI-PB2-N7U</t>
  </si>
  <si>
    <t>Acciones Suscritas y Pagadas de Clínica Metropolitana de las Américas S.A.</t>
  </si>
  <si>
    <t>ASFI/DSV-EA-CTM-002/2025</t>
  </si>
  <si>
    <t>CTM1U</t>
  </si>
  <si>
    <t>Bonos COBEE VI - Emisión 1</t>
  </si>
  <si>
    <t>ASFI/DSV-ED-BPC-003/2026</t>
  </si>
  <si>
    <t>BPC-6-N1U-26</t>
  </si>
  <si>
    <t>Crédito con Educación Rural - CRECER IFD</t>
  </si>
  <si>
    <t>BONOS DATEC II</t>
  </si>
  <si>
    <t>ASFI/DSV-ED-DTC-111/2025</t>
  </si>
  <si>
    <t>DTC-N1U-25</t>
  </si>
  <si>
    <t>BONOS DATEC III</t>
  </si>
  <si>
    <t>ASFI/DSV-ED-DTC-112/2025</t>
  </si>
  <si>
    <t>DTC-N2U-25</t>
  </si>
  <si>
    <t>Bonos BFC – Emisión 4</t>
  </si>
  <si>
    <t>Fundación Diaconía Fondo Rotativo de Inversión y Fomento - DIACONÍA FRIF - IFD</t>
  </si>
  <si>
    <t>Pagarés Bursátiles GAS &amp; ELECTRICIDAD II - Emisión 6</t>
  </si>
  <si>
    <t>ASFI/DSV-ED-GYE-099/2025</t>
  </si>
  <si>
    <t>GYE-PB2-N6U</t>
  </si>
  <si>
    <t>Bonos IASA VI - Emisión 1</t>
  </si>
  <si>
    <t>ASFI/DSV-ED-FIN-113/2025</t>
  </si>
  <si>
    <t>FIN-6-N1U-25</t>
  </si>
  <si>
    <t>Pagarés Bursátiles IOL I - Emisión 7</t>
  </si>
  <si>
    <t>ASFI/DSV-ED-IOL-104/2025</t>
  </si>
  <si>
    <t>IOL-PB1-N7U</t>
  </si>
  <si>
    <t>Pagarés Bursátiles PLASTIFORTE I - Emisión 3</t>
  </si>
  <si>
    <t>ASFI/DSV-ED-PTF-115/2025</t>
  </si>
  <si>
    <t>PTF-PB1-N3U</t>
  </si>
  <si>
    <t>BONOS PROLEGA V</t>
  </si>
  <si>
    <t>ASFI/DSV-ED-POL-102/2025</t>
  </si>
  <si>
    <t>POL-N1U-25</t>
  </si>
  <si>
    <t>Bonos TIENDA AMIGA I - Emisión 2</t>
  </si>
  <si>
    <t>ASFI/DSV-ED-TAE-098/2025</t>
  </si>
  <si>
    <t>TAE-1-N2U-25</t>
  </si>
  <si>
    <t>Pagarés Bursátiles TOYOSA V - Emisión 4</t>
  </si>
  <si>
    <t>ASFI/DSV-ED-TYS-114/2025</t>
  </si>
  <si>
    <t>TYS-PB5-N4U</t>
  </si>
  <si>
    <t>AL 31 DE ENERO DE 2026</t>
  </si>
  <si>
    <t>Inversec Fondo de Inversión Cerrado</t>
  </si>
  <si>
    <t xml:space="preserve">SBC  </t>
  </si>
  <si>
    <t>CFC</t>
  </si>
  <si>
    <t xml:space="preserve">IVC  </t>
  </si>
  <si>
    <t xml:space="preserve">PPA  </t>
  </si>
  <si>
    <t>BVS</t>
  </si>
  <si>
    <t>AL 31 ENERO DE 2026</t>
  </si>
  <si>
    <t>IDEPRO Desarrollo Empresarial - IDEPRO IFD</t>
  </si>
  <si>
    <t>Bonos Subordinados IDEPRO IFD 1</t>
  </si>
  <si>
    <t>ASFI/DSV-ED-IID-069/2024</t>
  </si>
  <si>
    <t>IID-N1U-24</t>
  </si>
  <si>
    <t>BNB Valores S. A. Agencia de Bolsa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</si>
</sst>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5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* #,##0_);_(* \(#,##0\);_(* &quot;-&quot;_);_(@_)"/>
    <numFmt numFmtId="165" formatCode="_(* #,##0.00_);_(* \(#,##0.00\);_(* &quot;-&quot;??_);_(@_)"/>
    <numFmt numFmtId="166" formatCode="_-* #,##0\ _€_-;\-* #,##0\ _€_-;_-* &quot;-&quot;??\ _€_-;_-@_-"/>
    <numFmt numFmtId="167" formatCode="&quot;Al&quot;\ dd&quot; de &quot;mmmm&quot; de &quot;yyyy"/>
    <numFmt numFmtId="168" formatCode="_(* #,##0.00_);_(* \(#,##0.00\);_(* &quot;-&quot;_);_(@_)"/>
    <numFmt numFmtId="169" formatCode="_-* #,##0_-;\-* #,##0_-;_-* &quot;-&quot;??_-;_-@_-"/>
    <numFmt numFmtId="170" formatCode="_(* #,##0_);_(* \(#,##0\);_(* &quot;-&quot;??_);_(@_)"/>
    <numFmt numFmtId="171" formatCode="_(* #,##0.00_);_(* \(#,##0.00\);_(* \-??_);_(@_)"/>
    <numFmt numFmtId="172" formatCode="_(* #,##0_);_(* \(#,##0\);_(* \-??_);_(@_)"/>
    <numFmt numFmtId="173" formatCode="0.00000"/>
    <numFmt numFmtId="174" formatCode="_(* #,##0_);_(* \(#,##0\);"/>
    <numFmt numFmtId="175" formatCode="yyyy\-mm\-dd"/>
    <numFmt numFmtId="176" formatCode="0.0%"/>
  </numFmts>
  <fonts count="71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b/>
      <sz val="14"/>
      <color theme="0"/>
      <name val="Times New Roman"/>
      <family val="1"/>
    </font>
    <font>
      <b/>
      <sz val="10"/>
      <color theme="0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sz val="11"/>
      <name val="Times New Roman"/>
      <family val="1"/>
    </font>
    <font>
      <sz val="8"/>
      <color theme="1"/>
      <name val="Calibri"/>
      <family val="2"/>
      <scheme val="minor"/>
    </font>
    <font>
      <b/>
      <sz val="14"/>
      <color indexed="9"/>
      <name val="Times New Roman"/>
      <family val="1"/>
    </font>
    <font>
      <sz val="11"/>
      <color indexed="8"/>
      <name val="Times New Roman"/>
      <family val="1"/>
    </font>
    <font>
      <sz val="11"/>
      <color theme="1"/>
      <name val="Times New Roman"/>
      <family val="1"/>
    </font>
    <font>
      <b/>
      <sz val="12"/>
      <color indexed="9"/>
      <name val="Times New Roman"/>
      <family val="1"/>
    </font>
    <font>
      <b/>
      <sz val="10"/>
      <color indexed="9"/>
      <name val="Times New Roman"/>
      <family val="1"/>
    </font>
    <font>
      <sz val="10"/>
      <color indexed="9"/>
      <name val="Times New Roman"/>
      <family val="1"/>
    </font>
    <font>
      <sz val="10"/>
      <color indexed="8"/>
      <name val="Times New Roman"/>
      <family val="1"/>
    </font>
    <font>
      <b/>
      <sz val="10"/>
      <color indexed="8"/>
      <name val="Times New Roman"/>
      <family val="1"/>
    </font>
    <font>
      <b/>
      <sz val="10"/>
      <color indexed="10"/>
      <name val="Times New Roman"/>
      <family val="1"/>
    </font>
    <font>
      <sz val="8"/>
      <name val="Times New Roman"/>
      <family val="1"/>
    </font>
    <font>
      <sz val="10"/>
      <name val="Arial"/>
      <family val="2"/>
    </font>
    <font>
      <b/>
      <sz val="14"/>
      <color indexed="9"/>
      <name val="Arial"/>
      <family val="2"/>
    </font>
    <font>
      <b/>
      <sz val="9"/>
      <name val="Arial"/>
      <family val="2"/>
    </font>
    <font>
      <b/>
      <sz val="8"/>
      <name val="Arial"/>
      <family val="2"/>
    </font>
    <font>
      <sz val="8"/>
      <name val="Arial"/>
      <family val="2"/>
    </font>
    <font>
      <sz val="12"/>
      <name val="Arial"/>
      <family val="2"/>
    </font>
    <font>
      <b/>
      <sz val="10"/>
      <name val="Arial"/>
      <family val="2"/>
    </font>
    <font>
      <sz val="10"/>
      <color indexed="8"/>
      <name val="Arial"/>
      <family val="2"/>
    </font>
    <font>
      <b/>
      <sz val="11"/>
      <color indexed="9"/>
      <name val="Times New Roman"/>
      <family val="1"/>
    </font>
    <font>
      <sz val="10"/>
      <color theme="1"/>
      <name val="Times New Roman"/>
      <family val="1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b/>
      <sz val="12"/>
      <color theme="0"/>
      <name val="Times New Roman"/>
      <family val="1"/>
    </font>
    <font>
      <b/>
      <sz val="11"/>
      <color theme="0"/>
      <name val="Times New Roman"/>
      <family val="1"/>
    </font>
    <font>
      <sz val="10"/>
      <color rgb="FF000000"/>
      <name val="Times New Roman"/>
      <family val="1"/>
    </font>
    <font>
      <sz val="10"/>
      <color theme="0"/>
      <name val="Times New Roman"/>
      <family val="1"/>
    </font>
    <font>
      <b/>
      <sz val="8"/>
      <color theme="0"/>
      <name val="Arial"/>
      <family val="2"/>
    </font>
    <font>
      <b/>
      <sz val="9"/>
      <color theme="0"/>
      <name val="Arial"/>
      <family val="2"/>
    </font>
    <font>
      <sz val="9"/>
      <color theme="0"/>
      <name val="Calibri"/>
      <family val="2"/>
      <scheme val="minor"/>
    </font>
    <font>
      <b/>
      <sz val="9"/>
      <color theme="0"/>
      <name val="Calibri"/>
      <family val="2"/>
      <scheme val="minor"/>
    </font>
    <font>
      <b/>
      <sz val="10"/>
      <color theme="0"/>
      <name val="Arial"/>
      <family val="2"/>
    </font>
    <font>
      <sz val="10"/>
      <color theme="1"/>
      <name val="Calibri"/>
      <family val="2"/>
      <scheme val="minor"/>
    </font>
    <font>
      <sz val="11"/>
      <name val="Arial"/>
      <family val="2"/>
    </font>
    <font>
      <b/>
      <sz val="18"/>
      <color theme="0"/>
      <name val="Arial"/>
      <family val="2"/>
    </font>
    <font>
      <b/>
      <sz val="14"/>
      <color theme="0"/>
      <name val="Arial"/>
      <family val="2"/>
    </font>
    <font>
      <b/>
      <sz val="12"/>
      <color theme="0"/>
      <name val="Arial"/>
      <family val="2"/>
    </font>
    <font>
      <b/>
      <sz val="11"/>
      <color theme="0"/>
      <name val="Arial"/>
      <family val="2"/>
    </font>
    <font>
      <sz val="11"/>
      <name val="Calibri"/>
      <family val="2"/>
      <scheme val="minor"/>
    </font>
    <font>
      <u/>
      <sz val="11"/>
      <color indexed="12"/>
      <name val="Calibri"/>
      <family val="2"/>
    </font>
    <font>
      <u/>
      <sz val="11"/>
      <name val="Calibri"/>
      <family val="2"/>
    </font>
    <font>
      <b/>
      <sz val="12"/>
      <name val="Calibri"/>
      <family val="2"/>
      <scheme val="minor"/>
    </font>
    <font>
      <b/>
      <sz val="12"/>
      <color theme="1"/>
      <name val="Arial"/>
      <family val="2"/>
    </font>
    <font>
      <sz val="9"/>
      <color rgb="FF000000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3"/>
      <name val="Calibri Light"/>
      <family val="2"/>
      <scheme val="major"/>
    </font>
    <font>
      <sz val="11"/>
      <color indexed="60"/>
      <name val="Times New Roman"/>
      <family val="1"/>
    </font>
    <font>
      <b/>
      <sz val="10"/>
      <color rgb="FFFF0000"/>
      <name val="Arial"/>
      <family val="2"/>
    </font>
    <font>
      <b/>
      <sz val="11"/>
      <color rgb="FFFFFFFF"/>
      <name val="Times New Roman"/>
      <family val="1"/>
    </font>
    <font>
      <sz val="9"/>
      <name val="Times New Roman"/>
      <family val="1"/>
    </font>
    <font>
      <sz val="9"/>
      <name val="Consolas"/>
      <family val="3"/>
    </font>
    <font>
      <sz val="10"/>
      <color rgb="FF00B0F0"/>
      <name val="Arial"/>
      <family val="2"/>
    </font>
    <font>
      <sz val="10"/>
      <color rgb="FF00B0F0"/>
      <name val="Times New Roman"/>
      <family val="1"/>
    </font>
  </fonts>
  <fills count="45">
    <fill>
      <patternFill patternType="none"/>
    </fill>
    <fill>
      <patternFill patternType="gray125"/>
    </fill>
    <fill>
      <patternFill patternType="solid">
        <fgColor rgb="FF697E8E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2D536F"/>
        <bgColor indexed="64"/>
      </patternFill>
    </fill>
    <fill>
      <patternFill patternType="solid">
        <fgColor rgb="FF00A6A2"/>
        <bgColor indexed="64"/>
      </patternFill>
    </fill>
    <fill>
      <patternFill patternType="solid">
        <fgColor rgb="FF2D536F"/>
        <bgColor indexed="23"/>
      </patternFill>
    </fill>
    <fill>
      <patternFill patternType="solid">
        <fgColor rgb="FF00A6A2"/>
        <bgColor indexed="23"/>
      </patternFill>
    </fill>
    <fill>
      <patternFill patternType="solid">
        <fgColor rgb="FF009999"/>
        <bgColor indexed="64"/>
      </patternFill>
    </fill>
    <fill>
      <patternFill patternType="solid">
        <fgColor rgb="FF2D536F"/>
        <bgColor indexed="8"/>
      </patternFill>
    </fill>
    <fill>
      <patternFill patternType="solid">
        <fgColor rgb="FF009999"/>
        <bgColor indexed="8"/>
      </patternFill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  <fill>
      <patternFill patternType="solid">
        <fgColor rgb="FF979FAD"/>
        <bgColor indexed="64"/>
      </patternFill>
    </fill>
    <fill>
      <patternFill patternType="solid">
        <fgColor rgb="FF2D536F"/>
        <bgColor rgb="FF000000"/>
      </patternFill>
    </fill>
  </fills>
  <borders count="37">
    <border>
      <left/>
      <right/>
      <top/>
      <bottom/>
      <diagonal/>
    </border>
    <border>
      <left style="medium">
        <color indexed="64"/>
      </left>
      <right/>
      <top/>
      <bottom/>
      <diagonal/>
    </border>
    <border>
      <left/>
      <right/>
      <top style="thick">
        <color theme="0"/>
      </top>
      <bottom/>
      <diagonal/>
    </border>
    <border>
      <left/>
      <right style="thin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/>
      <bottom style="thin">
        <color theme="0"/>
      </bottom>
      <diagonal/>
    </border>
    <border>
      <left/>
      <right/>
      <top style="medium">
        <color indexed="64"/>
      </top>
      <bottom style="thick">
        <color theme="0"/>
      </bottom>
      <diagonal/>
    </border>
  </borders>
  <cellStyleXfs count="93">
    <xf numFmtId="0" fontId="0" fillId="0" borderId="0"/>
    <xf numFmtId="9" fontId="1" fillId="0" borderId="0" applyFont="0" applyFill="0" applyBorder="0" applyAlignment="0" applyProtection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19" fillId="0" borderId="0"/>
    <xf numFmtId="43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0" fontId="26" fillId="0" borderId="0"/>
    <xf numFmtId="9" fontId="2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43" fontId="19" fillId="0" borderId="0" applyFont="0" applyFill="0" applyBorder="0" applyAlignment="0" applyProtection="0"/>
    <xf numFmtId="9" fontId="19" fillId="0" borderId="0" applyFont="0" applyFill="0" applyBorder="0" applyAlignment="0" applyProtection="0"/>
    <xf numFmtId="165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26" fillId="0" borderId="0"/>
    <xf numFmtId="165" fontId="1" fillId="0" borderId="0" applyFont="0" applyFill="0" applyBorder="0" applyAlignment="0" applyProtection="0"/>
    <xf numFmtId="0" fontId="1" fillId="0" borderId="0"/>
    <xf numFmtId="9" fontId="1" fillId="0" borderId="0" applyFont="0" applyFill="0" applyBorder="0" applyAlignment="0" applyProtection="0"/>
    <xf numFmtId="0" fontId="1" fillId="0" borderId="0"/>
    <xf numFmtId="171" fontId="19" fillId="0" borderId="0" applyFill="0" applyBorder="0" applyAlignment="0" applyProtection="0"/>
    <xf numFmtId="0" fontId="47" fillId="0" borderId="0" applyNumberFormat="0" applyFill="0" applyBorder="0" applyAlignment="0" applyProtection="0">
      <alignment vertical="top"/>
      <protection locked="0"/>
    </xf>
    <xf numFmtId="165" fontId="2" fillId="0" borderId="0" applyFont="0" applyFill="0" applyBorder="0" applyAlignment="0" applyProtection="0"/>
    <xf numFmtId="0" fontId="1" fillId="0" borderId="0"/>
    <xf numFmtId="0" fontId="1" fillId="19" borderId="0" applyNumberFormat="0" applyBorder="0" applyAlignment="0" applyProtection="0"/>
    <xf numFmtId="0" fontId="1" fillId="23" borderId="0" applyNumberFormat="0" applyBorder="0" applyAlignment="0" applyProtection="0"/>
    <xf numFmtId="0" fontId="1" fillId="27" borderId="0" applyNumberFormat="0" applyBorder="0" applyAlignment="0" applyProtection="0"/>
    <xf numFmtId="0" fontId="1" fillId="31" borderId="0" applyNumberFormat="0" applyBorder="0" applyAlignment="0" applyProtection="0"/>
    <xf numFmtId="0" fontId="1" fillId="35" borderId="0" applyNumberFormat="0" applyBorder="0" applyAlignment="0" applyProtection="0"/>
    <xf numFmtId="0" fontId="1" fillId="39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1" fillId="36" borderId="0" applyNumberFormat="0" applyBorder="0" applyAlignment="0" applyProtection="0"/>
    <xf numFmtId="0" fontId="1" fillId="40" borderId="0" applyNumberFormat="0" applyBorder="0" applyAlignment="0" applyProtection="0"/>
    <xf numFmtId="0" fontId="62" fillId="21" borderId="0" applyNumberFormat="0" applyBorder="0" applyAlignment="0" applyProtection="0"/>
    <xf numFmtId="0" fontId="62" fillId="25" borderId="0" applyNumberFormat="0" applyBorder="0" applyAlignment="0" applyProtection="0"/>
    <xf numFmtId="0" fontId="62" fillId="29" borderId="0" applyNumberFormat="0" applyBorder="0" applyAlignment="0" applyProtection="0"/>
    <xf numFmtId="0" fontId="62" fillId="33" borderId="0" applyNumberFormat="0" applyBorder="0" applyAlignment="0" applyProtection="0"/>
    <xf numFmtId="0" fontId="62" fillId="37" borderId="0" applyNumberFormat="0" applyBorder="0" applyAlignment="0" applyProtection="0"/>
    <xf numFmtId="0" fontId="62" fillId="41" borderId="0" applyNumberFormat="0" applyBorder="0" applyAlignment="0" applyProtection="0"/>
    <xf numFmtId="0" fontId="55" fillId="12" borderId="0" applyNumberFormat="0" applyBorder="0" applyAlignment="0" applyProtection="0"/>
    <xf numFmtId="0" fontId="59" fillId="15" borderId="27" applyNumberFormat="0" applyAlignment="0" applyProtection="0"/>
    <xf numFmtId="0" fontId="29" fillId="16" borderId="30" applyNumberFormat="0" applyAlignment="0" applyProtection="0"/>
    <xf numFmtId="0" fontId="60" fillId="0" borderId="29" applyNumberFormat="0" applyFill="0" applyAlignment="0" applyProtection="0"/>
    <xf numFmtId="0" fontId="52" fillId="0" borderId="24" applyNumberFormat="0" applyFill="0" applyAlignment="0" applyProtection="0"/>
    <xf numFmtId="0" fontId="54" fillId="0" borderId="0" applyNumberFormat="0" applyFill="0" applyBorder="0" applyAlignment="0" applyProtection="0"/>
    <xf numFmtId="0" fontId="62" fillId="18" borderId="0" applyNumberFormat="0" applyBorder="0" applyAlignment="0" applyProtection="0"/>
    <xf numFmtId="0" fontId="62" fillId="22" borderId="0" applyNumberFormat="0" applyBorder="0" applyAlignment="0" applyProtection="0"/>
    <xf numFmtId="0" fontId="62" fillId="26" borderId="0" applyNumberFormat="0" applyBorder="0" applyAlignment="0" applyProtection="0"/>
    <xf numFmtId="0" fontId="62" fillId="30" borderId="0" applyNumberFormat="0" applyBorder="0" applyAlignment="0" applyProtection="0"/>
    <xf numFmtId="0" fontId="62" fillId="34" borderId="0" applyNumberFormat="0" applyBorder="0" applyAlignment="0" applyProtection="0"/>
    <xf numFmtId="0" fontId="62" fillId="38" borderId="0" applyNumberFormat="0" applyBorder="0" applyAlignment="0" applyProtection="0"/>
    <xf numFmtId="0" fontId="57" fillId="14" borderId="27" applyNumberFormat="0" applyAlignment="0" applyProtection="0"/>
    <xf numFmtId="0" fontId="56" fillId="13" borderId="0" applyNumberFormat="0" applyBorder="0" applyAlignment="0" applyProtection="0"/>
    <xf numFmtId="0" fontId="1" fillId="17" borderId="31" applyNumberFormat="0" applyFont="0" applyAlignment="0" applyProtection="0"/>
    <xf numFmtId="0" fontId="58" fillId="15" borderId="28" applyNumberFormat="0" applyAlignment="0" applyProtection="0"/>
    <xf numFmtId="0" fontId="30" fillId="0" borderId="0" applyNumberFormat="0" applyFill="0" applyBorder="0" applyAlignment="0" applyProtection="0"/>
    <xf numFmtId="0" fontId="61" fillId="0" borderId="0" applyNumberFormat="0" applyFill="0" applyBorder="0" applyAlignment="0" applyProtection="0"/>
    <xf numFmtId="0" fontId="63" fillId="0" borderId="0" applyNumberFormat="0" applyFill="0" applyBorder="0" applyAlignment="0" applyProtection="0"/>
    <xf numFmtId="0" fontId="53" fillId="0" borderId="25" applyNumberFormat="0" applyFill="0" applyAlignment="0" applyProtection="0"/>
    <xf numFmtId="0" fontId="54" fillId="0" borderId="26" applyNumberFormat="0" applyFill="0" applyAlignment="0" applyProtection="0"/>
    <xf numFmtId="0" fontId="1" fillId="0" borderId="0"/>
    <xf numFmtId="165" fontId="1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1" fillId="0" borderId="0"/>
    <xf numFmtId="165" fontId="2" fillId="0" borderId="0" applyFont="0" applyFill="0" applyBorder="0" applyAlignment="0" applyProtection="0"/>
    <xf numFmtId="0" fontId="55" fillId="12" borderId="0" applyNumberFormat="0" applyBorder="0" applyAlignment="0" applyProtection="0"/>
    <xf numFmtId="0" fontId="52" fillId="0" borderId="24" applyNumberFormat="0" applyFill="0" applyAlignment="0" applyProtection="0"/>
    <xf numFmtId="165" fontId="1" fillId="0" borderId="0" applyFont="0" applyFill="0" applyBorder="0" applyAlignment="0" applyProtection="0"/>
    <xf numFmtId="0" fontId="2" fillId="0" borderId="0"/>
    <xf numFmtId="165" fontId="1" fillId="0" borderId="0" applyFont="0" applyFill="0" applyBorder="0" applyAlignment="0" applyProtection="0"/>
    <xf numFmtId="9" fontId="19" fillId="0" borderId="0" applyFill="0" applyBorder="0" applyAlignment="0" applyProtection="0"/>
    <xf numFmtId="171" fontId="19" fillId="0" borderId="0" applyFill="0" applyBorder="0" applyAlignment="0" applyProtection="0"/>
    <xf numFmtId="9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171" fontId="19" fillId="0" borderId="0" applyFill="0" applyBorder="0" applyAlignment="0" applyProtection="0"/>
    <xf numFmtId="165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2" fillId="0" borderId="0"/>
    <xf numFmtId="0" fontId="1" fillId="0" borderId="0"/>
    <xf numFmtId="0" fontId="26" fillId="0" borderId="0"/>
    <xf numFmtId="44" fontId="1" fillId="0" borderId="0" applyFont="0" applyFill="0" applyBorder="0" applyAlignment="0" applyProtection="0"/>
    <xf numFmtId="174" fontId="68" fillId="0" borderId="0">
      <alignment vertical="top"/>
    </xf>
  </cellStyleXfs>
  <cellXfs count="700">
    <xf numFmtId="0" fontId="0" fillId="0" borderId="0" xfId="0"/>
    <xf numFmtId="0" fontId="0" fillId="0" borderId="0" xfId="0" applyAlignment="1">
      <alignment horizontal="center" vertical="center"/>
    </xf>
    <xf numFmtId="10" fontId="15" fillId="0" borderId="0" xfId="1" applyNumberFormat="1" applyFont="1" applyFill="1" applyBorder="1" applyAlignment="1" applyProtection="1">
      <alignment horizontal="right" vertical="center"/>
      <protection locked="0"/>
    </xf>
    <xf numFmtId="10" fontId="15" fillId="0" borderId="0" xfId="3" applyNumberFormat="1" applyFont="1" applyFill="1" applyBorder="1" applyAlignment="1" applyProtection="1">
      <alignment horizontal="right" vertical="center"/>
      <protection locked="0"/>
    </xf>
    <xf numFmtId="0" fontId="17" fillId="0" borderId="0" xfId="0" applyFont="1" applyAlignment="1">
      <alignment horizontal="center" vertical="center"/>
    </xf>
    <xf numFmtId="3" fontId="16" fillId="0" borderId="0" xfId="0" applyNumberFormat="1" applyFont="1" applyAlignment="1">
      <alignment horizontal="right" vertical="center"/>
    </xf>
    <xf numFmtId="10" fontId="6" fillId="0" borderId="0" xfId="3" applyNumberFormat="1" applyFont="1" applyFill="1" applyBorder="1" applyAlignment="1">
      <alignment horizontal="right" vertical="center"/>
    </xf>
    <xf numFmtId="10" fontId="6" fillId="0" borderId="0" xfId="3" applyNumberFormat="1" applyFont="1" applyBorder="1" applyAlignment="1">
      <alignment vertical="center"/>
    </xf>
    <xf numFmtId="0" fontId="8" fillId="0" borderId="0" xfId="0" applyFont="1"/>
    <xf numFmtId="0" fontId="20" fillId="0" borderId="0" xfId="6" applyFont="1" applyAlignment="1">
      <alignment horizontal="center" vertical="center"/>
    </xf>
    <xf numFmtId="16" fontId="22" fillId="0" borderId="0" xfId="6" applyNumberFormat="1" applyFont="1" applyAlignment="1">
      <alignment horizontal="center" vertical="center"/>
    </xf>
    <xf numFmtId="16" fontId="22" fillId="0" borderId="0" xfId="6" quotePrefix="1" applyNumberFormat="1" applyFont="1" applyAlignment="1">
      <alignment horizontal="center" vertical="center"/>
    </xf>
    <xf numFmtId="4" fontId="23" fillId="0" borderId="0" xfId="6" applyNumberFormat="1" applyFont="1" applyAlignment="1">
      <alignment horizontal="left"/>
    </xf>
    <xf numFmtId="43" fontId="23" fillId="0" borderId="0" xfId="7" applyFont="1" applyFill="1" applyBorder="1" applyAlignment="1">
      <alignment horizontal="right"/>
    </xf>
    <xf numFmtId="43" fontId="23" fillId="0" borderId="0" xfId="7" applyFont="1" applyFill="1" applyBorder="1" applyAlignment="1">
      <alignment horizontal="center"/>
    </xf>
    <xf numFmtId="43" fontId="23" fillId="0" borderId="0" xfId="7" applyFont="1" applyFill="1" applyBorder="1" applyAlignment="1">
      <alignment horizontal="left"/>
    </xf>
    <xf numFmtId="4" fontId="0" fillId="0" borderId="0" xfId="0" applyNumberFormat="1"/>
    <xf numFmtId="4" fontId="8" fillId="0" borderId="0" xfId="0" applyNumberFormat="1" applyFont="1"/>
    <xf numFmtId="0" fontId="6" fillId="0" borderId="0" xfId="6" applyFont="1"/>
    <xf numFmtId="0" fontId="15" fillId="0" borderId="0" xfId="9" applyFont="1" applyAlignment="1">
      <alignment wrapText="1"/>
    </xf>
    <xf numFmtId="3" fontId="15" fillId="0" borderId="0" xfId="9" applyNumberFormat="1" applyFont="1" applyAlignment="1">
      <alignment horizontal="right" wrapText="1"/>
    </xf>
    <xf numFmtId="3" fontId="7" fillId="0" borderId="0" xfId="6" applyNumberFormat="1" applyFont="1"/>
    <xf numFmtId="3" fontId="15" fillId="0" borderId="0" xfId="12" applyNumberFormat="1" applyFont="1" applyAlignment="1">
      <alignment horizontal="right" vertical="center" wrapText="1"/>
    </xf>
    <xf numFmtId="0" fontId="15" fillId="0" borderId="0" xfId="6" applyFont="1"/>
    <xf numFmtId="169" fontId="6" fillId="0" borderId="0" xfId="14" applyNumberFormat="1" applyFont="1" applyBorder="1"/>
    <xf numFmtId="10" fontId="6" fillId="0" borderId="0" xfId="15" applyNumberFormat="1" applyFont="1" applyBorder="1"/>
    <xf numFmtId="10" fontId="15" fillId="0" borderId="0" xfId="6" applyNumberFormat="1" applyFont="1"/>
    <xf numFmtId="0" fontId="5" fillId="4" borderId="0" xfId="6" applyFont="1" applyFill="1"/>
    <xf numFmtId="3" fontId="5" fillId="4" borderId="0" xfId="6" applyNumberFormat="1" applyFont="1" applyFill="1"/>
    <xf numFmtId="10" fontId="5" fillId="4" borderId="0" xfId="15" applyNumberFormat="1" applyFont="1" applyFill="1" applyBorder="1"/>
    <xf numFmtId="0" fontId="5" fillId="2" borderId="0" xfId="6" applyFont="1" applyFill="1"/>
    <xf numFmtId="3" fontId="5" fillId="2" borderId="0" xfId="6" applyNumberFormat="1" applyFont="1" applyFill="1"/>
    <xf numFmtId="10" fontId="5" fillId="2" borderId="0" xfId="15" applyNumberFormat="1" applyFont="1" applyFill="1" applyBorder="1"/>
    <xf numFmtId="0" fontId="15" fillId="0" borderId="0" xfId="0" applyFont="1"/>
    <xf numFmtId="0" fontId="1" fillId="6" borderId="1" xfId="19" applyFill="1" applyBorder="1"/>
    <xf numFmtId="0" fontId="1" fillId="6" borderId="0" xfId="19" applyFill="1"/>
    <xf numFmtId="0" fontId="1" fillId="6" borderId="8" xfId="19" applyFill="1" applyBorder="1"/>
    <xf numFmtId="0" fontId="4" fillId="5" borderId="6" xfId="19" applyFont="1" applyFill="1" applyBorder="1" applyAlignment="1">
      <alignment horizontal="center" vertical="center" wrapText="1"/>
    </xf>
    <xf numFmtId="0" fontId="4" fillId="5" borderId="7" xfId="19" applyFont="1" applyFill="1" applyBorder="1" applyAlignment="1">
      <alignment horizontal="center" vertical="center"/>
    </xf>
    <xf numFmtId="0" fontId="32" fillId="5" borderId="12" xfId="19" applyFont="1" applyFill="1" applyBorder="1"/>
    <xf numFmtId="3" fontId="32" fillId="5" borderId="12" xfId="19" applyNumberFormat="1" applyFont="1" applyFill="1" applyBorder="1" applyAlignment="1">
      <alignment horizontal="right"/>
    </xf>
    <xf numFmtId="0" fontId="7" fillId="6" borderId="0" xfId="19" applyFont="1" applyFill="1"/>
    <xf numFmtId="0" fontId="4" fillId="5" borderId="5" xfId="19" applyFont="1" applyFill="1" applyBorder="1" applyAlignment="1">
      <alignment horizontal="center" vertical="center"/>
    </xf>
    <xf numFmtId="3" fontId="6" fillId="0" borderId="8" xfId="0" applyNumberFormat="1" applyFont="1" applyBorder="1" applyAlignment="1">
      <alignment horizontal="right"/>
    </xf>
    <xf numFmtId="0" fontId="33" fillId="0" borderId="9" xfId="0" applyFont="1" applyBorder="1" applyAlignment="1">
      <alignment vertical="center" wrapText="1"/>
    </xf>
    <xf numFmtId="0" fontId="33" fillId="0" borderId="14" xfId="0" applyFont="1" applyBorder="1" applyAlignment="1">
      <alignment vertical="center" wrapText="1"/>
    </xf>
    <xf numFmtId="0" fontId="33" fillId="0" borderId="13" xfId="0" applyFont="1" applyBorder="1" applyAlignment="1">
      <alignment vertical="center" wrapText="1"/>
    </xf>
    <xf numFmtId="0" fontId="33" fillId="0" borderId="15" xfId="0" applyFont="1" applyBorder="1" applyAlignment="1">
      <alignment vertical="center" wrapText="1"/>
    </xf>
    <xf numFmtId="49" fontId="33" fillId="0" borderId="9" xfId="0" applyNumberFormat="1" applyFont="1" applyBorder="1" applyAlignment="1">
      <alignment vertical="center" wrapText="1"/>
    </xf>
    <xf numFmtId="0" fontId="6" fillId="0" borderId="9" xfId="0" applyFont="1" applyBorder="1"/>
    <xf numFmtId="0" fontId="6" fillId="0" borderId="13" xfId="0" applyFont="1" applyBorder="1"/>
    <xf numFmtId="0" fontId="6" fillId="0" borderId="14" xfId="0" applyFont="1" applyBorder="1"/>
    <xf numFmtId="0" fontId="6" fillId="0" borderId="9" xfId="0" applyFont="1" applyBorder="1" applyAlignment="1">
      <alignment wrapText="1"/>
    </xf>
    <xf numFmtId="0" fontId="6" fillId="0" borderId="14" xfId="0" applyFont="1" applyBorder="1" applyAlignment="1">
      <alignment wrapText="1"/>
    </xf>
    <xf numFmtId="0" fontId="6" fillId="0" borderId="13" xfId="0" applyFont="1" applyBorder="1" applyAlignment="1">
      <alignment wrapText="1"/>
    </xf>
    <xf numFmtId="0" fontId="14" fillId="6" borderId="1" xfId="0" applyFont="1" applyFill="1" applyBorder="1" applyAlignment="1">
      <alignment horizontal="center" vertical="center"/>
    </xf>
    <xf numFmtId="0" fontId="14" fillId="6" borderId="0" xfId="0" applyFont="1" applyFill="1" applyAlignment="1">
      <alignment horizontal="center" vertical="center"/>
    </xf>
    <xf numFmtId="0" fontId="14" fillId="6" borderId="8" xfId="0" applyFont="1" applyFill="1" applyBorder="1" applyAlignment="1">
      <alignment horizontal="center" vertical="center"/>
    </xf>
    <xf numFmtId="0" fontId="4" fillId="5" borderId="0" xfId="0" applyFont="1" applyFill="1" applyAlignment="1">
      <alignment horizontal="right" vertical="center"/>
    </xf>
    <xf numFmtId="0" fontId="4" fillId="5" borderId="8" xfId="0" applyFont="1" applyFill="1" applyBorder="1" applyAlignment="1">
      <alignment horizontal="right" vertical="center"/>
    </xf>
    <xf numFmtId="0" fontId="32" fillId="5" borderId="0" xfId="0" applyFont="1" applyFill="1" applyAlignment="1">
      <alignment horizontal="center" vertical="center"/>
    </xf>
    <xf numFmtId="0" fontId="32" fillId="5" borderId="8" xfId="0" applyFont="1" applyFill="1" applyBorder="1" applyAlignment="1">
      <alignment horizontal="center" vertical="center"/>
    </xf>
    <xf numFmtId="0" fontId="6" fillId="0" borderId="15" xfId="0" applyFont="1" applyBorder="1" applyAlignment="1">
      <alignment vertical="center"/>
    </xf>
    <xf numFmtId="3" fontId="4" fillId="5" borderId="1" xfId="0" applyNumberFormat="1" applyFont="1" applyFill="1" applyBorder="1" applyAlignment="1">
      <alignment horizontal="left" vertical="center"/>
    </xf>
    <xf numFmtId="3" fontId="4" fillId="5" borderId="0" xfId="0" applyNumberFormat="1" applyFont="1" applyFill="1" applyAlignment="1">
      <alignment horizontal="right" vertical="center"/>
    </xf>
    <xf numFmtId="3" fontId="4" fillId="5" borderId="8" xfId="0" applyNumberFormat="1" applyFont="1" applyFill="1" applyBorder="1" applyAlignment="1">
      <alignment horizontal="right" vertical="center"/>
    </xf>
    <xf numFmtId="3" fontId="4" fillId="6" borderId="0" xfId="0" applyNumberFormat="1" applyFont="1" applyFill="1" applyAlignment="1">
      <alignment horizontal="right" vertical="center"/>
    </xf>
    <xf numFmtId="3" fontId="4" fillId="6" borderId="8" xfId="0" applyNumberFormat="1" applyFont="1" applyFill="1" applyBorder="1" applyAlignment="1">
      <alignment horizontal="right" vertical="center"/>
    </xf>
    <xf numFmtId="3" fontId="4" fillId="5" borderId="10" xfId="0" applyNumberFormat="1" applyFont="1" applyFill="1" applyBorder="1" applyAlignment="1">
      <alignment horizontal="right" vertical="center"/>
    </xf>
    <xf numFmtId="10" fontId="4" fillId="5" borderId="10" xfId="3" applyNumberFormat="1" applyFont="1" applyFill="1" applyBorder="1" applyAlignment="1" applyProtection="1">
      <alignment horizontal="right" vertical="center"/>
      <protection locked="0"/>
    </xf>
    <xf numFmtId="10" fontId="4" fillId="5" borderId="11" xfId="3" applyNumberFormat="1" applyFont="1" applyFill="1" applyBorder="1" applyAlignment="1">
      <alignment horizontal="right" vertical="center"/>
    </xf>
    <xf numFmtId="10" fontId="4" fillId="6" borderId="0" xfId="3" applyNumberFormat="1" applyFont="1" applyFill="1" applyBorder="1" applyAlignment="1" applyProtection="1">
      <alignment horizontal="right" vertical="center"/>
      <protection locked="0"/>
    </xf>
    <xf numFmtId="10" fontId="4" fillId="6" borderId="8" xfId="3" applyNumberFormat="1" applyFont="1" applyFill="1" applyBorder="1" applyAlignment="1">
      <alignment horizontal="right" vertical="center"/>
    </xf>
    <xf numFmtId="10" fontId="4" fillId="5" borderId="0" xfId="3" applyNumberFormat="1" applyFont="1" applyFill="1" applyBorder="1" applyAlignment="1" applyProtection="1">
      <alignment horizontal="right" vertical="center"/>
      <protection locked="0"/>
    </xf>
    <xf numFmtId="10" fontId="4" fillId="5" borderId="8" xfId="3" applyNumberFormat="1" applyFont="1" applyFill="1" applyBorder="1" applyAlignment="1">
      <alignment horizontal="right" vertical="center"/>
    </xf>
    <xf numFmtId="3" fontId="4" fillId="5" borderId="6" xfId="0" applyNumberFormat="1" applyFont="1" applyFill="1" applyBorder="1" applyAlignment="1">
      <alignment horizontal="right" vertical="center"/>
    </xf>
    <xf numFmtId="10" fontId="34" fillId="5" borderId="6" xfId="3" applyNumberFormat="1" applyFont="1" applyFill="1" applyBorder="1" applyAlignment="1">
      <alignment horizontal="right" vertical="center"/>
    </xf>
    <xf numFmtId="10" fontId="34" fillId="5" borderId="7" xfId="3" applyNumberFormat="1" applyFont="1" applyFill="1" applyBorder="1" applyAlignment="1">
      <alignment horizontal="right" vertical="center"/>
    </xf>
    <xf numFmtId="0" fontId="31" fillId="5" borderId="16" xfId="0" applyFont="1" applyFill="1" applyBorder="1" applyAlignment="1">
      <alignment vertical="center"/>
    </xf>
    <xf numFmtId="0" fontId="31" fillId="5" borderId="17" xfId="0" applyFont="1" applyFill="1" applyBorder="1" applyAlignment="1">
      <alignment vertical="center"/>
    </xf>
    <xf numFmtId="3" fontId="4" fillId="5" borderId="17" xfId="0" applyNumberFormat="1" applyFont="1" applyFill="1" applyBorder="1" applyAlignment="1">
      <alignment horizontal="right" vertical="center"/>
    </xf>
    <xf numFmtId="10" fontId="34" fillId="5" borderId="17" xfId="3" applyNumberFormat="1" applyFont="1" applyFill="1" applyBorder="1" applyAlignment="1">
      <alignment horizontal="right" vertical="center"/>
    </xf>
    <xf numFmtId="10" fontId="34" fillId="5" borderId="18" xfId="3" applyNumberFormat="1" applyFont="1" applyFill="1" applyBorder="1" applyAlignment="1">
      <alignment horizontal="right" vertical="center"/>
    </xf>
    <xf numFmtId="0" fontId="17" fillId="0" borderId="1" xfId="0" applyFont="1" applyBorder="1" applyAlignment="1">
      <alignment horizontal="left" vertical="center"/>
    </xf>
    <xf numFmtId="0" fontId="32" fillId="5" borderId="6" xfId="0" applyFont="1" applyFill="1" applyBorder="1" applyAlignment="1">
      <alignment horizontal="center" vertical="center"/>
    </xf>
    <xf numFmtId="0" fontId="32" fillId="5" borderId="7" xfId="0" applyFont="1" applyFill="1" applyBorder="1" applyAlignment="1">
      <alignment horizontal="center" vertical="center"/>
    </xf>
    <xf numFmtId="0" fontId="18" fillId="9" borderId="0" xfId="0" applyFont="1" applyFill="1" applyAlignment="1">
      <alignment vertical="center"/>
    </xf>
    <xf numFmtId="10" fontId="15" fillId="0" borderId="6" xfId="1" applyNumberFormat="1" applyFont="1" applyFill="1" applyBorder="1" applyAlignment="1" applyProtection="1">
      <alignment horizontal="right" vertical="center"/>
      <protection locked="0"/>
    </xf>
    <xf numFmtId="10" fontId="15" fillId="0" borderId="7" xfId="1" applyNumberFormat="1" applyFont="1" applyFill="1" applyBorder="1" applyAlignment="1" applyProtection="1">
      <alignment horizontal="right" vertical="center"/>
      <protection locked="0"/>
    </xf>
    <xf numFmtId="10" fontId="15" fillId="0" borderId="8" xfId="1" applyNumberFormat="1" applyFont="1" applyFill="1" applyBorder="1" applyAlignment="1" applyProtection="1">
      <alignment horizontal="right" vertical="center"/>
      <protection locked="0"/>
    </xf>
    <xf numFmtId="10" fontId="15" fillId="0" borderId="17" xfId="1" applyNumberFormat="1" applyFont="1" applyFill="1" applyBorder="1" applyAlignment="1" applyProtection="1">
      <alignment horizontal="right" vertical="center"/>
      <protection locked="0"/>
    </xf>
    <xf numFmtId="10" fontId="15" fillId="0" borderId="18" xfId="1" applyNumberFormat="1" applyFont="1" applyFill="1" applyBorder="1" applyAlignment="1" applyProtection="1">
      <alignment horizontal="right" vertical="center"/>
      <protection locked="0"/>
    </xf>
    <xf numFmtId="10" fontId="15" fillId="0" borderId="10" xfId="1" applyNumberFormat="1" applyFont="1" applyFill="1" applyBorder="1" applyAlignment="1" applyProtection="1">
      <alignment horizontal="right" vertical="center"/>
      <protection locked="0"/>
    </xf>
    <xf numFmtId="10" fontId="15" fillId="0" borderId="11" xfId="1" applyNumberFormat="1" applyFont="1" applyFill="1" applyBorder="1" applyAlignment="1" applyProtection="1">
      <alignment horizontal="right" vertical="center"/>
      <protection locked="0"/>
    </xf>
    <xf numFmtId="3" fontId="15" fillId="0" borderId="6" xfId="0" applyNumberFormat="1" applyFont="1" applyBorder="1" applyAlignment="1">
      <alignment horizontal="right" vertical="center"/>
    </xf>
    <xf numFmtId="0" fontId="6" fillId="0" borderId="12" xfId="0" applyFont="1" applyBorder="1" applyAlignment="1">
      <alignment horizontal="left" vertical="center"/>
    </xf>
    <xf numFmtId="10" fontId="6" fillId="0" borderId="10" xfId="3" applyNumberFormat="1" applyFont="1" applyBorder="1" applyAlignment="1">
      <alignment vertical="center"/>
    </xf>
    <xf numFmtId="10" fontId="6" fillId="0" borderId="11" xfId="3" applyNumberFormat="1" applyFont="1" applyBorder="1" applyAlignment="1">
      <alignment vertical="center"/>
    </xf>
    <xf numFmtId="0" fontId="33" fillId="3" borderId="14" xfId="0" applyFont="1" applyFill="1" applyBorder="1" applyAlignment="1">
      <alignment vertical="center"/>
    </xf>
    <xf numFmtId="10" fontId="6" fillId="0" borderId="6" xfId="3" applyNumberFormat="1" applyFont="1" applyBorder="1" applyAlignment="1">
      <alignment vertical="center"/>
    </xf>
    <xf numFmtId="10" fontId="6" fillId="0" borderId="7" xfId="3" applyNumberFormat="1" applyFont="1" applyBorder="1" applyAlignment="1">
      <alignment vertical="center"/>
    </xf>
    <xf numFmtId="10" fontId="6" fillId="0" borderId="8" xfId="3" applyNumberFormat="1" applyFont="1" applyBorder="1" applyAlignment="1">
      <alignment vertical="center"/>
    </xf>
    <xf numFmtId="10" fontId="6" fillId="0" borderId="17" xfId="3" applyNumberFormat="1" applyFont="1" applyBorder="1" applyAlignment="1">
      <alignment vertical="center"/>
    </xf>
    <xf numFmtId="10" fontId="6" fillId="0" borderId="18" xfId="3" applyNumberFormat="1" applyFont="1" applyBorder="1" applyAlignment="1">
      <alignment vertical="center"/>
    </xf>
    <xf numFmtId="0" fontId="28" fillId="3" borderId="15" xfId="21" applyFont="1" applyFill="1" applyBorder="1" applyAlignment="1">
      <alignment horizontal="left" vertical="center"/>
    </xf>
    <xf numFmtId="0" fontId="13" fillId="5" borderId="1" xfId="0" applyFont="1" applyFill="1" applyBorder="1" applyAlignment="1">
      <alignment horizontal="left"/>
    </xf>
    <xf numFmtId="0" fontId="13" fillId="5" borderId="0" xfId="0" applyFont="1" applyFill="1" applyAlignment="1">
      <alignment horizontal="center"/>
    </xf>
    <xf numFmtId="166" fontId="32" fillId="5" borderId="11" xfId="5" applyNumberFormat="1" applyFont="1" applyFill="1" applyBorder="1"/>
    <xf numFmtId="0" fontId="4" fillId="9" borderId="0" xfId="0" applyFont="1" applyFill="1" applyAlignment="1">
      <alignment horizontal="left"/>
    </xf>
    <xf numFmtId="166" fontId="4" fillId="9" borderId="0" xfId="5" applyNumberFormat="1" applyFont="1" applyFill="1" applyBorder="1" applyAlignment="1">
      <alignment horizontal="right"/>
    </xf>
    <xf numFmtId="0" fontId="4" fillId="5" borderId="0" xfId="0" applyFont="1" applyFill="1" applyAlignment="1">
      <alignment horizontal="left"/>
    </xf>
    <xf numFmtId="166" fontId="4" fillId="5" borderId="0" xfId="5" applyNumberFormat="1" applyFont="1" applyFill="1" applyBorder="1" applyAlignment="1">
      <alignment horizontal="right"/>
    </xf>
    <xf numFmtId="166" fontId="4" fillId="5" borderId="12" xfId="5" applyNumberFormat="1" applyFont="1" applyFill="1" applyBorder="1" applyAlignment="1">
      <alignment horizontal="left"/>
    </xf>
    <xf numFmtId="166" fontId="4" fillId="5" borderId="10" xfId="5" applyNumberFormat="1" applyFont="1" applyFill="1" applyBorder="1" applyAlignment="1">
      <alignment horizontal="right"/>
    </xf>
    <xf numFmtId="166" fontId="32" fillId="5" borderId="7" xfId="5" applyNumberFormat="1" applyFont="1" applyFill="1" applyBorder="1"/>
    <xf numFmtId="0" fontId="32" fillId="10" borderId="16" xfId="0" applyFont="1" applyFill="1" applyBorder="1" applyAlignment="1">
      <alignment horizontal="left" vertical="center"/>
    </xf>
    <xf numFmtId="0" fontId="4" fillId="10" borderId="17" xfId="0" applyFont="1" applyFill="1" applyBorder="1" applyAlignment="1">
      <alignment vertical="center"/>
    </xf>
    <xf numFmtId="166" fontId="32" fillId="10" borderId="18" xfId="5" applyNumberFormat="1" applyFont="1" applyFill="1" applyBorder="1" applyAlignment="1">
      <alignment vertical="center"/>
    </xf>
    <xf numFmtId="0" fontId="32" fillId="5" borderId="0" xfId="0" applyFont="1" applyFill="1" applyAlignment="1">
      <alignment horizontal="left"/>
    </xf>
    <xf numFmtId="0" fontId="4" fillId="10" borderId="12" xfId="0" applyFont="1" applyFill="1" applyBorder="1" applyAlignment="1">
      <alignment horizontal="left" vertical="center"/>
    </xf>
    <xf numFmtId="0" fontId="4" fillId="11" borderId="0" xfId="0" applyFont="1" applyFill="1" applyAlignment="1">
      <alignment vertical="center"/>
    </xf>
    <xf numFmtId="0" fontId="4" fillId="10" borderId="0" xfId="0" applyFont="1" applyFill="1" applyAlignment="1">
      <alignment vertical="center"/>
    </xf>
    <xf numFmtId="0" fontId="4" fillId="10" borderId="5" xfId="0" applyFont="1" applyFill="1" applyBorder="1" applyAlignment="1">
      <alignment vertical="center"/>
    </xf>
    <xf numFmtId="0" fontId="4" fillId="10" borderId="6" xfId="0" applyFont="1" applyFill="1" applyBorder="1" applyAlignment="1">
      <alignment vertical="center"/>
    </xf>
    <xf numFmtId="0" fontId="4" fillId="10" borderId="1" xfId="0" applyFont="1" applyFill="1" applyBorder="1" applyAlignment="1">
      <alignment horizontal="left" vertical="center"/>
    </xf>
    <xf numFmtId="166" fontId="32" fillId="5" borderId="8" xfId="5" applyNumberFormat="1" applyFont="1" applyFill="1" applyBorder="1"/>
    <xf numFmtId="0" fontId="4" fillId="10" borderId="16" xfId="0" applyFont="1" applyFill="1" applyBorder="1" applyAlignment="1">
      <alignment horizontal="left"/>
    </xf>
    <xf numFmtId="0" fontId="4" fillId="10" borderId="17" xfId="0" applyFont="1" applyFill="1" applyBorder="1" applyAlignment="1">
      <alignment horizontal="center"/>
    </xf>
    <xf numFmtId="166" fontId="32" fillId="5" borderId="18" xfId="5" applyNumberFormat="1" applyFont="1" applyFill="1" applyBorder="1"/>
    <xf numFmtId="0" fontId="34" fillId="9" borderId="0" xfId="0" applyFont="1" applyFill="1"/>
    <xf numFmtId="166" fontId="34" fillId="9" borderId="0" xfId="5" applyNumberFormat="1" applyFont="1" applyFill="1" applyBorder="1"/>
    <xf numFmtId="166" fontId="15" fillId="0" borderId="7" xfId="5" applyNumberFormat="1" applyFont="1" applyFill="1" applyBorder="1" applyAlignment="1">
      <alignment horizontal="right"/>
    </xf>
    <xf numFmtId="166" fontId="15" fillId="0" borderId="8" xfId="5" applyNumberFormat="1" applyFont="1" applyFill="1" applyBorder="1" applyAlignment="1">
      <alignment horizontal="right"/>
    </xf>
    <xf numFmtId="166" fontId="15" fillId="0" borderId="18" xfId="5" applyNumberFormat="1" applyFont="1" applyFill="1" applyBorder="1" applyAlignment="1">
      <alignment horizontal="right"/>
    </xf>
    <xf numFmtId="166" fontId="15" fillId="0" borderId="15" xfId="5" applyNumberFormat="1" applyFont="1" applyFill="1" applyBorder="1" applyAlignment="1">
      <alignment horizontal="right"/>
    </xf>
    <xf numFmtId="166" fontId="15" fillId="0" borderId="9" xfId="5" applyNumberFormat="1" applyFont="1" applyFill="1" applyBorder="1" applyAlignment="1">
      <alignment horizontal="right"/>
    </xf>
    <xf numFmtId="166" fontId="15" fillId="0" borderId="14" xfId="5" applyNumberFormat="1" applyFont="1" applyFill="1" applyBorder="1" applyAlignment="1">
      <alignment horizontal="right"/>
    </xf>
    <xf numFmtId="166" fontId="15" fillId="0" borderId="13" xfId="5" applyNumberFormat="1" applyFont="1" applyFill="1" applyBorder="1" applyAlignment="1">
      <alignment horizontal="right"/>
    </xf>
    <xf numFmtId="0" fontId="4" fillId="9" borderId="1" xfId="0" applyFont="1" applyFill="1" applyBorder="1" applyAlignment="1">
      <alignment horizontal="left"/>
    </xf>
    <xf numFmtId="0" fontId="6" fillId="0" borderId="10" xfId="0" applyFont="1" applyBorder="1"/>
    <xf numFmtId="166" fontId="15" fillId="0" borderId="11" xfId="5" applyNumberFormat="1" applyFont="1" applyFill="1" applyBorder="1" applyAlignment="1">
      <alignment horizontal="right"/>
    </xf>
    <xf numFmtId="0" fontId="32" fillId="5" borderId="8" xfId="0" applyFont="1" applyFill="1" applyBorder="1" applyAlignment="1">
      <alignment horizontal="left"/>
    </xf>
    <xf numFmtId="166" fontId="6" fillId="0" borderId="8" xfId="5" applyNumberFormat="1" applyFont="1" applyFill="1" applyBorder="1" applyAlignment="1"/>
    <xf numFmtId="166" fontId="6" fillId="0" borderId="15" xfId="5" applyNumberFormat="1" applyFont="1" applyBorder="1"/>
    <xf numFmtId="166" fontId="6" fillId="0" borderId="15" xfId="5" applyNumberFormat="1" applyFont="1" applyFill="1" applyBorder="1" applyAlignment="1"/>
    <xf numFmtId="166" fontId="6" fillId="0" borderId="9" xfId="5" applyNumberFormat="1" applyFont="1" applyFill="1" applyBorder="1" applyAlignment="1"/>
    <xf numFmtId="166" fontId="6" fillId="0" borderId="14" xfId="5" applyNumberFormat="1" applyFont="1" applyFill="1" applyBorder="1" applyAlignment="1"/>
    <xf numFmtId="166" fontId="6" fillId="0" borderId="13" xfId="5" applyNumberFormat="1" applyFont="1" applyFill="1" applyBorder="1" applyAlignment="1"/>
    <xf numFmtId="0" fontId="4" fillId="11" borderId="1" xfId="0" applyFont="1" applyFill="1" applyBorder="1" applyAlignment="1">
      <alignment horizontal="left" vertical="center"/>
    </xf>
    <xf numFmtId="166" fontId="4" fillId="11" borderId="8" xfId="5" applyNumberFormat="1" applyFont="1" applyFill="1" applyBorder="1" applyAlignment="1">
      <alignment vertical="center"/>
    </xf>
    <xf numFmtId="0" fontId="4" fillId="10" borderId="1" xfId="0" applyFont="1" applyFill="1" applyBorder="1" applyAlignment="1">
      <alignment vertical="center"/>
    </xf>
    <xf numFmtId="166" fontId="4" fillId="10" borderId="8" xfId="5" applyNumberFormat="1" applyFont="1" applyFill="1" applyBorder="1" applyAlignment="1">
      <alignment vertical="center"/>
    </xf>
    <xf numFmtId="0" fontId="13" fillId="9" borderId="1" xfId="0" applyFont="1" applyFill="1" applyBorder="1" applyAlignment="1">
      <alignment horizontal="center"/>
    </xf>
    <xf numFmtId="0" fontId="13" fillId="9" borderId="0" xfId="0" applyFont="1" applyFill="1" applyAlignment="1">
      <alignment horizontal="center"/>
    </xf>
    <xf numFmtId="0" fontId="13" fillId="9" borderId="8" xfId="0" applyFont="1" applyFill="1" applyBorder="1" applyAlignment="1">
      <alignment horizontal="center"/>
    </xf>
    <xf numFmtId="0" fontId="4" fillId="5" borderId="16" xfId="0" applyFont="1" applyFill="1" applyBorder="1"/>
    <xf numFmtId="3" fontId="4" fillId="5" borderId="17" xfId="0" applyNumberFormat="1" applyFont="1" applyFill="1" applyBorder="1"/>
    <xf numFmtId="0" fontId="4" fillId="9" borderId="0" xfId="0" applyFont="1" applyFill="1"/>
    <xf numFmtId="3" fontId="4" fillId="9" borderId="0" xfId="0" applyNumberFormat="1" applyFont="1" applyFill="1"/>
    <xf numFmtId="10" fontId="4" fillId="9" borderId="0" xfId="0" applyNumberFormat="1" applyFont="1" applyFill="1"/>
    <xf numFmtId="0" fontId="15" fillId="0" borderId="1" xfId="9" applyFont="1" applyBorder="1" applyAlignment="1">
      <alignment wrapText="1"/>
    </xf>
    <xf numFmtId="10" fontId="15" fillId="0" borderId="8" xfId="10" applyNumberFormat="1" applyFont="1" applyFill="1" applyBorder="1" applyAlignment="1">
      <alignment horizontal="right" wrapText="1"/>
    </xf>
    <xf numFmtId="0" fontId="9" fillId="9" borderId="0" xfId="0" applyFont="1" applyFill="1" applyAlignment="1">
      <alignment horizontal="center"/>
    </xf>
    <xf numFmtId="0" fontId="4" fillId="5" borderId="5" xfId="0" applyFont="1" applyFill="1" applyBorder="1" applyAlignment="1">
      <alignment vertical="center"/>
    </xf>
    <xf numFmtId="0" fontId="4" fillId="5" borderId="6" xfId="0" applyFont="1" applyFill="1" applyBorder="1" applyAlignment="1">
      <alignment horizontal="right" vertical="center"/>
    </xf>
    <xf numFmtId="0" fontId="4" fillId="5" borderId="7" xfId="0" applyFont="1" applyFill="1" applyBorder="1" applyAlignment="1">
      <alignment horizontal="right" vertical="center"/>
    </xf>
    <xf numFmtId="0" fontId="6" fillId="9" borderId="0" xfId="6" applyFont="1" applyFill="1"/>
    <xf numFmtId="0" fontId="30" fillId="0" borderId="0" xfId="0" applyFont="1"/>
    <xf numFmtId="3" fontId="0" fillId="0" borderId="0" xfId="0" applyNumberFormat="1"/>
    <xf numFmtId="0" fontId="4" fillId="5" borderId="19" xfId="12" applyFont="1" applyFill="1" applyBorder="1" applyAlignment="1">
      <alignment vertical="center" wrapText="1"/>
    </xf>
    <xf numFmtId="3" fontId="4" fillId="5" borderId="20" xfId="12" applyNumberFormat="1" applyFont="1" applyFill="1" applyBorder="1" applyAlignment="1">
      <alignment horizontal="right" vertical="center" wrapText="1"/>
    </xf>
    <xf numFmtId="0" fontId="32" fillId="5" borderId="5" xfId="0" applyFont="1" applyFill="1" applyBorder="1" applyAlignment="1">
      <alignment vertical="center"/>
    </xf>
    <xf numFmtId="0" fontId="32" fillId="5" borderId="6" xfId="0" applyFont="1" applyFill="1" applyBorder="1" applyAlignment="1">
      <alignment horizontal="right" vertical="center"/>
    </xf>
    <xf numFmtId="0" fontId="32" fillId="5" borderId="7" xfId="0" applyFont="1" applyFill="1" applyBorder="1" applyAlignment="1">
      <alignment horizontal="right" vertical="center"/>
    </xf>
    <xf numFmtId="0" fontId="15" fillId="0" borderId="1" xfId="12" applyFont="1" applyBorder="1" applyAlignment="1">
      <alignment vertical="center" wrapText="1"/>
    </xf>
    <xf numFmtId="10" fontId="6" fillId="0" borderId="8" xfId="13" applyNumberFormat="1" applyFont="1" applyBorder="1" applyAlignment="1">
      <alignment vertical="center"/>
    </xf>
    <xf numFmtId="0" fontId="13" fillId="9" borderId="0" xfId="6" applyFont="1" applyFill="1"/>
    <xf numFmtId="0" fontId="14" fillId="9" borderId="1" xfId="6" applyFont="1" applyFill="1" applyBorder="1"/>
    <xf numFmtId="0" fontId="14" fillId="9" borderId="0" xfId="6" applyFont="1" applyFill="1"/>
    <xf numFmtId="0" fontId="14" fillId="9" borderId="8" xfId="6" applyFont="1" applyFill="1" applyBorder="1"/>
    <xf numFmtId="0" fontId="32" fillId="5" borderId="12" xfId="0" applyFont="1" applyFill="1" applyBorder="1"/>
    <xf numFmtId="3" fontId="32" fillId="5" borderId="10" xfId="0" applyNumberFormat="1" applyFont="1" applyFill="1" applyBorder="1"/>
    <xf numFmtId="3" fontId="6" fillId="9" borderId="0" xfId="6" applyNumberFormat="1" applyFont="1" applyFill="1"/>
    <xf numFmtId="10" fontId="7" fillId="0" borderId="8" xfId="11" applyNumberFormat="1" applyFont="1" applyBorder="1"/>
    <xf numFmtId="0" fontId="9" fillId="9" borderId="1" xfId="6" applyFont="1" applyFill="1" applyBorder="1" applyAlignment="1">
      <alignment horizontal="center"/>
    </xf>
    <xf numFmtId="0" fontId="9" fillId="9" borderId="0" xfId="6" applyFont="1" applyFill="1" applyAlignment="1">
      <alignment horizontal="center"/>
    </xf>
    <xf numFmtId="0" fontId="9" fillId="9" borderId="8" xfId="6" applyFont="1" applyFill="1" applyBorder="1" applyAlignment="1">
      <alignment horizontal="center"/>
    </xf>
    <xf numFmtId="0" fontId="4" fillId="5" borderId="1" xfId="6" applyFont="1" applyFill="1" applyBorder="1" applyAlignment="1">
      <alignment horizontal="right" vertical="center"/>
    </xf>
    <xf numFmtId="0" fontId="4" fillId="5" borderId="0" xfId="6" applyFont="1" applyFill="1" applyAlignment="1">
      <alignment horizontal="right" vertical="center"/>
    </xf>
    <xf numFmtId="0" fontId="26" fillId="0" borderId="0" xfId="22" applyAlignment="1">
      <alignment horizontal="right" wrapText="1"/>
    </xf>
    <xf numFmtId="4" fontId="26" fillId="0" borderId="0" xfId="22" applyNumberFormat="1" applyAlignment="1">
      <alignment horizontal="center" wrapText="1"/>
    </xf>
    <xf numFmtId="4" fontId="15" fillId="0" borderId="0" xfId="6" applyNumberFormat="1" applyFont="1"/>
    <xf numFmtId="0" fontId="0" fillId="9" borderId="0" xfId="0" applyFill="1"/>
    <xf numFmtId="16" fontId="36" fillId="5" borderId="0" xfId="6" quotePrefix="1" applyNumberFormat="1" applyFont="1" applyFill="1" applyAlignment="1">
      <alignment horizontal="center" vertical="center"/>
    </xf>
    <xf numFmtId="164" fontId="24" fillId="9" borderId="0" xfId="6" applyNumberFormat="1" applyFont="1" applyFill="1"/>
    <xf numFmtId="168" fontId="25" fillId="9" borderId="0" xfId="6" applyNumberFormat="1" applyFont="1" applyFill="1" applyAlignment="1">
      <alignment horizontal="left"/>
    </xf>
    <xf numFmtId="16" fontId="4" fillId="5" borderId="0" xfId="6" quotePrefix="1" applyNumberFormat="1" applyFont="1" applyFill="1" applyAlignment="1">
      <alignment horizontal="center" vertical="center"/>
    </xf>
    <xf numFmtId="16" fontId="4" fillId="5" borderId="8" xfId="6" quotePrefix="1" applyNumberFormat="1" applyFont="1" applyFill="1" applyBorder="1" applyAlignment="1">
      <alignment horizontal="center" vertical="center"/>
    </xf>
    <xf numFmtId="164" fontId="24" fillId="9" borderId="16" xfId="6" applyNumberFormat="1" applyFont="1" applyFill="1" applyBorder="1" applyAlignment="1">
      <alignment horizontal="right"/>
    </xf>
    <xf numFmtId="164" fontId="24" fillId="9" borderId="17" xfId="6" applyNumberFormat="1" applyFont="1" applyFill="1" applyBorder="1"/>
    <xf numFmtId="168" fontId="25" fillId="9" borderId="17" xfId="6" applyNumberFormat="1" applyFont="1" applyFill="1" applyBorder="1" applyAlignment="1">
      <alignment horizontal="left"/>
    </xf>
    <xf numFmtId="0" fontId="0" fillId="9" borderId="8" xfId="0" applyFill="1" applyBorder="1"/>
    <xf numFmtId="16" fontId="39" fillId="5" borderId="0" xfId="6" quotePrefix="1" applyNumberFormat="1" applyFont="1" applyFill="1" applyAlignment="1">
      <alignment horizontal="center" vertical="center"/>
    </xf>
    <xf numFmtId="16" fontId="39" fillId="5" borderId="8" xfId="6" quotePrefix="1" applyNumberFormat="1" applyFont="1" applyFill="1" applyBorder="1" applyAlignment="1">
      <alignment horizontal="center" vertical="center"/>
    </xf>
    <xf numFmtId="4" fontId="24" fillId="9" borderId="0" xfId="6" applyNumberFormat="1" applyFont="1" applyFill="1"/>
    <xf numFmtId="4" fontId="25" fillId="9" borderId="0" xfId="6" applyNumberFormat="1" applyFont="1" applyFill="1" applyAlignment="1">
      <alignment horizontal="left"/>
    </xf>
    <xf numFmtId="0" fontId="32" fillId="10" borderId="12" xfId="0" applyFont="1" applyFill="1" applyBorder="1" applyAlignment="1">
      <alignment horizontal="left" vertical="center"/>
    </xf>
    <xf numFmtId="166" fontId="32" fillId="10" borderId="11" xfId="5" applyNumberFormat="1" applyFont="1" applyFill="1" applyBorder="1" applyAlignment="1">
      <alignment horizontal="right" vertical="center"/>
    </xf>
    <xf numFmtId="0" fontId="6" fillId="3" borderId="5" xfId="0" applyFont="1" applyFill="1" applyBorder="1"/>
    <xf numFmtId="0" fontId="6" fillId="3" borderId="1" xfId="0" applyFont="1" applyFill="1" applyBorder="1"/>
    <xf numFmtId="0" fontId="6" fillId="3" borderId="16" xfId="0" applyFont="1" applyFill="1" applyBorder="1"/>
    <xf numFmtId="0" fontId="13" fillId="9" borderId="1" xfId="26" applyFont="1" applyFill="1" applyBorder="1" applyAlignment="1">
      <alignment horizontal="center"/>
    </xf>
    <xf numFmtId="0" fontId="13" fillId="9" borderId="0" xfId="26" applyFont="1" applyFill="1" applyAlignment="1">
      <alignment horizontal="center"/>
    </xf>
    <xf numFmtId="0" fontId="13" fillId="9" borderId="8" xfId="26" applyFont="1" applyFill="1" applyBorder="1" applyAlignment="1">
      <alignment horizontal="center"/>
    </xf>
    <xf numFmtId="0" fontId="41" fillId="5" borderId="0" xfId="0" applyFont="1" applyFill="1"/>
    <xf numFmtId="0" fontId="41" fillId="0" borderId="0" xfId="0" applyFont="1"/>
    <xf numFmtId="0" fontId="42" fillId="5" borderId="0" xfId="0" applyFont="1" applyFill="1" applyAlignment="1">
      <alignment horizontal="center" vertical="center"/>
    </xf>
    <xf numFmtId="0" fontId="42" fillId="5" borderId="0" xfId="0" applyFont="1" applyFill="1" applyAlignment="1">
      <alignment vertical="center"/>
    </xf>
    <xf numFmtId="0" fontId="43" fillId="5" borderId="0" xfId="0" applyFont="1" applyFill="1" applyAlignment="1">
      <alignment horizontal="center" vertical="center"/>
    </xf>
    <xf numFmtId="0" fontId="44" fillId="5" borderId="0" xfId="0" applyFont="1" applyFill="1" applyAlignment="1">
      <alignment horizontal="center"/>
    </xf>
    <xf numFmtId="0" fontId="45" fillId="5" borderId="0" xfId="0" applyFont="1" applyFill="1" applyAlignment="1">
      <alignment horizontal="center"/>
    </xf>
    <xf numFmtId="0" fontId="46" fillId="0" borderId="0" xfId="0" applyFont="1"/>
    <xf numFmtId="0" fontId="48" fillId="0" borderId="0" xfId="28" applyFont="1" applyAlignment="1" applyProtection="1"/>
    <xf numFmtId="0" fontId="49" fillId="0" borderId="0" xfId="0" applyFont="1"/>
    <xf numFmtId="0" fontId="0" fillId="5" borderId="0" xfId="0" applyFill="1"/>
    <xf numFmtId="0" fontId="19" fillId="0" borderId="0" xfId="6"/>
    <xf numFmtId="0" fontId="19" fillId="0" borderId="0" xfId="6" applyAlignment="1">
      <alignment horizontal="center"/>
    </xf>
    <xf numFmtId="0" fontId="50" fillId="0" borderId="0" xfId="6" applyFont="1"/>
    <xf numFmtId="4" fontId="6" fillId="3" borderId="0" xfId="29" applyNumberFormat="1" applyFont="1" applyFill="1" applyBorder="1" applyAlignment="1">
      <alignment horizontal="left"/>
    </xf>
    <xf numFmtId="0" fontId="19" fillId="0" borderId="0" xfId="6" applyAlignment="1">
      <alignment wrapText="1"/>
    </xf>
    <xf numFmtId="0" fontId="51" fillId="0" borderId="0" xfId="6" applyFont="1" applyAlignment="1">
      <alignment horizontal="center"/>
    </xf>
    <xf numFmtId="0" fontId="51" fillId="0" borderId="0" xfId="6" applyFont="1"/>
    <xf numFmtId="0" fontId="40" fillId="0" borderId="0" xfId="0" applyFont="1"/>
    <xf numFmtId="3" fontId="15" fillId="0" borderId="5" xfId="0" applyNumberFormat="1" applyFont="1" applyBorder="1" applyAlignment="1">
      <alignment horizontal="right" vertical="center"/>
    </xf>
    <xf numFmtId="3" fontId="15" fillId="0" borderId="16" xfId="0" applyNumberFormat="1" applyFont="1" applyBorder="1" applyAlignment="1">
      <alignment horizontal="right" vertical="center"/>
    </xf>
    <xf numFmtId="3" fontId="15" fillId="0" borderId="1" xfId="0" applyNumberFormat="1" applyFont="1" applyBorder="1" applyAlignment="1">
      <alignment horizontal="right" vertical="center"/>
    </xf>
    <xf numFmtId="173" fontId="0" fillId="0" borderId="0" xfId="0" applyNumberFormat="1"/>
    <xf numFmtId="0" fontId="0" fillId="0" borderId="0" xfId="0" applyAlignment="1">
      <alignment horizontal="left"/>
    </xf>
    <xf numFmtId="173" fontId="0" fillId="0" borderId="0" xfId="0" applyNumberFormat="1" applyAlignment="1">
      <alignment horizontal="left"/>
    </xf>
    <xf numFmtId="0" fontId="6" fillId="0" borderId="0" xfId="0" applyFont="1" applyAlignment="1">
      <alignment vertical="center"/>
    </xf>
    <xf numFmtId="0" fontId="6" fillId="0" borderId="15" xfId="70" applyFont="1" applyBorder="1" applyAlignment="1">
      <alignment horizontal="left" vertical="center" wrapText="1"/>
    </xf>
    <xf numFmtId="3" fontId="15" fillId="0" borderId="12" xfId="0" applyNumberFormat="1" applyFont="1" applyBorder="1" applyAlignment="1">
      <alignment horizontal="right" vertical="center"/>
    </xf>
    <xf numFmtId="0" fontId="6" fillId="0" borderId="1" xfId="0" applyFont="1" applyBorder="1" applyAlignment="1">
      <alignment vertical="center"/>
    </xf>
    <xf numFmtId="0" fontId="0" fillId="0" borderId="1" xfId="0" applyBorder="1"/>
    <xf numFmtId="0" fontId="28" fillId="0" borderId="12" xfId="21" applyFont="1" applyBorder="1" applyAlignment="1">
      <alignment vertical="center"/>
    </xf>
    <xf numFmtId="0" fontId="28" fillId="3" borderId="12" xfId="21" applyFont="1" applyFill="1" applyBorder="1" applyAlignment="1">
      <alignment vertical="center"/>
    </xf>
    <xf numFmtId="3" fontId="6" fillId="0" borderId="12" xfId="73" applyNumberFormat="1" applyFont="1" applyBorder="1" applyAlignment="1">
      <alignment vertical="center"/>
    </xf>
    <xf numFmtId="0" fontId="28" fillId="0" borderId="1" xfId="21" applyFont="1" applyBorder="1" applyAlignment="1">
      <alignment vertical="center"/>
    </xf>
    <xf numFmtId="0" fontId="33" fillId="3" borderId="5" xfId="0" applyFont="1" applyFill="1" applyBorder="1" applyAlignment="1">
      <alignment vertical="center"/>
    </xf>
    <xf numFmtId="3" fontId="6" fillId="0" borderId="5" xfId="73" applyNumberFormat="1" applyFont="1" applyBorder="1" applyAlignment="1">
      <alignment vertical="center"/>
    </xf>
    <xf numFmtId="0" fontId="33" fillId="3" borderId="1" xfId="0" applyFont="1" applyFill="1" applyBorder="1" applyAlignment="1">
      <alignment vertical="center"/>
    </xf>
    <xf numFmtId="3" fontId="6" fillId="0" borderId="1" xfId="73" applyNumberFormat="1" applyFont="1" applyBorder="1" applyAlignment="1">
      <alignment vertical="center"/>
    </xf>
    <xf numFmtId="0" fontId="33" fillId="3" borderId="16" xfId="0" applyFont="1" applyFill="1" applyBorder="1" applyAlignment="1">
      <alignment vertical="center"/>
    </xf>
    <xf numFmtId="3" fontId="6" fillId="0" borderId="16" xfId="73" applyNumberFormat="1" applyFont="1" applyBorder="1" applyAlignment="1">
      <alignment vertical="center"/>
    </xf>
    <xf numFmtId="0" fontId="28" fillId="3" borderId="16" xfId="21" applyFont="1" applyFill="1" applyBorder="1" applyAlignment="1">
      <alignment vertical="center"/>
    </xf>
    <xf numFmtId="0" fontId="28" fillId="0" borderId="9" xfId="21" applyFont="1" applyBorder="1" applyAlignment="1">
      <alignment vertical="center"/>
    </xf>
    <xf numFmtId="0" fontId="33" fillId="3" borderId="1" xfId="0" applyFont="1" applyFill="1" applyBorder="1"/>
    <xf numFmtId="170" fontId="0" fillId="0" borderId="0" xfId="0" applyNumberFormat="1"/>
    <xf numFmtId="10" fontId="6" fillId="0" borderId="5" xfId="3" applyNumberFormat="1" applyFont="1" applyBorder="1" applyAlignment="1">
      <alignment vertical="center"/>
    </xf>
    <xf numFmtId="0" fontId="15" fillId="0" borderId="0" xfId="12" applyFont="1" applyAlignment="1">
      <alignment vertical="center" wrapText="1"/>
    </xf>
    <xf numFmtId="0" fontId="15" fillId="0" borderId="5" xfId="12" applyFont="1" applyBorder="1" applyAlignment="1">
      <alignment vertical="center" wrapText="1"/>
    </xf>
    <xf numFmtId="10" fontId="6" fillId="0" borderId="7" xfId="13" applyNumberFormat="1" applyFont="1" applyBorder="1" applyAlignment="1">
      <alignment vertical="center"/>
    </xf>
    <xf numFmtId="10" fontId="6" fillId="0" borderId="0" xfId="13" applyNumberFormat="1" applyFont="1" applyBorder="1" applyAlignment="1">
      <alignment vertical="center"/>
    </xf>
    <xf numFmtId="9" fontId="4" fillId="5" borderId="21" xfId="1" applyFont="1" applyFill="1" applyBorder="1" applyAlignment="1">
      <alignment horizontal="right" vertical="center" wrapText="1"/>
    </xf>
    <xf numFmtId="0" fontId="32" fillId="5" borderId="1" xfId="0" applyFont="1" applyFill="1" applyBorder="1" applyAlignment="1">
      <alignment horizontal="left"/>
    </xf>
    <xf numFmtId="0" fontId="32" fillId="5" borderId="0" xfId="0" applyFont="1" applyFill="1" applyAlignment="1">
      <alignment horizontal="right"/>
    </xf>
    <xf numFmtId="0" fontId="32" fillId="5" borderId="8" xfId="0" applyFont="1" applyFill="1" applyBorder="1" applyAlignment="1">
      <alignment horizontal="right"/>
    </xf>
    <xf numFmtId="170" fontId="11" fillId="0" borderId="1" xfId="0" applyNumberFormat="1" applyFont="1" applyBorder="1" applyAlignment="1">
      <alignment horizontal="left"/>
    </xf>
    <xf numFmtId="0" fontId="7" fillId="0" borderId="0" xfId="6" applyFont="1"/>
    <xf numFmtId="170" fontId="11" fillId="0" borderId="1" xfId="0" applyNumberFormat="1" applyFont="1" applyBorder="1" applyAlignment="1">
      <alignment horizontal="left" wrapText="1"/>
    </xf>
    <xf numFmtId="9" fontId="32" fillId="5" borderId="11" xfId="1" applyFont="1" applyFill="1" applyBorder="1"/>
    <xf numFmtId="0" fontId="15" fillId="0" borderId="5" xfId="9" applyFont="1" applyBorder="1" applyAlignment="1">
      <alignment wrapText="1"/>
    </xf>
    <xf numFmtId="0" fontId="5" fillId="43" borderId="0" xfId="0" applyFont="1" applyFill="1"/>
    <xf numFmtId="3" fontId="5" fillId="43" borderId="0" xfId="0" applyNumberFormat="1" applyFont="1" applyFill="1"/>
    <xf numFmtId="4" fontId="23" fillId="0" borderId="0" xfId="29" applyNumberFormat="1" applyFont="1" applyFill="1" applyBorder="1" applyAlignment="1">
      <alignment horizontal="right"/>
    </xf>
    <xf numFmtId="4" fontId="23" fillId="0" borderId="0" xfId="29" applyNumberFormat="1" applyFont="1" applyFill="1" applyBorder="1" applyAlignment="1">
      <alignment horizontal="center"/>
    </xf>
    <xf numFmtId="0" fontId="6" fillId="0" borderId="0" xfId="0" applyFont="1"/>
    <xf numFmtId="166" fontId="15" fillId="0" borderId="0" xfId="75" applyNumberFormat="1" applyFont="1" applyFill="1" applyBorder="1" applyAlignment="1">
      <alignment horizontal="right"/>
    </xf>
    <xf numFmtId="0" fontId="4" fillId="5" borderId="6" xfId="19" applyFont="1" applyFill="1" applyBorder="1" applyAlignment="1">
      <alignment horizontal="center" vertical="center"/>
    </xf>
    <xf numFmtId="3" fontId="6" fillId="0" borderId="1" xfId="0" applyNumberFormat="1" applyFont="1" applyBorder="1" applyAlignment="1">
      <alignment horizontal="right"/>
    </xf>
    <xf numFmtId="3" fontId="6" fillId="0" borderId="5" xfId="0" applyNumberFormat="1" applyFont="1" applyBorder="1" applyAlignment="1">
      <alignment horizontal="right"/>
    </xf>
    <xf numFmtId="3" fontId="6" fillId="0" borderId="6" xfId="0" applyNumberFormat="1" applyFont="1" applyBorder="1" applyAlignment="1">
      <alignment horizontal="right"/>
    </xf>
    <xf numFmtId="3" fontId="6" fillId="0" borderId="7" xfId="0" applyNumberFormat="1" applyFont="1" applyBorder="1" applyAlignment="1">
      <alignment horizontal="right"/>
    </xf>
    <xf numFmtId="170" fontId="0" fillId="0" borderId="0" xfId="78" applyNumberFormat="1" applyFont="1"/>
    <xf numFmtId="166" fontId="6" fillId="0" borderId="0" xfId="75" applyNumberFormat="1" applyFont="1" applyFill="1" applyBorder="1" applyAlignment="1"/>
    <xf numFmtId="0" fontId="32" fillId="5" borderId="5" xfId="0" applyFont="1" applyFill="1" applyBorder="1" applyAlignment="1">
      <alignment horizontal="left"/>
    </xf>
    <xf numFmtId="0" fontId="32" fillId="5" borderId="6" xfId="0" applyFont="1" applyFill="1" applyBorder="1" applyAlignment="1">
      <alignment horizontal="right"/>
    </xf>
    <xf numFmtId="0" fontId="32" fillId="5" borderId="7" xfId="0" applyFont="1" applyFill="1" applyBorder="1" applyAlignment="1">
      <alignment horizontal="right"/>
    </xf>
    <xf numFmtId="10" fontId="15" fillId="0" borderId="7" xfId="10" applyNumberFormat="1" applyFont="1" applyFill="1" applyBorder="1" applyAlignment="1">
      <alignment horizontal="right" wrapText="1"/>
    </xf>
    <xf numFmtId="0" fontId="1" fillId="3" borderId="0" xfId="30" applyFill="1"/>
    <xf numFmtId="0" fontId="14" fillId="9" borderId="1" xfId="30" applyFont="1" applyFill="1" applyBorder="1" applyAlignment="1">
      <alignment horizontal="center"/>
    </xf>
    <xf numFmtId="0" fontId="14" fillId="9" borderId="0" xfId="30" applyFont="1" applyFill="1" applyAlignment="1">
      <alignment horizontal="center"/>
    </xf>
    <xf numFmtId="0" fontId="14" fillId="9" borderId="0" xfId="30" applyFont="1" applyFill="1" applyAlignment="1">
      <alignment horizontal="right"/>
    </xf>
    <xf numFmtId="0" fontId="14" fillId="9" borderId="8" xfId="30" applyFont="1" applyFill="1" applyBorder="1" applyAlignment="1">
      <alignment horizontal="right"/>
    </xf>
    <xf numFmtId="0" fontId="32" fillId="5" borderId="1" xfId="30" applyFont="1" applyFill="1" applyBorder="1"/>
    <xf numFmtId="3" fontId="32" fillId="5" borderId="0" xfId="30" applyNumberFormat="1" applyFont="1" applyFill="1" applyAlignment="1">
      <alignment horizontal="right"/>
    </xf>
    <xf numFmtId="3" fontId="4" fillId="5" borderId="0" xfId="30" applyNumberFormat="1" applyFont="1" applyFill="1" applyAlignment="1">
      <alignment horizontal="right"/>
    </xf>
    <xf numFmtId="3" fontId="32" fillId="5" borderId="0" xfId="30" applyNumberFormat="1" applyFont="1" applyFill="1" applyAlignment="1">
      <alignment horizontal="center"/>
    </xf>
    <xf numFmtId="3" fontId="32" fillId="5" borderId="8" xfId="30" applyNumberFormat="1" applyFont="1" applyFill="1" applyBorder="1" applyAlignment="1">
      <alignment horizontal="right"/>
    </xf>
    <xf numFmtId="3" fontId="6" fillId="3" borderId="1" xfId="30" applyNumberFormat="1" applyFont="1" applyFill="1" applyBorder="1" applyAlignment="1">
      <alignment horizontal="left"/>
    </xf>
    <xf numFmtId="170" fontId="28" fillId="3" borderId="0" xfId="80" applyNumberFormat="1" applyFont="1" applyFill="1" applyBorder="1"/>
    <xf numFmtId="170" fontId="28" fillId="3" borderId="8" xfId="80" applyNumberFormat="1" applyFont="1" applyFill="1" applyBorder="1"/>
    <xf numFmtId="0" fontId="32" fillId="5" borderId="12" xfId="30" applyFont="1" applyFill="1" applyBorder="1"/>
    <xf numFmtId="3" fontId="4" fillId="5" borderId="11" xfId="30" applyNumberFormat="1" applyFont="1" applyFill="1" applyBorder="1"/>
    <xf numFmtId="0" fontId="11" fillId="9" borderId="0" xfId="30" applyFont="1" applyFill="1"/>
    <xf numFmtId="0" fontId="11" fillId="9" borderId="0" xfId="30" applyFont="1" applyFill="1" applyAlignment="1">
      <alignment horizontal="right"/>
    </xf>
    <xf numFmtId="0" fontId="8" fillId="3" borderId="0" xfId="30" applyFont="1" applyFill="1"/>
    <xf numFmtId="0" fontId="8" fillId="3" borderId="35" xfId="30" applyFont="1" applyFill="1" applyBorder="1"/>
    <xf numFmtId="1" fontId="65" fillId="0" borderId="0" xfId="81" applyNumberFormat="1" applyFont="1" applyFill="1" applyBorder="1" applyAlignment="1" applyProtection="1">
      <alignment horizontal="left" vertical="center"/>
    </xf>
    <xf numFmtId="0" fontId="1" fillId="0" borderId="0" xfId="30"/>
    <xf numFmtId="0" fontId="1" fillId="9" borderId="1" xfId="30" applyFill="1" applyBorder="1"/>
    <xf numFmtId="0" fontId="1" fillId="9" borderId="0" xfId="30" applyFill="1"/>
    <xf numFmtId="0" fontId="1" fillId="9" borderId="8" xfId="30" applyFill="1" applyBorder="1"/>
    <xf numFmtId="0" fontId="33" fillId="0" borderId="0" xfId="30" applyFont="1"/>
    <xf numFmtId="172" fontId="6" fillId="0" borderId="0" xfId="82" applyNumberFormat="1" applyFont="1" applyFill="1" applyBorder="1" applyAlignment="1">
      <alignment horizontal="right"/>
    </xf>
    <xf numFmtId="10" fontId="15" fillId="0" borderId="8" xfId="83" applyNumberFormat="1" applyFont="1" applyBorder="1"/>
    <xf numFmtId="0" fontId="15" fillId="0" borderId="0" xfId="30" applyFont="1"/>
    <xf numFmtId="3" fontId="15" fillId="0" borderId="0" xfId="30" applyNumberFormat="1" applyFont="1" applyAlignment="1">
      <alignment horizontal="right"/>
    </xf>
    <xf numFmtId="0" fontId="33" fillId="0" borderId="0" xfId="30" applyFont="1" applyAlignment="1">
      <alignment wrapText="1"/>
    </xf>
    <xf numFmtId="0" fontId="15" fillId="0" borderId="0" xfId="30" applyFont="1" applyAlignment="1">
      <alignment vertical="top"/>
    </xf>
    <xf numFmtId="0" fontId="33" fillId="0" borderId="0" xfId="30" applyFont="1" applyAlignment="1">
      <alignment vertical="top"/>
    </xf>
    <xf numFmtId="0" fontId="66" fillId="44" borderId="12" xfId="30" applyFont="1" applyFill="1" applyBorder="1"/>
    <xf numFmtId="172" fontId="66" fillId="44" borderId="10" xfId="82" applyNumberFormat="1" applyFont="1" applyFill="1" applyBorder="1"/>
    <xf numFmtId="0" fontId="11" fillId="9" borderId="16" xfId="30" applyFont="1" applyFill="1" applyBorder="1"/>
    <xf numFmtId="0" fontId="11" fillId="9" borderId="17" xfId="30" applyFont="1" applyFill="1" applyBorder="1"/>
    <xf numFmtId="0" fontId="11" fillId="9" borderId="18" xfId="30" applyFont="1" applyFill="1" applyBorder="1"/>
    <xf numFmtId="0" fontId="8" fillId="0" borderId="0" xfId="30" applyFont="1"/>
    <xf numFmtId="3" fontId="15" fillId="0" borderId="0" xfId="30" applyNumberFormat="1" applyFont="1"/>
    <xf numFmtId="169" fontId="15" fillId="0" borderId="0" xfId="84" applyNumberFormat="1" applyFont="1" applyBorder="1"/>
    <xf numFmtId="169" fontId="1" fillId="0" borderId="0" xfId="84" applyNumberFormat="1" applyFill="1"/>
    <xf numFmtId="169" fontId="1" fillId="0" borderId="0" xfId="84" applyNumberFormat="1"/>
    <xf numFmtId="4" fontId="1" fillId="0" borderId="0" xfId="30" applyNumberFormat="1"/>
    <xf numFmtId="3" fontId="15" fillId="0" borderId="0" xfId="30" applyNumberFormat="1" applyFont="1" applyAlignment="1">
      <alignment horizontal="right" vertical="center"/>
    </xf>
    <xf numFmtId="10" fontId="15" fillId="0" borderId="8" xfId="83" applyNumberFormat="1" applyFont="1" applyBorder="1" applyAlignment="1">
      <alignment horizontal="right" vertical="center"/>
    </xf>
    <xf numFmtId="0" fontId="15" fillId="0" borderId="0" xfId="30" applyFont="1" applyAlignment="1">
      <alignment vertical="top" wrapText="1"/>
    </xf>
    <xf numFmtId="3" fontId="32" fillId="5" borderId="10" xfId="30" applyNumberFormat="1" applyFont="1" applyFill="1" applyBorder="1"/>
    <xf numFmtId="9" fontId="32" fillId="5" borderId="10" xfId="1" applyFont="1" applyFill="1" applyBorder="1"/>
    <xf numFmtId="0" fontId="1" fillId="0" borderId="0" xfId="26"/>
    <xf numFmtId="0" fontId="32" fillId="5" borderId="12" xfId="26" applyFont="1" applyFill="1" applyBorder="1" applyAlignment="1">
      <alignment horizontal="left"/>
    </xf>
    <xf numFmtId="172" fontId="32" fillId="5" borderId="10" xfId="85" applyNumberFormat="1" applyFont="1" applyFill="1" applyBorder="1" applyAlignment="1">
      <alignment horizontal="right"/>
    </xf>
    <xf numFmtId="0" fontId="30" fillId="0" borderId="0" xfId="26" applyFont="1"/>
    <xf numFmtId="0" fontId="8" fillId="0" borderId="2" xfId="26" applyFont="1" applyBorder="1"/>
    <xf numFmtId="172" fontId="1" fillId="0" borderId="2" xfId="26" applyNumberFormat="1" applyBorder="1"/>
    <xf numFmtId="170" fontId="0" fillId="0" borderId="0" xfId="86" applyNumberFormat="1" applyFont="1"/>
    <xf numFmtId="3" fontId="6" fillId="0" borderId="9" xfId="0" applyNumberFormat="1" applyFont="1" applyBorder="1" applyAlignment="1">
      <alignment horizontal="right"/>
    </xf>
    <xf numFmtId="3" fontId="6" fillId="0" borderId="14" xfId="0" applyNumberFormat="1" applyFont="1" applyBorder="1" applyAlignment="1">
      <alignment horizontal="right"/>
    </xf>
    <xf numFmtId="3" fontId="32" fillId="5" borderId="10" xfId="19" applyNumberFormat="1" applyFont="1" applyFill="1" applyBorder="1" applyAlignment="1">
      <alignment horizontal="right"/>
    </xf>
    <xf numFmtId="3" fontId="32" fillId="5" borderId="11" xfId="19" applyNumberFormat="1" applyFont="1" applyFill="1" applyBorder="1" applyAlignment="1">
      <alignment horizontal="right"/>
    </xf>
    <xf numFmtId="0" fontId="2" fillId="0" borderId="0" xfId="88"/>
    <xf numFmtId="0" fontId="7" fillId="0" borderId="3" xfId="88" applyFont="1" applyBorder="1" applyAlignment="1">
      <alignment horizontal="left" vertical="top" wrapText="1"/>
    </xf>
    <xf numFmtId="0" fontId="10" fillId="0" borderId="0" xfId="88" applyFont="1"/>
    <xf numFmtId="0" fontId="7" fillId="0" borderId="0" xfId="88" applyFont="1" applyAlignment="1">
      <alignment horizontal="left" vertical="top" wrapText="1"/>
    </xf>
    <xf numFmtId="0" fontId="64" fillId="0" borderId="0" xfId="88" applyFont="1" applyAlignment="1">
      <alignment horizontal="left" vertical="top" wrapText="1"/>
    </xf>
    <xf numFmtId="0" fontId="10" fillId="42" borderId="0" xfId="88" applyFont="1" applyFill="1"/>
    <xf numFmtId="0" fontId="2" fillId="0" borderId="0" xfId="88" applyAlignment="1">
      <alignment vertical="center"/>
    </xf>
    <xf numFmtId="170" fontId="15" fillId="3" borderId="0" xfId="80" applyNumberFormat="1" applyFont="1" applyFill="1" applyBorder="1"/>
    <xf numFmtId="170" fontId="40" fillId="3" borderId="0" xfId="80" applyNumberFormat="1" applyFont="1" applyFill="1" applyBorder="1"/>
    <xf numFmtId="170" fontId="4" fillId="5" borderId="10" xfId="30" applyNumberFormat="1" applyFont="1" applyFill="1" applyBorder="1"/>
    <xf numFmtId="0" fontId="4" fillId="5" borderId="5" xfId="26" applyFont="1" applyFill="1" applyBorder="1" applyAlignment="1">
      <alignment horizontal="left"/>
    </xf>
    <xf numFmtId="0" fontId="4" fillId="5" borderId="6" xfId="26" applyFont="1" applyFill="1" applyBorder="1" applyAlignment="1">
      <alignment horizontal="right"/>
    </xf>
    <xf numFmtId="0" fontId="4" fillId="5" borderId="7" xfId="26" applyFont="1" applyFill="1" applyBorder="1" applyAlignment="1">
      <alignment horizontal="right"/>
    </xf>
    <xf numFmtId="170" fontId="0" fillId="0" borderId="8" xfId="0" applyNumberFormat="1" applyBorder="1"/>
    <xf numFmtId="165" fontId="0" fillId="0" borderId="0" xfId="0" applyNumberFormat="1"/>
    <xf numFmtId="10" fontId="15" fillId="0" borderId="0" xfId="10" applyNumberFormat="1" applyFont="1" applyFill="1" applyBorder="1" applyAlignment="1">
      <alignment horizontal="right" wrapText="1"/>
    </xf>
    <xf numFmtId="166" fontId="15" fillId="0" borderId="8" xfId="75" applyNumberFormat="1" applyFont="1" applyFill="1" applyBorder="1" applyAlignment="1">
      <alignment horizontal="right"/>
    </xf>
    <xf numFmtId="0" fontId="3" fillId="5" borderId="0" xfId="0" applyFont="1" applyFill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4" fillId="5" borderId="1" xfId="0" applyFont="1" applyFill="1" applyBorder="1" applyAlignment="1">
      <alignment horizontal="left" vertical="center"/>
    </xf>
    <xf numFmtId="0" fontId="4" fillId="6" borderId="1" xfId="0" applyFont="1" applyFill="1" applyBorder="1" applyAlignment="1">
      <alignment horizontal="left" vertical="center"/>
    </xf>
    <xf numFmtId="0" fontId="4" fillId="6" borderId="0" xfId="0" applyFont="1" applyFill="1" applyAlignment="1">
      <alignment horizontal="left" vertical="center"/>
    </xf>
    <xf numFmtId="3" fontId="15" fillId="0" borderId="0" xfId="0" applyNumberFormat="1" applyFont="1" applyAlignment="1">
      <alignment horizontal="right" vertical="center"/>
    </xf>
    <xf numFmtId="3" fontId="6" fillId="0" borderId="0" xfId="73" applyNumberFormat="1" applyFont="1" applyFill="1" applyBorder="1" applyAlignment="1">
      <alignment vertical="center"/>
    </xf>
    <xf numFmtId="3" fontId="15" fillId="0" borderId="0" xfId="0" applyNumberFormat="1" applyFont="1" applyAlignment="1">
      <alignment vertical="center"/>
    </xf>
    <xf numFmtId="3" fontId="6" fillId="0" borderId="0" xfId="73" applyNumberFormat="1" applyFont="1" applyBorder="1" applyAlignment="1">
      <alignment vertical="center"/>
    </xf>
    <xf numFmtId="0" fontId="6" fillId="0" borderId="1" xfId="0" applyFont="1" applyBorder="1" applyAlignment="1">
      <alignment horizontal="left" vertical="center"/>
    </xf>
    <xf numFmtId="0" fontId="12" fillId="0" borderId="0" xfId="30" applyFont="1" applyAlignment="1">
      <alignment horizontal="center"/>
    </xf>
    <xf numFmtId="0" fontId="28" fillId="3" borderId="5" xfId="74" applyFont="1" applyFill="1" applyBorder="1" applyAlignment="1">
      <alignment vertical="center"/>
    </xf>
    <xf numFmtId="0" fontId="28" fillId="3" borderId="1" xfId="74" applyFont="1" applyFill="1" applyBorder="1" applyAlignment="1">
      <alignment vertical="center"/>
    </xf>
    <xf numFmtId="0" fontId="23" fillId="0" borderId="0" xfId="74" applyFont="1"/>
    <xf numFmtId="3" fontId="15" fillId="0" borderId="6" xfId="9" applyNumberFormat="1" applyFont="1" applyBorder="1" applyAlignment="1">
      <alignment horizontal="right" wrapText="1"/>
    </xf>
    <xf numFmtId="0" fontId="9" fillId="9" borderId="1" xfId="0" applyFont="1" applyFill="1" applyBorder="1" applyAlignment="1">
      <alignment horizontal="center"/>
    </xf>
    <xf numFmtId="0" fontId="9" fillId="9" borderId="8" xfId="0" applyFont="1" applyFill="1" applyBorder="1" applyAlignment="1">
      <alignment horizontal="center"/>
    </xf>
    <xf numFmtId="0" fontId="4" fillId="5" borderId="1" xfId="0" applyFont="1" applyFill="1" applyBorder="1" applyAlignment="1">
      <alignment horizontal="left"/>
    </xf>
    <xf numFmtId="0" fontId="4" fillId="5" borderId="0" xfId="0" applyFont="1" applyFill="1" applyAlignment="1">
      <alignment horizontal="right"/>
    </xf>
    <xf numFmtId="0" fontId="4" fillId="5" borderId="8" xfId="0" applyFont="1" applyFill="1" applyBorder="1" applyAlignment="1">
      <alignment horizontal="right"/>
    </xf>
    <xf numFmtId="10" fontId="6" fillId="0" borderId="0" xfId="8" applyNumberFormat="1" applyFont="1"/>
    <xf numFmtId="10" fontId="7" fillId="0" borderId="0" xfId="11" applyNumberFormat="1" applyFont="1"/>
    <xf numFmtId="4" fontId="36" fillId="5" borderId="1" xfId="7" applyNumberFormat="1" applyFont="1" applyFill="1" applyBorder="1" applyAlignment="1">
      <alignment horizontal="left"/>
    </xf>
    <xf numFmtId="4" fontId="36" fillId="5" borderId="0" xfId="7" applyNumberFormat="1" applyFont="1" applyFill="1" applyBorder="1" applyAlignment="1">
      <alignment horizontal="left"/>
    </xf>
    <xf numFmtId="4" fontId="36" fillId="5" borderId="8" xfId="7" applyNumberFormat="1" applyFont="1" applyFill="1" applyBorder="1" applyAlignment="1">
      <alignment horizontal="left"/>
    </xf>
    <xf numFmtId="16" fontId="6" fillId="0" borderId="0" xfId="0" applyNumberFormat="1" applyFont="1" applyAlignment="1">
      <alignment horizontal="left"/>
    </xf>
    <xf numFmtId="170" fontId="0" fillId="0" borderId="0" xfId="78" applyNumberFormat="1" applyFont="1" applyBorder="1"/>
    <xf numFmtId="3" fontId="6" fillId="0" borderId="0" xfId="0" applyNumberFormat="1" applyFont="1" applyAlignment="1">
      <alignment horizontal="right"/>
    </xf>
    <xf numFmtId="4" fontId="23" fillId="0" borderId="6" xfId="7" applyNumberFormat="1" applyFont="1" applyFill="1" applyBorder="1" applyAlignment="1">
      <alignment horizontal="right"/>
    </xf>
    <xf numFmtId="4" fontId="23" fillId="0" borderId="8" xfId="7" applyNumberFormat="1" applyFont="1" applyFill="1" applyBorder="1" applyAlignment="1">
      <alignment horizontal="right"/>
    </xf>
    <xf numFmtId="4" fontId="23" fillId="0" borderId="8" xfId="7" applyNumberFormat="1" applyFont="1" applyFill="1" applyBorder="1" applyAlignment="1">
      <alignment horizontal="center"/>
    </xf>
    <xf numFmtId="4" fontId="23" fillId="0" borderId="7" xfId="7" applyNumberFormat="1" applyFont="1" applyFill="1" applyBorder="1" applyAlignment="1">
      <alignment horizontal="center"/>
    </xf>
    <xf numFmtId="4" fontId="23" fillId="0" borderId="6" xfId="7" applyNumberFormat="1" applyFont="1" applyFill="1" applyBorder="1" applyAlignment="1">
      <alignment horizontal="center"/>
    </xf>
    <xf numFmtId="4" fontId="23" fillId="0" borderId="7" xfId="7" applyNumberFormat="1" applyFont="1" applyFill="1" applyBorder="1" applyAlignment="1">
      <alignment horizontal="right"/>
    </xf>
    <xf numFmtId="4" fontId="23" fillId="0" borderId="1" xfId="7" applyNumberFormat="1" applyFont="1" applyFill="1" applyBorder="1" applyAlignment="1">
      <alignment horizontal="left"/>
    </xf>
    <xf numFmtId="4" fontId="23" fillId="0" borderId="6" xfId="7" applyNumberFormat="1" applyFont="1" applyFill="1" applyBorder="1" applyAlignment="1">
      <alignment horizontal="left"/>
    </xf>
    <xf numFmtId="166" fontId="15" fillId="0" borderId="0" xfId="5" applyNumberFormat="1" applyFont="1" applyFill="1" applyBorder="1" applyAlignment="1">
      <alignment horizontal="right"/>
    </xf>
    <xf numFmtId="4" fontId="23" fillId="0" borderId="5" xfId="7" applyNumberFormat="1" applyFont="1" applyFill="1" applyBorder="1" applyAlignment="1">
      <alignment horizontal="left"/>
    </xf>
    <xf numFmtId="4" fontId="23" fillId="0" borderId="0" xfId="7" applyNumberFormat="1" applyFont="1" applyFill="1" applyBorder="1" applyAlignment="1">
      <alignment horizontal="left"/>
    </xf>
    <xf numFmtId="4" fontId="67" fillId="3" borderId="5" xfId="29" applyNumberFormat="1" applyFont="1" applyFill="1" applyBorder="1" applyAlignment="1">
      <alignment horizontal="left"/>
    </xf>
    <xf numFmtId="4" fontId="67" fillId="3" borderId="6" xfId="29" applyNumberFormat="1" applyFont="1" applyFill="1" applyBorder="1" applyAlignment="1">
      <alignment horizontal="left"/>
    </xf>
    <xf numFmtId="4" fontId="67" fillId="3" borderId="1" xfId="29" applyNumberFormat="1" applyFont="1" applyFill="1" applyBorder="1" applyAlignment="1">
      <alignment horizontal="left"/>
    </xf>
    <xf numFmtId="4" fontId="67" fillId="3" borderId="0" xfId="29" applyNumberFormat="1" applyFont="1" applyFill="1" applyBorder="1" applyAlignment="1">
      <alignment horizontal="left"/>
    </xf>
    <xf numFmtId="4" fontId="67" fillId="3" borderId="6" xfId="29" applyNumberFormat="1" applyFont="1" applyFill="1" applyBorder="1" applyAlignment="1">
      <alignment horizontal="right"/>
    </xf>
    <xf numFmtId="4" fontId="67" fillId="3" borderId="7" xfId="29" applyNumberFormat="1" applyFont="1" applyFill="1" applyBorder="1" applyAlignment="1">
      <alignment horizontal="right"/>
    </xf>
    <xf numFmtId="4" fontId="67" fillId="3" borderId="0" xfId="29" applyNumberFormat="1" applyFont="1" applyFill="1" applyBorder="1" applyAlignment="1">
      <alignment horizontal="right"/>
    </xf>
    <xf numFmtId="4" fontId="67" fillId="3" borderId="8" xfId="29" applyNumberFormat="1" applyFont="1" applyFill="1" applyBorder="1" applyAlignment="1">
      <alignment horizontal="right"/>
    </xf>
    <xf numFmtId="4" fontId="23" fillId="3" borderId="0" xfId="29" applyNumberFormat="1" applyFont="1" applyFill="1" applyBorder="1" applyAlignment="1">
      <alignment horizontal="right"/>
    </xf>
    <xf numFmtId="4" fontId="23" fillId="3" borderId="0" xfId="29" applyNumberFormat="1" applyFont="1" applyFill="1" applyBorder="1" applyAlignment="1">
      <alignment horizontal="left"/>
    </xf>
    <xf numFmtId="4" fontId="23" fillId="3" borderId="5" xfId="29" applyNumberFormat="1" applyFont="1" applyFill="1" applyBorder="1" applyAlignment="1">
      <alignment horizontal="left"/>
    </xf>
    <xf numFmtId="4" fontId="23" fillId="3" borderId="6" xfId="29" applyNumberFormat="1" applyFont="1" applyFill="1" applyBorder="1" applyAlignment="1">
      <alignment horizontal="left"/>
    </xf>
    <xf numFmtId="4" fontId="23" fillId="3" borderId="6" xfId="29" applyNumberFormat="1" applyFont="1" applyFill="1" applyBorder="1" applyAlignment="1">
      <alignment horizontal="right"/>
    </xf>
    <xf numFmtId="4" fontId="23" fillId="3" borderId="7" xfId="29" applyNumberFormat="1" applyFont="1" applyFill="1" applyBorder="1" applyAlignment="1">
      <alignment horizontal="right"/>
    </xf>
    <xf numFmtId="4" fontId="23" fillId="3" borderId="1" xfId="29" applyNumberFormat="1" applyFont="1" applyFill="1" applyBorder="1" applyAlignment="1">
      <alignment horizontal="left"/>
    </xf>
    <xf numFmtId="4" fontId="23" fillId="3" borderId="8" xfId="29" applyNumberFormat="1" applyFont="1" applyFill="1" applyBorder="1" applyAlignment="1">
      <alignment horizontal="right"/>
    </xf>
    <xf numFmtId="0" fontId="4" fillId="5" borderId="16" xfId="0" applyFont="1" applyFill="1" applyBorder="1" applyAlignment="1">
      <alignment vertical="center"/>
    </xf>
    <xf numFmtId="4" fontId="23" fillId="0" borderId="6" xfId="7" applyNumberFormat="1" applyFont="1" applyFill="1" applyBorder="1" applyAlignment="1">
      <alignment horizontal="right" vertical="center"/>
    </xf>
    <xf numFmtId="4" fontId="23" fillId="0" borderId="7" xfId="7" applyNumberFormat="1" applyFont="1" applyFill="1" applyBorder="1" applyAlignment="1">
      <alignment horizontal="right" vertical="center"/>
    </xf>
    <xf numFmtId="4" fontId="23" fillId="0" borderId="1" xfId="7" applyNumberFormat="1" applyFont="1" applyFill="1" applyBorder="1" applyAlignment="1">
      <alignment horizontal="left" vertical="center"/>
    </xf>
    <xf numFmtId="4" fontId="23" fillId="0" borderId="8" xfId="7" applyNumberFormat="1" applyFont="1" applyFill="1" applyBorder="1" applyAlignment="1">
      <alignment horizontal="right" vertical="center"/>
    </xf>
    <xf numFmtId="170" fontId="28" fillId="0" borderId="0" xfId="78" applyNumberFormat="1" applyFont="1" applyBorder="1"/>
    <xf numFmtId="170" fontId="28" fillId="0" borderId="6" xfId="78" applyNumberFormat="1" applyFont="1" applyBorder="1"/>
    <xf numFmtId="3" fontId="4" fillId="5" borderId="17" xfId="0" applyNumberFormat="1" applyFont="1" applyFill="1" applyBorder="1" applyAlignment="1">
      <alignment vertical="center"/>
    </xf>
    <xf numFmtId="170" fontId="28" fillId="0" borderId="0" xfId="78" applyNumberFormat="1" applyFont="1"/>
    <xf numFmtId="4" fontId="23" fillId="0" borderId="0" xfId="7" applyNumberFormat="1" applyFont="1" applyFill="1" applyBorder="1" applyAlignment="1">
      <alignment horizontal="right"/>
    </xf>
    <xf numFmtId="4" fontId="23" fillId="0" borderId="6" xfId="7" applyNumberFormat="1" applyFont="1" applyFill="1" applyBorder="1" applyAlignment="1">
      <alignment horizontal="left" vertical="center"/>
    </xf>
    <xf numFmtId="4" fontId="23" fillId="0" borderId="5" xfId="7" applyNumberFormat="1" applyFont="1" applyFill="1" applyBorder="1" applyAlignment="1">
      <alignment horizontal="left" vertical="center"/>
    </xf>
    <xf numFmtId="4" fontId="23" fillId="0" borderId="0" xfId="7" applyNumberFormat="1" applyFont="1" applyFill="1" applyBorder="1" applyAlignment="1">
      <alignment horizontal="left" vertical="center"/>
    </xf>
    <xf numFmtId="4" fontId="23" fillId="0" borderId="0" xfId="7" applyNumberFormat="1" applyFont="1" applyFill="1" applyBorder="1" applyAlignment="1">
      <alignment horizontal="right" vertical="center"/>
    </xf>
    <xf numFmtId="170" fontId="32" fillId="5" borderId="17" xfId="78" applyNumberFormat="1" applyFont="1" applyFill="1" applyBorder="1" applyAlignment="1">
      <alignment horizontal="right"/>
    </xf>
    <xf numFmtId="170" fontId="32" fillId="5" borderId="18" xfId="78" applyNumberFormat="1" applyFont="1" applyFill="1" applyBorder="1" applyAlignment="1">
      <alignment horizontal="right"/>
    </xf>
    <xf numFmtId="0" fontId="10" fillId="3" borderId="5" xfId="90" applyFont="1" applyFill="1" applyBorder="1" applyAlignment="1">
      <alignment horizontal="right" wrapText="1"/>
    </xf>
    <xf numFmtId="0" fontId="10" fillId="3" borderId="6" xfId="90" applyFont="1" applyFill="1" applyBorder="1" applyAlignment="1">
      <alignment horizontal="right" wrapText="1"/>
    </xf>
    <xf numFmtId="170" fontId="11" fillId="3" borderId="6" xfId="84" applyNumberFormat="1" applyFont="1" applyFill="1" applyBorder="1"/>
    <xf numFmtId="170" fontId="10" fillId="3" borderId="7" xfId="87" applyNumberFormat="1" applyFont="1" applyFill="1" applyBorder="1" applyAlignment="1">
      <alignment horizontal="center" wrapText="1"/>
    </xf>
    <xf numFmtId="0" fontId="10" fillId="3" borderId="1" xfId="90" applyFont="1" applyFill="1" applyBorder="1" applyAlignment="1">
      <alignment horizontal="right" wrapText="1"/>
    </xf>
    <xf numFmtId="0" fontId="10" fillId="3" borderId="0" xfId="90" applyFont="1" applyFill="1" applyAlignment="1">
      <alignment horizontal="right" wrapText="1"/>
    </xf>
    <xf numFmtId="170" fontId="11" fillId="3" borderId="0" xfId="84" applyNumberFormat="1" applyFont="1" applyFill="1" applyBorder="1"/>
    <xf numFmtId="170" fontId="10" fillId="3" borderId="8" xfId="87" applyNumberFormat="1" applyFont="1" applyFill="1" applyBorder="1" applyAlignment="1">
      <alignment horizontal="center" wrapText="1"/>
    </xf>
    <xf numFmtId="169" fontId="0" fillId="0" borderId="0" xfId="0" applyNumberFormat="1"/>
    <xf numFmtId="166" fontId="15" fillId="0" borderId="11" xfId="75" applyNumberFormat="1" applyFont="1" applyFill="1" applyBorder="1" applyAlignment="1">
      <alignment horizontal="right"/>
    </xf>
    <xf numFmtId="0" fontId="8" fillId="3" borderId="0" xfId="30" applyFont="1" applyFill="1" applyAlignment="1">
      <alignment horizontal="left"/>
    </xf>
    <xf numFmtId="0" fontId="8" fillId="0" borderId="0" xfId="26" applyFont="1" applyAlignment="1">
      <alignment horizontal="left"/>
    </xf>
    <xf numFmtId="4" fontId="23" fillId="0" borderId="0" xfId="7" applyNumberFormat="1" applyFont="1" applyFill="1" applyBorder="1" applyAlignment="1">
      <alignment horizontal="center"/>
    </xf>
    <xf numFmtId="4" fontId="36" fillId="5" borderId="0" xfId="6" applyNumberFormat="1" applyFont="1" applyFill="1" applyAlignment="1">
      <alignment horizontal="left"/>
    </xf>
    <xf numFmtId="0" fontId="6" fillId="0" borderId="15" xfId="0" applyFont="1" applyBorder="1" applyAlignment="1">
      <alignment horizontal="left" vertical="center"/>
    </xf>
    <xf numFmtId="0" fontId="31" fillId="7" borderId="1" xfId="79" applyFont="1" applyFill="1" applyBorder="1" applyAlignment="1">
      <alignment horizontal="center" vertical="center"/>
    </xf>
    <xf numFmtId="0" fontId="31" fillId="7" borderId="0" xfId="79" applyFont="1" applyFill="1" applyAlignment="1">
      <alignment horizontal="center" vertical="center" wrapText="1"/>
    </xf>
    <xf numFmtId="0" fontId="31" fillId="7" borderId="0" xfId="79" applyFont="1" applyFill="1" applyAlignment="1">
      <alignment horizontal="center" vertical="center"/>
    </xf>
    <xf numFmtId="0" fontId="31" fillId="7" borderId="8" xfId="79" applyFont="1" applyFill="1" applyBorder="1" applyAlignment="1">
      <alignment horizontal="center" vertical="center"/>
    </xf>
    <xf numFmtId="3" fontId="4" fillId="5" borderId="15" xfId="0" applyNumberFormat="1" applyFont="1" applyFill="1" applyBorder="1" applyAlignment="1">
      <alignment horizontal="right" vertical="center"/>
    </xf>
    <xf numFmtId="0" fontId="4" fillId="5" borderId="15" xfId="0" applyFont="1" applyFill="1" applyBorder="1" applyAlignment="1">
      <alignment vertical="center"/>
    </xf>
    <xf numFmtId="3" fontId="6" fillId="0" borderId="15" xfId="73" applyNumberFormat="1" applyFont="1" applyFill="1" applyBorder="1" applyAlignment="1">
      <alignment vertical="center"/>
    </xf>
    <xf numFmtId="10" fontId="6" fillId="0" borderId="15" xfId="3" applyNumberFormat="1" applyFont="1" applyBorder="1" applyAlignment="1">
      <alignment vertical="center"/>
    </xf>
    <xf numFmtId="3" fontId="28" fillId="0" borderId="15" xfId="91" applyNumberFormat="1" applyFont="1" applyBorder="1" applyAlignment="1">
      <alignment vertical="top" wrapText="1"/>
    </xf>
    <xf numFmtId="0" fontId="34" fillId="5" borderId="15" xfId="0" applyFont="1" applyFill="1" applyBorder="1" applyAlignment="1">
      <alignment horizontal="left" vertical="center"/>
    </xf>
    <xf numFmtId="166" fontId="32" fillId="5" borderId="15" xfId="5" applyNumberFormat="1" applyFont="1" applyFill="1" applyBorder="1"/>
    <xf numFmtId="10" fontId="4" fillId="5" borderId="18" xfId="0" applyNumberFormat="1" applyFont="1" applyFill="1" applyBorder="1"/>
    <xf numFmtId="170" fontId="28" fillId="0" borderId="0" xfId="78" applyNumberFormat="1" applyFont="1" applyBorder="1" applyAlignment="1">
      <alignment vertical="center"/>
    </xf>
    <xf numFmtId="170" fontId="1" fillId="3" borderId="0" xfId="78" applyNumberFormat="1" applyFill="1"/>
    <xf numFmtId="3" fontId="32" fillId="3" borderId="0" xfId="30" applyNumberFormat="1" applyFont="1" applyFill="1" applyAlignment="1">
      <alignment horizontal="right"/>
    </xf>
    <xf numFmtId="0" fontId="6" fillId="3" borderId="0" xfId="0" applyFont="1" applyFill="1"/>
    <xf numFmtId="0" fontId="48" fillId="3" borderId="0" xfId="28" applyFont="1" applyFill="1" applyAlignment="1" applyProtection="1"/>
    <xf numFmtId="0" fontId="46" fillId="3" borderId="0" xfId="0" applyFont="1" applyFill="1"/>
    <xf numFmtId="0" fontId="49" fillId="3" borderId="0" xfId="0" applyFont="1" applyFill="1"/>
    <xf numFmtId="0" fontId="28" fillId="0" borderId="0" xfId="92" applyNumberFormat="1" applyFont="1" applyAlignment="1">
      <alignment vertical="top" wrapText="1"/>
    </xf>
    <xf numFmtId="0" fontId="69" fillId="0" borderId="0" xfId="6" applyFont="1"/>
    <xf numFmtId="0" fontId="69" fillId="0" borderId="0" xfId="6" applyFont="1" applyAlignment="1">
      <alignment horizontal="center"/>
    </xf>
    <xf numFmtId="0" fontId="70" fillId="0" borderId="0" xfId="6" applyFont="1"/>
    <xf numFmtId="0" fontId="19" fillId="0" borderId="0" xfId="6" applyAlignment="1">
      <alignment horizontal="center" vertical="center"/>
    </xf>
    <xf numFmtId="0" fontId="19" fillId="0" borderId="0" xfId="6" applyAlignment="1">
      <alignment vertical="center"/>
    </xf>
    <xf numFmtId="0" fontId="6" fillId="0" borderId="0" xfId="6" applyFont="1" applyAlignment="1">
      <alignment vertical="center"/>
    </xf>
    <xf numFmtId="10" fontId="15" fillId="0" borderId="17" xfId="3" applyNumberFormat="1" applyFont="1" applyFill="1" applyBorder="1" applyAlignment="1" applyProtection="1">
      <alignment horizontal="right" vertical="center"/>
      <protection locked="0"/>
    </xf>
    <xf numFmtId="10" fontId="15" fillId="0" borderId="8" xfId="3" applyNumberFormat="1" applyFont="1" applyFill="1" applyBorder="1" applyAlignment="1" applyProtection="1">
      <alignment horizontal="right" vertical="center"/>
      <protection locked="0"/>
    </xf>
    <xf numFmtId="10" fontId="15" fillId="0" borderId="18" xfId="3" applyNumberFormat="1" applyFont="1" applyFill="1" applyBorder="1" applyAlignment="1" applyProtection="1">
      <alignment horizontal="right" vertical="center"/>
      <protection locked="0"/>
    </xf>
    <xf numFmtId="0" fontId="15" fillId="3" borderId="15" xfId="20" applyFont="1" applyFill="1" applyBorder="1" applyAlignment="1">
      <alignment horizontal="left" vertical="center" wrapText="1"/>
    </xf>
    <xf numFmtId="10" fontId="32" fillId="5" borderId="11" xfId="1" applyNumberFormat="1" applyFont="1" applyFill="1" applyBorder="1"/>
    <xf numFmtId="9" fontId="0" fillId="0" borderId="0" xfId="78" applyNumberFormat="1" applyFont="1"/>
    <xf numFmtId="176" fontId="4" fillId="5" borderId="18" xfId="1" applyNumberFormat="1" applyFont="1" applyFill="1" applyBorder="1" applyAlignment="1">
      <alignment vertical="center"/>
    </xf>
    <xf numFmtId="3" fontId="15" fillId="0" borderId="0" xfId="0" applyNumberFormat="1" applyFont="1" applyAlignment="1">
      <alignment horizontal="right" vertical="center"/>
    </xf>
    <xf numFmtId="3" fontId="6" fillId="0" borderId="0" xfId="73" applyNumberFormat="1" applyFont="1" applyFill="1" applyBorder="1" applyAlignment="1">
      <alignment vertical="center"/>
    </xf>
    <xf numFmtId="0" fontId="6" fillId="0" borderId="15" xfId="0" applyFont="1" applyBorder="1" applyAlignment="1">
      <alignment horizontal="left" vertical="center"/>
    </xf>
    <xf numFmtId="4" fontId="36" fillId="5" borderId="0" xfId="6" applyNumberFormat="1" applyFont="1" applyFill="1" applyAlignment="1">
      <alignment horizontal="left"/>
    </xf>
    <xf numFmtId="0" fontId="28" fillId="0" borderId="0" xfId="91" applyNumberFormat="1" applyFont="1" applyAlignment="1">
      <alignment vertical="top" wrapText="1"/>
    </xf>
    <xf numFmtId="175" fontId="28" fillId="0" borderId="0" xfId="91" applyNumberFormat="1" applyFont="1" applyAlignment="1">
      <alignment vertical="top" wrapText="1"/>
    </xf>
    <xf numFmtId="10" fontId="15" fillId="0" borderId="10" xfId="3" applyNumberFormat="1" applyFont="1" applyFill="1" applyBorder="1" applyAlignment="1" applyProtection="1">
      <alignment horizontal="right" vertical="center"/>
      <protection locked="0"/>
    </xf>
    <xf numFmtId="10" fontId="15" fillId="0" borderId="11" xfId="3" applyNumberFormat="1" applyFont="1" applyFill="1" applyBorder="1" applyAlignment="1" applyProtection="1">
      <alignment horizontal="right" vertical="center"/>
      <protection locked="0"/>
    </xf>
    <xf numFmtId="0" fontId="6" fillId="3" borderId="15" xfId="20" applyFont="1" applyFill="1" applyBorder="1" applyAlignment="1">
      <alignment horizontal="left" vertical="center" wrapText="1"/>
    </xf>
    <xf numFmtId="0" fontId="6" fillId="0" borderId="9" xfId="0" applyFont="1" applyBorder="1" applyAlignment="1">
      <alignment vertical="center"/>
    </xf>
    <xf numFmtId="166" fontId="15" fillId="0" borderId="9" xfId="75" applyNumberFormat="1" applyFont="1" applyFill="1" applyBorder="1" applyAlignment="1">
      <alignment horizontal="right"/>
    </xf>
    <xf numFmtId="166" fontId="15" fillId="0" borderId="13" xfId="75" applyNumberFormat="1" applyFont="1" applyFill="1" applyBorder="1" applyAlignment="1">
      <alignment horizontal="right"/>
    </xf>
    <xf numFmtId="10" fontId="4" fillId="5" borderId="21" xfId="1" applyNumberFormat="1" applyFont="1" applyFill="1" applyBorder="1" applyAlignment="1">
      <alignment horizontal="right" vertical="center" wrapText="1"/>
    </xf>
    <xf numFmtId="0" fontId="8" fillId="0" borderId="0" xfId="0" applyFont="1" applyAlignment="1">
      <alignment horizontal="left" vertical="center" wrapText="1"/>
    </xf>
    <xf numFmtId="165" fontId="31" fillId="5" borderId="5" xfId="18" applyFont="1" applyFill="1" applyBorder="1" applyAlignment="1">
      <alignment horizontal="center"/>
    </xf>
    <xf numFmtId="165" fontId="31" fillId="5" borderId="6" xfId="18" applyFont="1" applyFill="1" applyBorder="1" applyAlignment="1">
      <alignment horizontal="center"/>
    </xf>
    <xf numFmtId="165" fontId="31" fillId="5" borderId="7" xfId="18" applyFont="1" applyFill="1" applyBorder="1" applyAlignment="1">
      <alignment horizontal="center"/>
    </xf>
    <xf numFmtId="165" fontId="31" fillId="5" borderId="1" xfId="18" applyFont="1" applyFill="1" applyBorder="1" applyAlignment="1">
      <alignment horizontal="center"/>
    </xf>
    <xf numFmtId="165" fontId="31" fillId="5" borderId="0" xfId="18" applyFont="1" applyFill="1" applyBorder="1" applyAlignment="1">
      <alignment horizontal="center"/>
    </xf>
    <xf numFmtId="165" fontId="31" fillId="5" borderId="8" xfId="18" applyFont="1" applyFill="1" applyBorder="1" applyAlignment="1">
      <alignment horizontal="center"/>
    </xf>
    <xf numFmtId="0" fontId="31" fillId="5" borderId="1" xfId="19" applyFont="1" applyFill="1" applyBorder="1" applyAlignment="1">
      <alignment horizontal="center"/>
    </xf>
    <xf numFmtId="0" fontId="31" fillId="5" borderId="0" xfId="19" applyFont="1" applyFill="1" applyAlignment="1">
      <alignment horizontal="center"/>
    </xf>
    <xf numFmtId="0" fontId="31" fillId="5" borderId="8" xfId="19" applyFont="1" applyFill="1" applyBorder="1" applyAlignment="1">
      <alignment horizontal="center"/>
    </xf>
    <xf numFmtId="0" fontId="4" fillId="5" borderId="9" xfId="19" applyFont="1" applyFill="1" applyBorder="1" applyAlignment="1">
      <alignment horizontal="left" vertical="center"/>
    </xf>
    <xf numFmtId="0" fontId="4" fillId="5" borderId="16" xfId="19" applyFont="1" applyFill="1" applyBorder="1" applyAlignment="1">
      <alignment horizontal="left" vertical="center"/>
    </xf>
    <xf numFmtId="0" fontId="4" fillId="5" borderId="10" xfId="19" applyFont="1" applyFill="1" applyBorder="1" applyAlignment="1">
      <alignment horizontal="center" vertical="center"/>
    </xf>
    <xf numFmtId="0" fontId="4" fillId="5" borderId="11" xfId="19" applyFont="1" applyFill="1" applyBorder="1" applyAlignment="1">
      <alignment horizontal="center" vertical="center"/>
    </xf>
    <xf numFmtId="0" fontId="4" fillId="5" borderId="12" xfId="19" applyFont="1" applyFill="1" applyBorder="1" applyAlignment="1">
      <alignment horizontal="center" vertical="center"/>
    </xf>
    <xf numFmtId="0" fontId="4" fillId="5" borderId="9" xfId="19" applyFont="1" applyFill="1" applyBorder="1" applyAlignment="1">
      <alignment horizontal="center" vertical="center" wrapText="1"/>
    </xf>
    <xf numFmtId="0" fontId="4" fillId="5" borderId="14" xfId="19" applyFont="1" applyFill="1" applyBorder="1" applyAlignment="1">
      <alignment horizontal="center" vertical="center" wrapText="1"/>
    </xf>
    <xf numFmtId="0" fontId="4" fillId="5" borderId="7" xfId="19" applyFont="1" applyFill="1" applyBorder="1" applyAlignment="1">
      <alignment horizontal="center" vertical="center" wrapText="1"/>
    </xf>
    <xf numFmtId="0" fontId="4" fillId="5" borderId="8" xfId="19" applyFont="1" applyFill="1" applyBorder="1" applyAlignment="1">
      <alignment horizontal="center" vertical="center" wrapText="1"/>
    </xf>
    <xf numFmtId="0" fontId="28" fillId="0" borderId="0" xfId="92" applyNumberFormat="1" applyFont="1" applyAlignment="1">
      <alignment horizontal="left" vertical="center" wrapText="1"/>
    </xf>
    <xf numFmtId="0" fontId="9" fillId="7" borderId="5" xfId="79" applyFont="1" applyFill="1" applyBorder="1" applyAlignment="1">
      <alignment horizontal="center" vertical="center"/>
    </xf>
    <xf numFmtId="0" fontId="9" fillId="7" borderId="6" xfId="79" applyFont="1" applyFill="1" applyBorder="1" applyAlignment="1">
      <alignment horizontal="center" vertical="center"/>
    </xf>
    <xf numFmtId="0" fontId="9" fillId="7" borderId="7" xfId="79" applyFont="1" applyFill="1" applyBorder="1" applyAlignment="1">
      <alignment horizontal="center" vertical="center"/>
    </xf>
    <xf numFmtId="0" fontId="9" fillId="7" borderId="1" xfId="79" applyFont="1" applyFill="1" applyBorder="1" applyAlignment="1">
      <alignment horizontal="center" vertical="center"/>
    </xf>
    <xf numFmtId="0" fontId="9" fillId="7" borderId="0" xfId="79" applyFont="1" applyFill="1" applyAlignment="1">
      <alignment horizontal="center" vertical="center"/>
    </xf>
    <xf numFmtId="0" fontId="9" fillId="7" borderId="8" xfId="79" applyFont="1" applyFill="1" applyBorder="1" applyAlignment="1">
      <alignment horizontal="center" vertical="center"/>
    </xf>
    <xf numFmtId="0" fontId="9" fillId="8" borderId="1" xfId="79" applyFont="1" applyFill="1" applyBorder="1" applyAlignment="1">
      <alignment horizontal="center" vertical="center"/>
    </xf>
    <xf numFmtId="0" fontId="9" fillId="8" borderId="0" xfId="79" applyFont="1" applyFill="1" applyAlignment="1">
      <alignment horizontal="center" vertical="center"/>
    </xf>
    <xf numFmtId="0" fontId="9" fillId="8" borderId="8" xfId="79" applyFont="1" applyFill="1" applyBorder="1" applyAlignment="1">
      <alignment horizontal="center" vertical="center"/>
    </xf>
    <xf numFmtId="0" fontId="4" fillId="5" borderId="15" xfId="0" applyFont="1" applyFill="1" applyBorder="1" applyAlignment="1">
      <alignment horizontal="left" vertical="center"/>
    </xf>
    <xf numFmtId="0" fontId="28" fillId="0" borderId="9" xfId="21" applyFont="1" applyBorder="1" applyAlignment="1">
      <alignment horizontal="left" vertical="center"/>
    </xf>
    <xf numFmtId="0" fontId="28" fillId="0" borderId="13" xfId="21" applyFont="1" applyBorder="1" applyAlignment="1">
      <alignment horizontal="left" vertical="center"/>
    </xf>
    <xf numFmtId="0" fontId="28" fillId="0" borderId="14" xfId="21" applyFont="1" applyBorder="1" applyAlignment="1">
      <alignment horizontal="left" vertical="center"/>
    </xf>
    <xf numFmtId="0" fontId="6" fillId="0" borderId="9" xfId="0" applyFont="1" applyBorder="1" applyAlignment="1">
      <alignment horizontal="left" vertical="center"/>
    </xf>
    <xf numFmtId="0" fontId="6" fillId="0" borderId="13" xfId="0" applyFont="1" applyBorder="1" applyAlignment="1">
      <alignment horizontal="left" vertical="center"/>
    </xf>
    <xf numFmtId="0" fontId="6" fillId="0" borderId="14" xfId="0" applyFont="1" applyBorder="1" applyAlignment="1">
      <alignment horizontal="left" vertical="center"/>
    </xf>
    <xf numFmtId="0" fontId="32" fillId="5" borderId="15" xfId="0" applyFont="1" applyFill="1" applyBorder="1" applyAlignment="1">
      <alignment horizontal="left" vertical="center"/>
    </xf>
    <xf numFmtId="0" fontId="4" fillId="5" borderId="12" xfId="0" applyFont="1" applyFill="1" applyBorder="1" applyAlignment="1">
      <alignment horizontal="left" vertical="center"/>
    </xf>
    <xf numFmtId="0" fontId="4" fillId="5" borderId="11" xfId="0" applyFont="1" applyFill="1" applyBorder="1" applyAlignment="1">
      <alignment horizontal="left" vertical="center"/>
    </xf>
    <xf numFmtId="3" fontId="15" fillId="0" borderId="0" xfId="0" applyNumberFormat="1" applyFont="1" applyAlignment="1">
      <alignment horizontal="right" vertical="center"/>
    </xf>
    <xf numFmtId="3" fontId="6" fillId="0" borderId="0" xfId="73" applyNumberFormat="1" applyFont="1" applyFill="1" applyBorder="1" applyAlignment="1">
      <alignment vertical="center"/>
    </xf>
    <xf numFmtId="0" fontId="4" fillId="5" borderId="1" xfId="0" applyFont="1" applyFill="1" applyBorder="1" applyAlignment="1">
      <alignment horizontal="left" vertical="center"/>
    </xf>
    <xf numFmtId="0" fontId="4" fillId="5" borderId="0" xfId="0" applyFont="1" applyFill="1" applyAlignment="1">
      <alignment horizontal="left" vertical="center"/>
    </xf>
    <xf numFmtId="0" fontId="32" fillId="5" borderId="5" xfId="0" applyFont="1" applyFill="1" applyBorder="1" applyAlignment="1">
      <alignment horizontal="left" vertical="center"/>
    </xf>
    <xf numFmtId="0" fontId="4" fillId="5" borderId="6" xfId="0" applyFont="1" applyFill="1" applyBorder="1" applyAlignment="1">
      <alignment horizontal="left" vertical="center"/>
    </xf>
    <xf numFmtId="0" fontId="3" fillId="9" borderId="1" xfId="0" applyFont="1" applyFill="1" applyBorder="1" applyAlignment="1">
      <alignment horizontal="center" vertical="center"/>
    </xf>
    <xf numFmtId="0" fontId="3" fillId="9" borderId="0" xfId="0" applyFont="1" applyFill="1" applyAlignment="1">
      <alignment horizontal="center" vertical="center"/>
    </xf>
    <xf numFmtId="0" fontId="3" fillId="9" borderId="8" xfId="0" applyFont="1" applyFill="1" applyBorder="1" applyAlignment="1">
      <alignment horizontal="center" vertical="center"/>
    </xf>
    <xf numFmtId="0" fontId="32" fillId="5" borderId="1" xfId="0" applyFont="1" applyFill="1" applyBorder="1" applyAlignment="1">
      <alignment horizontal="left" vertical="center"/>
    </xf>
    <xf numFmtId="0" fontId="32" fillId="5" borderId="6" xfId="0" applyFont="1" applyFill="1" applyBorder="1" applyAlignment="1">
      <alignment horizontal="left" vertical="center"/>
    </xf>
    <xf numFmtId="0" fontId="32" fillId="5" borderId="0" xfId="0" applyFont="1" applyFill="1" applyAlignment="1">
      <alignment horizontal="left" vertical="center"/>
    </xf>
    <xf numFmtId="0" fontId="32" fillId="5" borderId="6" xfId="0" applyFont="1" applyFill="1" applyBorder="1" applyAlignment="1">
      <alignment horizontal="center" vertical="center" wrapText="1"/>
    </xf>
    <xf numFmtId="0" fontId="32" fillId="5" borderId="0" xfId="0" applyFont="1" applyFill="1" applyAlignment="1">
      <alignment horizontal="center" vertical="center" wrapText="1"/>
    </xf>
    <xf numFmtId="0" fontId="6" fillId="3" borderId="15" xfId="20" applyFont="1" applyFill="1" applyBorder="1" applyAlignment="1">
      <alignment horizontal="left" vertical="center" wrapText="1"/>
    </xf>
    <xf numFmtId="0" fontId="4" fillId="6" borderId="1" xfId="0" applyFont="1" applyFill="1" applyBorder="1" applyAlignment="1">
      <alignment horizontal="left" vertical="center"/>
    </xf>
    <xf numFmtId="0" fontId="4" fillId="6" borderId="0" xfId="0" applyFont="1" applyFill="1" applyAlignment="1">
      <alignment horizontal="left" vertical="center"/>
    </xf>
    <xf numFmtId="0" fontId="6" fillId="0" borderId="9" xfId="20" applyFont="1" applyBorder="1" applyAlignment="1">
      <alignment horizontal="left" vertical="center" wrapText="1"/>
    </xf>
    <xf numFmtId="0" fontId="6" fillId="0" borderId="14" xfId="20" applyFont="1" applyBorder="1" applyAlignment="1">
      <alignment horizontal="left" vertical="center" wrapText="1"/>
    </xf>
    <xf numFmtId="0" fontId="6" fillId="0" borderId="13" xfId="20" applyFont="1" applyBorder="1" applyAlignment="1">
      <alignment horizontal="left" vertical="center" wrapText="1"/>
    </xf>
    <xf numFmtId="0" fontId="6" fillId="0" borderId="14" xfId="20" applyFont="1" applyBorder="1" applyAlignment="1">
      <alignment vertical="center" wrapText="1"/>
    </xf>
    <xf numFmtId="0" fontId="6" fillId="0" borderId="13" xfId="20" applyFont="1" applyBorder="1" applyAlignment="1">
      <alignment vertical="center" wrapText="1"/>
    </xf>
    <xf numFmtId="0" fontId="6" fillId="0" borderId="9" xfId="20" applyFont="1" applyBorder="1" applyAlignment="1">
      <alignment vertical="center" wrapText="1"/>
    </xf>
    <xf numFmtId="0" fontId="6" fillId="0" borderId="9" xfId="72" applyFont="1" applyBorder="1" applyAlignment="1">
      <alignment vertical="center" wrapText="1"/>
    </xf>
    <xf numFmtId="0" fontId="6" fillId="0" borderId="13" xfId="72" applyFont="1" applyBorder="1" applyAlignment="1">
      <alignment vertical="center" wrapText="1"/>
    </xf>
    <xf numFmtId="0" fontId="6" fillId="0" borderId="5" xfId="72" applyFont="1" applyBorder="1" applyAlignment="1">
      <alignment vertical="center" wrapText="1"/>
    </xf>
    <xf numFmtId="0" fontId="6" fillId="0" borderId="1" xfId="72" applyFont="1" applyBorder="1" applyAlignment="1">
      <alignment vertical="center" wrapText="1"/>
    </xf>
    <xf numFmtId="0" fontId="6" fillId="0" borderId="16" xfId="72" applyFont="1" applyBorder="1" applyAlignment="1">
      <alignment vertical="center" wrapText="1"/>
    </xf>
    <xf numFmtId="0" fontId="6" fillId="0" borderId="14" xfId="72" applyFont="1" applyBorder="1" applyAlignment="1">
      <alignment vertical="center" wrapText="1"/>
    </xf>
    <xf numFmtId="0" fontId="6" fillId="0" borderId="32" xfId="72" applyFont="1" applyBorder="1" applyAlignment="1">
      <alignment vertical="center" wrapText="1"/>
    </xf>
    <xf numFmtId="0" fontId="6" fillId="0" borderId="33" xfId="72" applyFont="1" applyBorder="1" applyAlignment="1">
      <alignment vertical="center" wrapText="1"/>
    </xf>
    <xf numFmtId="0" fontId="6" fillId="0" borderId="34" xfId="72" applyFont="1" applyBorder="1" applyAlignment="1">
      <alignment vertical="center" wrapText="1"/>
    </xf>
    <xf numFmtId="0" fontId="4" fillId="5" borderId="10" xfId="0" applyFont="1" applyFill="1" applyBorder="1" applyAlignment="1">
      <alignment horizontal="left" vertical="center"/>
    </xf>
    <xf numFmtId="0" fontId="3" fillId="5" borderId="5" xfId="0" applyFont="1" applyFill="1" applyBorder="1" applyAlignment="1">
      <alignment horizontal="center" vertical="center"/>
    </xf>
    <xf numFmtId="0" fontId="3" fillId="5" borderId="6" xfId="0" applyFont="1" applyFill="1" applyBorder="1" applyAlignment="1">
      <alignment horizontal="center" vertical="center"/>
    </xf>
    <xf numFmtId="0" fontId="3" fillId="5" borderId="7" xfId="0" applyFont="1" applyFill="1" applyBorder="1" applyAlignment="1">
      <alignment horizontal="center" vertical="center"/>
    </xf>
    <xf numFmtId="0" fontId="3" fillId="5" borderId="1" xfId="0" applyFont="1" applyFill="1" applyBorder="1" applyAlignment="1">
      <alignment horizontal="center" vertical="center"/>
    </xf>
    <xf numFmtId="0" fontId="3" fillId="5" borderId="0" xfId="0" applyFont="1" applyFill="1" applyAlignment="1">
      <alignment horizontal="center" vertical="center"/>
    </xf>
    <xf numFmtId="0" fontId="3" fillId="5" borderId="8" xfId="0" applyFont="1" applyFill="1" applyBorder="1" applyAlignment="1">
      <alignment horizontal="center" vertical="center"/>
    </xf>
    <xf numFmtId="0" fontId="12" fillId="5" borderId="1" xfId="0" applyFont="1" applyFill="1" applyBorder="1" applyAlignment="1">
      <alignment horizontal="center"/>
    </xf>
    <xf numFmtId="0" fontId="12" fillId="5" borderId="0" xfId="0" applyFont="1" applyFill="1" applyAlignment="1">
      <alignment horizontal="center"/>
    </xf>
    <xf numFmtId="0" fontId="27" fillId="5" borderId="0" xfId="0" applyFont="1" applyFill="1" applyAlignment="1">
      <alignment horizontal="center"/>
    </xf>
    <xf numFmtId="0" fontId="32" fillId="5" borderId="16" xfId="0" applyFont="1" applyFill="1" applyBorder="1" applyAlignment="1">
      <alignment horizontal="left" vertical="center"/>
    </xf>
    <xf numFmtId="0" fontId="32" fillId="5" borderId="9" xfId="0" applyFont="1" applyFill="1" applyBorder="1" applyAlignment="1">
      <alignment horizontal="left" vertical="center" wrapText="1"/>
    </xf>
    <xf numFmtId="0" fontId="32" fillId="5" borderId="13" xfId="0" applyFont="1" applyFill="1" applyBorder="1" applyAlignment="1">
      <alignment horizontal="left" vertical="center" wrapText="1"/>
    </xf>
    <xf numFmtId="0" fontId="32" fillId="5" borderId="7" xfId="0" applyFont="1" applyFill="1" applyBorder="1" applyAlignment="1">
      <alignment horizontal="center" vertical="center" wrapText="1"/>
    </xf>
    <xf numFmtId="0" fontId="32" fillId="5" borderId="18" xfId="0" applyFont="1" applyFill="1" applyBorder="1" applyAlignment="1">
      <alignment horizontal="center" vertical="center" wrapText="1"/>
    </xf>
    <xf numFmtId="0" fontId="4" fillId="5" borderId="12" xfId="0" applyFont="1" applyFill="1" applyBorder="1" applyAlignment="1">
      <alignment horizontal="left"/>
    </xf>
    <xf numFmtId="0" fontId="4" fillId="5" borderId="10" xfId="0" applyFont="1" applyFill="1" applyBorder="1" applyAlignment="1">
      <alignment horizontal="left"/>
    </xf>
    <xf numFmtId="0" fontId="4" fillId="5" borderId="5" xfId="0" applyFont="1" applyFill="1" applyBorder="1" applyAlignment="1">
      <alignment horizontal="left"/>
    </xf>
    <xf numFmtId="0" fontId="4" fillId="5" borderId="6" xfId="0" applyFont="1" applyFill="1" applyBorder="1" applyAlignment="1">
      <alignment horizontal="left"/>
    </xf>
    <xf numFmtId="0" fontId="3" fillId="9" borderId="1" xfId="0" applyFont="1" applyFill="1" applyBorder="1" applyAlignment="1">
      <alignment horizontal="center"/>
    </xf>
    <xf numFmtId="0" fontId="3" fillId="9" borderId="0" xfId="0" applyFont="1" applyFill="1" applyAlignment="1">
      <alignment horizontal="center"/>
    </xf>
    <xf numFmtId="0" fontId="3" fillId="9" borderId="8" xfId="0" applyFont="1" applyFill="1" applyBorder="1" applyAlignment="1">
      <alignment horizontal="center"/>
    </xf>
    <xf numFmtId="0" fontId="32" fillId="5" borderId="7" xfId="0" applyFont="1" applyFill="1" applyBorder="1" applyAlignment="1">
      <alignment horizontal="left" vertical="center" wrapText="1"/>
    </xf>
    <xf numFmtId="0" fontId="32" fillId="5" borderId="18" xfId="0" applyFont="1" applyFill="1" applyBorder="1" applyAlignment="1">
      <alignment horizontal="left" vertical="center" wrapText="1"/>
    </xf>
    <xf numFmtId="0" fontId="4" fillId="5" borderId="16" xfId="0" applyFont="1" applyFill="1" applyBorder="1" applyAlignment="1">
      <alignment horizontal="left" vertical="center"/>
    </xf>
    <xf numFmtId="0" fontId="4" fillId="5" borderId="17" xfId="0" applyFont="1" applyFill="1" applyBorder="1" applyAlignment="1">
      <alignment horizontal="left" vertical="center"/>
    </xf>
    <xf numFmtId="0" fontId="12" fillId="5" borderId="8" xfId="0" applyFont="1" applyFill="1" applyBorder="1" applyAlignment="1">
      <alignment horizontal="center"/>
    </xf>
    <xf numFmtId="0" fontId="27" fillId="5" borderId="1" xfId="0" applyFont="1" applyFill="1" applyBorder="1" applyAlignment="1">
      <alignment horizontal="center"/>
    </xf>
    <xf numFmtId="0" fontId="27" fillId="5" borderId="8" xfId="0" applyFont="1" applyFill="1" applyBorder="1" applyAlignment="1">
      <alignment horizontal="center"/>
    </xf>
    <xf numFmtId="0" fontId="8" fillId="0" borderId="0" xfId="0" applyFont="1" applyAlignment="1">
      <alignment horizontal="left" wrapText="1"/>
    </xf>
    <xf numFmtId="0" fontId="31" fillId="5" borderId="0" xfId="0" applyFont="1" applyFill="1" applyAlignment="1">
      <alignment horizontal="center"/>
    </xf>
    <xf numFmtId="0" fontId="15" fillId="3" borderId="0" xfId="12" applyFont="1" applyFill="1" applyAlignment="1">
      <alignment horizontal="left" vertical="center" wrapText="1"/>
    </xf>
    <xf numFmtId="0" fontId="12" fillId="5" borderId="5" xfId="0" applyFont="1" applyFill="1" applyBorder="1" applyAlignment="1">
      <alignment horizontal="center"/>
    </xf>
    <xf numFmtId="0" fontId="12" fillId="5" borderId="6" xfId="0" applyFont="1" applyFill="1" applyBorder="1" applyAlignment="1">
      <alignment horizontal="center"/>
    </xf>
    <xf numFmtId="0" fontId="12" fillId="5" borderId="7" xfId="0" applyFont="1" applyFill="1" applyBorder="1" applyAlignment="1">
      <alignment horizontal="center"/>
    </xf>
    <xf numFmtId="0" fontId="12" fillId="5" borderId="0" xfId="0" applyFont="1" applyFill="1" applyAlignment="1">
      <alignment horizontal="center" wrapText="1"/>
    </xf>
    <xf numFmtId="0" fontId="27" fillId="5" borderId="0" xfId="6" applyFont="1" applyFill="1" applyAlignment="1">
      <alignment horizontal="center"/>
    </xf>
    <xf numFmtId="0" fontId="12" fillId="5" borderId="5" xfId="0" applyFont="1" applyFill="1" applyBorder="1" applyAlignment="1">
      <alignment horizontal="center" wrapText="1"/>
    </xf>
    <xf numFmtId="0" fontId="12" fillId="5" borderId="6" xfId="0" applyFont="1" applyFill="1" applyBorder="1" applyAlignment="1">
      <alignment horizontal="center" wrapText="1"/>
    </xf>
    <xf numFmtId="0" fontId="12" fillId="5" borderId="7" xfId="0" applyFont="1" applyFill="1" applyBorder="1" applyAlignment="1">
      <alignment horizontal="center" wrapText="1"/>
    </xf>
    <xf numFmtId="0" fontId="12" fillId="5" borderId="1" xfId="0" applyFont="1" applyFill="1" applyBorder="1" applyAlignment="1">
      <alignment horizontal="center" wrapText="1"/>
    </xf>
    <xf numFmtId="0" fontId="12" fillId="5" borderId="8" xfId="0" applyFont="1" applyFill="1" applyBorder="1" applyAlignment="1">
      <alignment horizontal="center" wrapText="1"/>
    </xf>
    <xf numFmtId="0" fontId="10" fillId="3" borderId="0" xfId="12" applyFont="1" applyFill="1" applyAlignment="1">
      <alignment horizontal="left" vertical="center" wrapText="1"/>
    </xf>
    <xf numFmtId="0" fontId="29" fillId="5" borderId="16" xfId="6" applyFont="1" applyFill="1" applyBorder="1" applyAlignment="1">
      <alignment horizontal="center"/>
    </xf>
    <xf numFmtId="0" fontId="29" fillId="5" borderId="17" xfId="6" applyFont="1" applyFill="1" applyBorder="1" applyAlignment="1">
      <alignment horizontal="center"/>
    </xf>
    <xf numFmtId="0" fontId="12" fillId="5" borderId="5" xfId="6" applyFont="1" applyFill="1" applyBorder="1" applyAlignment="1">
      <alignment horizontal="center" vertical="center" wrapText="1"/>
    </xf>
    <xf numFmtId="0" fontId="12" fillId="5" borderId="6" xfId="6" applyFont="1" applyFill="1" applyBorder="1" applyAlignment="1">
      <alignment horizontal="center" vertical="center" wrapText="1"/>
    </xf>
    <xf numFmtId="0" fontId="12" fillId="5" borderId="7" xfId="6" applyFont="1" applyFill="1" applyBorder="1" applyAlignment="1">
      <alignment horizontal="center" vertical="center" wrapText="1"/>
    </xf>
    <xf numFmtId="0" fontId="12" fillId="5" borderId="1" xfId="6" applyFont="1" applyFill="1" applyBorder="1" applyAlignment="1">
      <alignment horizontal="center"/>
    </xf>
    <xf numFmtId="0" fontId="12" fillId="5" borderId="0" xfId="6" applyFont="1" applyFill="1" applyAlignment="1">
      <alignment horizontal="center"/>
    </xf>
    <xf numFmtId="0" fontId="12" fillId="5" borderId="8" xfId="6" applyFont="1" applyFill="1" applyBorder="1" applyAlignment="1">
      <alignment horizontal="center"/>
    </xf>
    <xf numFmtId="0" fontId="27" fillId="5" borderId="1" xfId="6" applyFont="1" applyFill="1" applyBorder="1" applyAlignment="1">
      <alignment horizontal="center"/>
    </xf>
    <xf numFmtId="0" fontId="27" fillId="5" borderId="8" xfId="6" applyFont="1" applyFill="1" applyBorder="1" applyAlignment="1">
      <alignment horizontal="center"/>
    </xf>
    <xf numFmtId="0" fontId="4" fillId="5" borderId="1" xfId="6" applyFont="1" applyFill="1" applyBorder="1" applyAlignment="1">
      <alignment horizontal="center" vertical="center"/>
    </xf>
    <xf numFmtId="0" fontId="4" fillId="5" borderId="0" xfId="6" applyFont="1" applyFill="1" applyAlignment="1">
      <alignment horizontal="center" vertical="center"/>
    </xf>
    <xf numFmtId="0" fontId="4" fillId="5" borderId="0" xfId="6" applyFont="1" applyFill="1" applyAlignment="1">
      <alignment horizontal="center" vertical="center" wrapText="1"/>
    </xf>
    <xf numFmtId="0" fontId="4" fillId="5" borderId="8" xfId="6" applyFont="1" applyFill="1" applyBorder="1" applyAlignment="1">
      <alignment horizontal="center" vertical="center" wrapText="1"/>
    </xf>
    <xf numFmtId="4" fontId="36" fillId="5" borderId="5" xfId="6" applyNumberFormat="1" applyFont="1" applyFill="1" applyBorder="1" applyAlignment="1">
      <alignment horizontal="left"/>
    </xf>
    <xf numFmtId="4" fontId="36" fillId="5" borderId="6" xfId="6" applyNumberFormat="1" applyFont="1" applyFill="1" applyBorder="1" applyAlignment="1">
      <alignment horizontal="left"/>
    </xf>
    <xf numFmtId="4" fontId="36" fillId="5" borderId="7" xfId="6" applyNumberFormat="1" applyFont="1" applyFill="1" applyBorder="1" applyAlignment="1">
      <alignment horizontal="left"/>
    </xf>
    <xf numFmtId="0" fontId="20" fillId="5" borderId="0" xfId="6" applyFont="1" applyFill="1" applyAlignment="1">
      <alignment horizontal="center" wrapText="1"/>
    </xf>
    <xf numFmtId="0" fontId="20" fillId="5" borderId="0" xfId="6" applyFont="1" applyFill="1" applyAlignment="1">
      <alignment horizontal="center"/>
    </xf>
    <xf numFmtId="167" fontId="9" fillId="5" borderId="0" xfId="0" applyNumberFormat="1" applyFont="1" applyFill="1" applyAlignment="1">
      <alignment horizontal="center"/>
    </xf>
    <xf numFmtId="0" fontId="0" fillId="5" borderId="0" xfId="0" applyFill="1" applyAlignment="1">
      <alignment horizontal="center"/>
    </xf>
    <xf numFmtId="0" fontId="0" fillId="5" borderId="0" xfId="0" applyFill="1"/>
    <xf numFmtId="0" fontId="21" fillId="9" borderId="0" xfId="6" applyFont="1" applyFill="1" applyAlignment="1">
      <alignment horizontal="center"/>
    </xf>
    <xf numFmtId="0" fontId="35" fillId="5" borderId="0" xfId="6" applyFont="1" applyFill="1" applyAlignment="1">
      <alignment horizontal="center" vertical="center"/>
    </xf>
    <xf numFmtId="16" fontId="36" fillId="5" borderId="4" xfId="6" applyNumberFormat="1" applyFont="1" applyFill="1" applyBorder="1" applyAlignment="1">
      <alignment horizontal="center" vertical="center"/>
    </xf>
    <xf numFmtId="0" fontId="37" fillId="5" borderId="4" xfId="0" applyFont="1" applyFill="1" applyBorder="1" applyAlignment="1">
      <alignment horizontal="center" vertical="center"/>
    </xf>
    <xf numFmtId="4" fontId="36" fillId="5" borderId="12" xfId="6" applyNumberFormat="1" applyFont="1" applyFill="1" applyBorder="1" applyAlignment="1">
      <alignment horizontal="left"/>
    </xf>
    <xf numFmtId="4" fontId="36" fillId="5" borderId="10" xfId="6" applyNumberFormat="1" applyFont="1" applyFill="1" applyBorder="1" applyAlignment="1">
      <alignment horizontal="left"/>
    </xf>
    <xf numFmtId="4" fontId="36" fillId="5" borderId="11" xfId="6" applyNumberFormat="1" applyFont="1" applyFill="1" applyBorder="1" applyAlignment="1">
      <alignment horizontal="left"/>
    </xf>
    <xf numFmtId="0" fontId="20" fillId="5" borderId="5" xfId="6" applyFont="1" applyFill="1" applyBorder="1" applyAlignment="1">
      <alignment horizontal="center" wrapText="1"/>
    </xf>
    <xf numFmtId="0" fontId="20" fillId="5" borderId="6" xfId="6" applyFont="1" applyFill="1" applyBorder="1" applyAlignment="1">
      <alignment horizontal="center"/>
    </xf>
    <xf numFmtId="167" fontId="9" fillId="5" borderId="1" xfId="0" applyNumberFormat="1" applyFont="1" applyFill="1" applyBorder="1" applyAlignment="1">
      <alignment horizontal="center"/>
    </xf>
    <xf numFmtId="0" fontId="20" fillId="5" borderId="1" xfId="6" applyFont="1" applyFill="1" applyBorder="1" applyAlignment="1">
      <alignment horizontal="center"/>
    </xf>
    <xf numFmtId="0" fontId="21" fillId="9" borderId="1" xfId="6" applyFont="1" applyFill="1" applyBorder="1" applyAlignment="1">
      <alignment horizontal="center"/>
    </xf>
    <xf numFmtId="0" fontId="4" fillId="5" borderId="5" xfId="6" applyFont="1" applyFill="1" applyBorder="1" applyAlignment="1">
      <alignment horizontal="center" vertical="center"/>
    </xf>
    <xf numFmtId="0" fontId="4" fillId="5" borderId="6" xfId="6" applyFont="1" applyFill="1" applyBorder="1" applyAlignment="1">
      <alignment horizontal="center" vertical="center"/>
    </xf>
    <xf numFmtId="16" fontId="4" fillId="5" borderId="22" xfId="6" applyNumberFormat="1" applyFont="1" applyFill="1" applyBorder="1" applyAlignment="1">
      <alignment horizontal="center" vertical="center"/>
    </xf>
    <xf numFmtId="0" fontId="34" fillId="5" borderId="22" xfId="0" applyFont="1" applyFill="1" applyBorder="1" applyAlignment="1">
      <alignment horizontal="center" vertical="center"/>
    </xf>
    <xf numFmtId="0" fontId="34" fillId="5" borderId="23" xfId="0" applyFont="1" applyFill="1" applyBorder="1" applyAlignment="1">
      <alignment horizontal="center" vertical="center"/>
    </xf>
    <xf numFmtId="4" fontId="4" fillId="5" borderId="1" xfId="6" applyNumberFormat="1" applyFont="1" applyFill="1" applyBorder="1" applyAlignment="1">
      <alignment horizontal="left"/>
    </xf>
    <xf numFmtId="4" fontId="4" fillId="5" borderId="0" xfId="6" applyNumberFormat="1" applyFont="1" applyFill="1" applyAlignment="1">
      <alignment horizontal="left"/>
    </xf>
    <xf numFmtId="4" fontId="4" fillId="5" borderId="8" xfId="6" applyNumberFormat="1" applyFont="1" applyFill="1" applyBorder="1" applyAlignment="1">
      <alignment horizontal="left"/>
    </xf>
    <xf numFmtId="4" fontId="36" fillId="5" borderId="1" xfId="6" applyNumberFormat="1" applyFont="1" applyFill="1" applyBorder="1" applyAlignment="1">
      <alignment horizontal="left"/>
    </xf>
    <xf numFmtId="4" fontId="36" fillId="5" borderId="0" xfId="6" applyNumberFormat="1" applyFont="1" applyFill="1" applyAlignment="1">
      <alignment horizontal="left"/>
    </xf>
    <xf numFmtId="4" fontId="36" fillId="5" borderId="8" xfId="6" applyNumberFormat="1" applyFont="1" applyFill="1" applyBorder="1" applyAlignment="1">
      <alignment horizontal="left"/>
    </xf>
    <xf numFmtId="0" fontId="22" fillId="0" borderId="0" xfId="6" applyFont="1" applyAlignment="1">
      <alignment horizontal="center" vertical="center"/>
    </xf>
    <xf numFmtId="0" fontId="20" fillId="5" borderId="5" xfId="6" applyFont="1" applyFill="1" applyBorder="1" applyAlignment="1">
      <alignment horizontal="center" vertical="center"/>
    </xf>
    <xf numFmtId="0" fontId="20" fillId="5" borderId="6" xfId="6" applyFont="1" applyFill="1" applyBorder="1" applyAlignment="1">
      <alignment horizontal="center" vertical="center"/>
    </xf>
    <xf numFmtId="0" fontId="20" fillId="5" borderId="7" xfId="6" applyFont="1" applyFill="1" applyBorder="1" applyAlignment="1">
      <alignment horizontal="center" vertical="center"/>
    </xf>
    <xf numFmtId="167" fontId="9" fillId="5" borderId="1" xfId="0" applyNumberFormat="1" applyFont="1" applyFill="1" applyBorder="1" applyAlignment="1">
      <alignment horizontal="center" vertical="center"/>
    </xf>
    <xf numFmtId="0" fontId="0" fillId="5" borderId="0" xfId="0" applyFill="1" applyAlignment="1">
      <alignment horizontal="center" vertical="center"/>
    </xf>
    <xf numFmtId="0" fontId="0" fillId="5" borderId="8" xfId="0" applyFill="1" applyBorder="1" applyAlignment="1">
      <alignment horizontal="center" vertical="center"/>
    </xf>
    <xf numFmtId="0" fontId="20" fillId="5" borderId="1" xfId="6" applyFont="1" applyFill="1" applyBorder="1" applyAlignment="1">
      <alignment horizontal="center" vertical="center"/>
    </xf>
    <xf numFmtId="0" fontId="20" fillId="5" borderId="0" xfId="6" applyFont="1" applyFill="1" applyAlignment="1">
      <alignment horizontal="center" vertical="center"/>
    </xf>
    <xf numFmtId="0" fontId="20" fillId="5" borderId="8" xfId="6" applyFont="1" applyFill="1" applyBorder="1" applyAlignment="1">
      <alignment horizontal="center" vertical="center"/>
    </xf>
    <xf numFmtId="0" fontId="36" fillId="5" borderId="5" xfId="6" applyFont="1" applyFill="1" applyBorder="1" applyAlignment="1">
      <alignment horizontal="center" vertical="center"/>
    </xf>
    <xf numFmtId="0" fontId="36" fillId="5" borderId="1" xfId="6" applyFont="1" applyFill="1" applyBorder="1" applyAlignment="1">
      <alignment horizontal="center" vertical="center"/>
    </xf>
    <xf numFmtId="0" fontId="36" fillId="5" borderId="6" xfId="6" applyFont="1" applyFill="1" applyBorder="1" applyAlignment="1">
      <alignment horizontal="center" vertical="center"/>
    </xf>
    <xf numFmtId="0" fontId="36" fillId="5" borderId="0" xfId="6" applyFont="1" applyFill="1" applyAlignment="1">
      <alignment horizontal="center" vertical="center"/>
    </xf>
    <xf numFmtId="16" fontId="36" fillId="5" borderId="22" xfId="6" applyNumberFormat="1" applyFont="1" applyFill="1" applyBorder="1" applyAlignment="1">
      <alignment horizontal="center" vertical="center"/>
    </xf>
    <xf numFmtId="0" fontId="38" fillId="5" borderId="22" xfId="0" applyFont="1" applyFill="1" applyBorder="1" applyAlignment="1">
      <alignment horizontal="center" vertical="center"/>
    </xf>
    <xf numFmtId="0" fontId="38" fillId="5" borderId="23" xfId="0" applyFont="1" applyFill="1" applyBorder="1" applyAlignment="1">
      <alignment horizontal="center" vertical="center"/>
    </xf>
    <xf numFmtId="0" fontId="3" fillId="5" borderId="5" xfId="30" applyFont="1" applyFill="1" applyBorder="1" applyAlignment="1">
      <alignment horizontal="center"/>
    </xf>
    <xf numFmtId="0" fontId="3" fillId="5" borderId="6" xfId="30" applyFont="1" applyFill="1" applyBorder="1" applyAlignment="1">
      <alignment horizontal="center"/>
    </xf>
    <xf numFmtId="0" fontId="3" fillId="5" borderId="7" xfId="30" applyFont="1" applyFill="1" applyBorder="1" applyAlignment="1">
      <alignment horizontal="center"/>
    </xf>
    <xf numFmtId="0" fontId="31" fillId="5" borderId="1" xfId="30" applyFont="1" applyFill="1" applyBorder="1" applyAlignment="1">
      <alignment horizontal="center"/>
    </xf>
    <xf numFmtId="0" fontId="31" fillId="5" borderId="0" xfId="30" applyFont="1" applyFill="1" applyAlignment="1">
      <alignment horizontal="center"/>
    </xf>
    <xf numFmtId="0" fontId="31" fillId="5" borderId="8" xfId="30" applyFont="1" applyFill="1" applyBorder="1" applyAlignment="1">
      <alignment horizontal="center"/>
    </xf>
    <xf numFmtId="0" fontId="32" fillId="5" borderId="1" xfId="30" applyFont="1" applyFill="1" applyBorder="1" applyAlignment="1">
      <alignment horizontal="center"/>
    </xf>
    <xf numFmtId="0" fontId="32" fillId="5" borderId="0" xfId="30" applyFont="1" applyFill="1" applyAlignment="1">
      <alignment horizontal="center"/>
    </xf>
    <xf numFmtId="0" fontId="32" fillId="5" borderId="8" xfId="30" applyFont="1" applyFill="1" applyBorder="1" applyAlignment="1">
      <alignment horizontal="center"/>
    </xf>
    <xf numFmtId="0" fontId="12" fillId="0" borderId="0" xfId="30" applyFont="1" applyAlignment="1">
      <alignment horizontal="center"/>
    </xf>
    <xf numFmtId="0" fontId="31" fillId="5" borderId="5" xfId="30" applyFont="1" applyFill="1" applyBorder="1" applyAlignment="1">
      <alignment horizontal="center"/>
    </xf>
    <xf numFmtId="0" fontId="31" fillId="5" borderId="6" xfId="30" applyFont="1" applyFill="1" applyBorder="1" applyAlignment="1">
      <alignment horizontal="center"/>
    </xf>
    <xf numFmtId="0" fontId="31" fillId="5" borderId="7" xfId="30" applyFont="1" applyFill="1" applyBorder="1" applyAlignment="1">
      <alignment horizontal="center"/>
    </xf>
    <xf numFmtId="0" fontId="4" fillId="10" borderId="1" xfId="0" applyFont="1" applyFill="1" applyBorder="1" applyAlignment="1">
      <alignment horizontal="left" vertical="center"/>
    </xf>
    <xf numFmtId="166" fontId="4" fillId="10" borderId="8" xfId="5" applyNumberFormat="1" applyFont="1" applyFill="1" applyBorder="1" applyAlignment="1">
      <alignment horizontal="left" vertical="center" wrapText="1"/>
    </xf>
    <xf numFmtId="0" fontId="31" fillId="5" borderId="5" xfId="26" applyFont="1" applyFill="1" applyBorder="1" applyAlignment="1">
      <alignment horizontal="center"/>
    </xf>
    <xf numFmtId="0" fontId="31" fillId="5" borderId="6" xfId="26" applyFont="1" applyFill="1" applyBorder="1" applyAlignment="1">
      <alignment horizontal="center"/>
    </xf>
    <xf numFmtId="0" fontId="31" fillId="5" borderId="7" xfId="26" applyFont="1" applyFill="1" applyBorder="1" applyAlignment="1">
      <alignment horizontal="center"/>
    </xf>
    <xf numFmtId="0" fontId="32" fillId="5" borderId="1" xfId="26" applyFont="1" applyFill="1" applyBorder="1" applyAlignment="1">
      <alignment horizontal="center"/>
    </xf>
    <xf numFmtId="0" fontId="32" fillId="5" borderId="0" xfId="26" applyFont="1" applyFill="1" applyAlignment="1">
      <alignment horizontal="center"/>
    </xf>
    <xf numFmtId="0" fontId="32" fillId="5" borderId="8" xfId="26" applyFont="1" applyFill="1" applyBorder="1" applyAlignment="1">
      <alignment horizontal="center"/>
    </xf>
    <xf numFmtId="0" fontId="13" fillId="9" borderId="36" xfId="26" applyFont="1" applyFill="1" applyBorder="1" applyAlignment="1">
      <alignment horizontal="center"/>
    </xf>
    <xf numFmtId="0" fontId="28" fillId="42" borderId="0" xfId="92" applyNumberFormat="1" applyFont="1" applyFill="1" applyAlignment="1">
      <alignment horizontal="left" vertical="center" wrapText="1"/>
    </xf>
    <xf numFmtId="0" fontId="28" fillId="42" borderId="0" xfId="92" applyNumberFormat="1" applyFont="1" applyFill="1" applyAlignment="1">
      <alignment vertical="top" wrapText="1"/>
    </xf>
    <xf numFmtId="0" fontId="28" fillId="42" borderId="0" xfId="91" applyNumberFormat="1" applyFont="1" applyFill="1" applyAlignment="1">
      <alignment vertical="top" wrapText="1"/>
    </xf>
    <xf numFmtId="175" fontId="28" fillId="42" borderId="0" xfId="91" applyNumberFormat="1" applyFont="1" applyFill="1" applyAlignment="1">
      <alignment vertical="top" wrapText="1"/>
    </xf>
    <xf numFmtId="0" fontId="28" fillId="0" borderId="0" xfId="91" applyNumberFormat="1" applyFont="1" applyFill="1" applyAlignment="1">
      <alignment vertical="top" wrapText="1"/>
    </xf>
  </cellXfs>
  <cellStyles count="93">
    <cellStyle name="20% - Énfasis1 2" xfId="31" xr:uid="{00000000-0005-0000-0000-000000000000}"/>
    <cellStyle name="20% - Énfasis2 2" xfId="32" xr:uid="{00000000-0005-0000-0000-000001000000}"/>
    <cellStyle name="20% - Énfasis3 2" xfId="33" xr:uid="{00000000-0005-0000-0000-000002000000}"/>
    <cellStyle name="20% - Énfasis4 2" xfId="34" xr:uid="{00000000-0005-0000-0000-000003000000}"/>
    <cellStyle name="20% - Énfasis5 2" xfId="35" xr:uid="{00000000-0005-0000-0000-000004000000}"/>
    <cellStyle name="20% - Énfasis6 2" xfId="36" xr:uid="{00000000-0005-0000-0000-000005000000}"/>
    <cellStyle name="40% - Énfasis1 2" xfId="37" xr:uid="{00000000-0005-0000-0000-000006000000}"/>
    <cellStyle name="40% - Énfasis2 2" xfId="38" xr:uid="{00000000-0005-0000-0000-000007000000}"/>
    <cellStyle name="40% - Énfasis3 2" xfId="39" xr:uid="{00000000-0005-0000-0000-000008000000}"/>
    <cellStyle name="40% - Énfasis4 2" xfId="40" xr:uid="{00000000-0005-0000-0000-000009000000}"/>
    <cellStyle name="40% - Énfasis5 2" xfId="41" xr:uid="{00000000-0005-0000-0000-00000A000000}"/>
    <cellStyle name="40% - Énfasis6 2" xfId="42" xr:uid="{00000000-0005-0000-0000-00000B000000}"/>
    <cellStyle name="60% - Énfasis1 2" xfId="43" xr:uid="{00000000-0005-0000-0000-00000C000000}"/>
    <cellStyle name="60% - Énfasis2 2" xfId="44" xr:uid="{00000000-0005-0000-0000-00000D000000}"/>
    <cellStyle name="60% - Énfasis3 2" xfId="45" xr:uid="{00000000-0005-0000-0000-00000E000000}"/>
    <cellStyle name="60% - Énfasis4 2" xfId="46" xr:uid="{00000000-0005-0000-0000-00000F000000}"/>
    <cellStyle name="60% - Énfasis5 2" xfId="47" xr:uid="{00000000-0005-0000-0000-000010000000}"/>
    <cellStyle name="60% - Énfasis6 2" xfId="48" xr:uid="{00000000-0005-0000-0000-000011000000}"/>
    <cellStyle name="Buena" xfId="76" xr:uid="{00000000-0005-0000-0000-000012000000}"/>
    <cellStyle name="Bueno 2" xfId="49" xr:uid="{00000000-0005-0000-0000-000013000000}"/>
    <cellStyle name="Cálculo 2" xfId="50" xr:uid="{00000000-0005-0000-0000-000014000000}"/>
    <cellStyle name="Celda de comprobación 2" xfId="51" xr:uid="{00000000-0005-0000-0000-000015000000}"/>
    <cellStyle name="Celda vinculada 2" xfId="52" xr:uid="{00000000-0005-0000-0000-000016000000}"/>
    <cellStyle name="Comma" xfId="78" builtinId="3"/>
    <cellStyle name="Comma 2" xfId="23" xr:uid="{00000000-0005-0000-0000-000017000000}"/>
    <cellStyle name="Comma 2 2" xfId="82" xr:uid="{00000000-0005-0000-0000-000018000000}"/>
    <cellStyle name="Currency" xfId="91" builtinId="4"/>
    <cellStyle name="Encabezado 1 2" xfId="53" xr:uid="{00000000-0005-0000-0000-000019000000}"/>
    <cellStyle name="Encabezado 4 2" xfId="54" xr:uid="{00000000-0005-0000-0000-00001A000000}"/>
    <cellStyle name="Énfasis1 2" xfId="55" xr:uid="{00000000-0005-0000-0000-00001B000000}"/>
    <cellStyle name="Énfasis2 2" xfId="56" xr:uid="{00000000-0005-0000-0000-00001C000000}"/>
    <cellStyle name="Énfasis3 2" xfId="57" xr:uid="{00000000-0005-0000-0000-00001D000000}"/>
    <cellStyle name="Énfasis4 2" xfId="58" xr:uid="{00000000-0005-0000-0000-00001E000000}"/>
    <cellStyle name="Énfasis5 2" xfId="59" xr:uid="{00000000-0005-0000-0000-00001F000000}"/>
    <cellStyle name="Énfasis6 2" xfId="60" xr:uid="{00000000-0005-0000-0000-000020000000}"/>
    <cellStyle name="Entrada 2" xfId="61" xr:uid="{00000000-0005-0000-0000-000021000000}"/>
    <cellStyle name="Hyperlink" xfId="28" builtinId="8"/>
    <cellStyle name="Incorrecto 2" xfId="62" xr:uid="{00000000-0005-0000-0000-000023000000}"/>
    <cellStyle name="Millares 100" xfId="87" xr:uid="{00000000-0005-0000-0000-000025000000}"/>
    <cellStyle name="Millares 17" xfId="7" xr:uid="{00000000-0005-0000-0000-000026000000}"/>
    <cellStyle name="Millares 17 3" xfId="29" xr:uid="{00000000-0005-0000-0000-000027000000}"/>
    <cellStyle name="Millares 2" xfId="2" xr:uid="{00000000-0005-0000-0000-000028000000}"/>
    <cellStyle name="Millares 2 12" xfId="14" xr:uid="{00000000-0005-0000-0000-000029000000}"/>
    <cellStyle name="Millares 2 13" xfId="16" xr:uid="{00000000-0005-0000-0000-00002A000000}"/>
    <cellStyle name="Millares 2 20" xfId="18" xr:uid="{00000000-0005-0000-0000-00002B000000}"/>
    <cellStyle name="Millares 2 8" xfId="85" xr:uid="{00000000-0005-0000-0000-00002C000000}"/>
    <cellStyle name="Millares 244 3" xfId="86" xr:uid="{00000000-0005-0000-0000-00002D000000}"/>
    <cellStyle name="Millares 260" xfId="80" xr:uid="{00000000-0005-0000-0000-00002E000000}"/>
    <cellStyle name="Millares 3" xfId="71" xr:uid="{00000000-0005-0000-0000-00002F000000}"/>
    <cellStyle name="Millares 4" xfId="84" xr:uid="{00000000-0005-0000-0000-000030000000}"/>
    <cellStyle name="Millares 6" xfId="4" xr:uid="{00000000-0005-0000-0000-000031000000}"/>
    <cellStyle name="Millares 6 2" xfId="73" xr:uid="{00000000-0005-0000-0000-000032000000}"/>
    <cellStyle name="Millares 7" xfId="5" xr:uid="{00000000-0005-0000-0000-000033000000}"/>
    <cellStyle name="Millares 7 2" xfId="75" xr:uid="{00000000-0005-0000-0000-000034000000}"/>
    <cellStyle name="Millares 9" xfId="27" xr:uid="{00000000-0005-0000-0000-000035000000}"/>
    <cellStyle name="Normal" xfId="0" builtinId="0"/>
    <cellStyle name="Normal 10" xfId="21" xr:uid="{00000000-0005-0000-0000-000038000000}"/>
    <cellStyle name="Normal 10 5 4 2 2" xfId="74" xr:uid="{00000000-0005-0000-0000-000039000000}"/>
    <cellStyle name="Normal 10 5 4 4 2" xfId="89" xr:uid="{00000000-0005-0000-0000-00003A000000}"/>
    <cellStyle name="Normal 2" xfId="92" xr:uid="{00000000-0005-0000-0000-00003B000000}"/>
    <cellStyle name="Normal 2 2" xfId="6" xr:uid="{00000000-0005-0000-0000-00003C000000}"/>
    <cellStyle name="Normal 231 6" xfId="19" xr:uid="{00000000-0005-0000-0000-00003D000000}"/>
    <cellStyle name="Normal 538" xfId="72" xr:uid="{00000000-0005-0000-0000-00003E000000}"/>
    <cellStyle name="Normal 658" xfId="20" xr:uid="{00000000-0005-0000-0000-00003F000000}"/>
    <cellStyle name="Normal 658 4" xfId="70" xr:uid="{00000000-0005-0000-0000-000040000000}"/>
    <cellStyle name="Normal 868 3" xfId="26" xr:uid="{00000000-0005-0000-0000-000041000000}"/>
    <cellStyle name="Normal 980" xfId="24" xr:uid="{00000000-0005-0000-0000-000042000000}"/>
    <cellStyle name="Normal 990" xfId="30" xr:uid="{00000000-0005-0000-0000-000043000000}"/>
    <cellStyle name="Normal_boletin-valores-reporte de Emisiones Vigentes Resumen al 31 marzo 2010 2" xfId="88" xr:uid="{00000000-0005-0000-0000-000044000000}"/>
    <cellStyle name="Normal_Hoja1" xfId="90" xr:uid="{00000000-0005-0000-0000-000045000000}"/>
    <cellStyle name="Normal_Hoja1 2" xfId="22" xr:uid="{00000000-0005-0000-0000-000046000000}"/>
    <cellStyle name="Normal_Hoja1_1" xfId="12" xr:uid="{00000000-0005-0000-0000-000047000000}"/>
    <cellStyle name="Normal_Hoja1_2" xfId="9" xr:uid="{00000000-0005-0000-0000-000048000000}"/>
    <cellStyle name="Normal_Sheet4 2" xfId="79" xr:uid="{00000000-0005-0000-0000-000049000000}"/>
    <cellStyle name="Notas 2" xfId="63" xr:uid="{00000000-0005-0000-0000-00004A000000}"/>
    <cellStyle name="Percent" xfId="1" builtinId="5"/>
    <cellStyle name="Percent 2" xfId="81" xr:uid="{00000000-0005-0000-0000-00004B000000}"/>
    <cellStyle name="Porcentaje 53" xfId="25" xr:uid="{00000000-0005-0000-0000-00004D000000}"/>
    <cellStyle name="Porcentaje 54" xfId="83" xr:uid="{00000000-0005-0000-0000-00004E000000}"/>
    <cellStyle name="Porcentual 10" xfId="11" xr:uid="{00000000-0005-0000-0000-00004F000000}"/>
    <cellStyle name="Porcentual 11" xfId="13" xr:uid="{00000000-0005-0000-0000-000050000000}"/>
    <cellStyle name="Porcentual 2 12" xfId="15" xr:uid="{00000000-0005-0000-0000-000051000000}"/>
    <cellStyle name="Porcentual 2 13" xfId="17" xr:uid="{00000000-0005-0000-0000-000052000000}"/>
    <cellStyle name="Porcentual 4" xfId="3" xr:uid="{00000000-0005-0000-0000-000053000000}"/>
    <cellStyle name="Porcentual 8" xfId="8" xr:uid="{00000000-0005-0000-0000-000054000000}"/>
    <cellStyle name="Porcentual 9" xfId="10" xr:uid="{00000000-0005-0000-0000-000055000000}"/>
    <cellStyle name="Salida 2" xfId="64" xr:uid="{00000000-0005-0000-0000-000056000000}"/>
    <cellStyle name="Texto de advertencia 2" xfId="65" xr:uid="{00000000-0005-0000-0000-000057000000}"/>
    <cellStyle name="Texto explicativo 2" xfId="66" xr:uid="{00000000-0005-0000-0000-000058000000}"/>
    <cellStyle name="Título 1" xfId="77" xr:uid="{00000000-0005-0000-0000-000059000000}"/>
    <cellStyle name="Título 2 2" xfId="68" xr:uid="{00000000-0005-0000-0000-00005A000000}"/>
    <cellStyle name="Título 3 2" xfId="69" xr:uid="{00000000-0005-0000-0000-00005B000000}"/>
    <cellStyle name="Título 4" xfId="67" xr:uid="{00000000-0005-0000-0000-00005C000000}"/>
  </cellStyles>
  <dxfs count="10"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  <dxf>
      <font>
        <color rgb="FF9C6500"/>
      </font>
      <fill>
        <patternFill>
          <bgColor rgb="FFFFEB9C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tyles" Target="style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3962400</xdr:colOff>
      <xdr:row>1</xdr:row>
      <xdr:rowOff>57150</xdr:rowOff>
    </xdr:from>
    <xdr:to>
      <xdr:col>2</xdr:col>
      <xdr:colOff>571500</xdr:colOff>
      <xdr:row>3</xdr:row>
      <xdr:rowOff>38100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>
        <a:xfrm>
          <a:off x="4114800" y="219075"/>
          <a:ext cx="1152525" cy="65722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2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_rels/sheet2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XFC55"/>
  <sheetViews>
    <sheetView showGridLines="0" tabSelected="1" zoomScaleNormal="100" workbookViewId="0">
      <selection activeCell="B8" sqref="B8"/>
    </sheetView>
  </sheetViews>
  <sheetFormatPr defaultColWidth="0" defaultRowHeight="15" customHeight="1" zeroHeight="1" x14ac:dyDescent="0.25"/>
  <cols>
    <col min="1" max="1" width="2.28515625" customWidth="1"/>
    <col min="2" max="2" width="68.140625" customWidth="1"/>
    <col min="3" max="3" width="10.42578125" customWidth="1"/>
    <col min="4" max="16383" width="11.42578125" hidden="1"/>
    <col min="16384" max="16384" width="4.5703125" hidden="1" customWidth="1"/>
  </cols>
  <sheetData>
    <row r="1" spans="2:3" s="215" customFormat="1" ht="12.75" customHeight="1" x14ac:dyDescent="0.2">
      <c r="B1" s="214"/>
      <c r="C1" s="214"/>
    </row>
    <row r="2" spans="2:3" s="215" customFormat="1" ht="30" customHeight="1" x14ac:dyDescent="0.2">
      <c r="B2" s="216" t="s">
        <v>645</v>
      </c>
      <c r="C2" s="217"/>
    </row>
    <row r="3" spans="2:3" s="215" customFormat="1" ht="23.25" x14ac:dyDescent="0.2">
      <c r="B3" s="218" t="s">
        <v>1937</v>
      </c>
      <c r="C3" s="217"/>
    </row>
    <row r="4" spans="2:3" s="215" customFormat="1" ht="19.5" customHeight="1" x14ac:dyDescent="0.25">
      <c r="B4" s="219" t="s">
        <v>646</v>
      </c>
      <c r="C4" s="220"/>
    </row>
    <row r="5" spans="2:3" x14ac:dyDescent="0.25">
      <c r="B5" s="221"/>
      <c r="C5" s="221"/>
    </row>
    <row r="6" spans="2:3" x14ac:dyDescent="0.25">
      <c r="B6" s="222" t="s">
        <v>647</v>
      </c>
      <c r="C6" s="221">
        <v>1</v>
      </c>
    </row>
    <row r="7" spans="2:3" x14ac:dyDescent="0.25">
      <c r="B7" s="222" t="s">
        <v>648</v>
      </c>
      <c r="C7" s="221">
        <v>2</v>
      </c>
    </row>
    <row r="8" spans="2:3" x14ac:dyDescent="0.25">
      <c r="B8" s="221"/>
      <c r="C8" s="221"/>
    </row>
    <row r="9" spans="2:3" ht="15.75" x14ac:dyDescent="0.25">
      <c r="B9" s="223" t="s">
        <v>649</v>
      </c>
      <c r="C9" s="221"/>
    </row>
    <row r="10" spans="2:3" x14ac:dyDescent="0.25">
      <c r="B10" s="222" t="s">
        <v>650</v>
      </c>
      <c r="C10" s="221">
        <v>3</v>
      </c>
    </row>
    <row r="11" spans="2:3" x14ac:dyDescent="0.25">
      <c r="B11" s="467" t="s">
        <v>651</v>
      </c>
      <c r="C11" s="468">
        <v>4</v>
      </c>
    </row>
    <row r="12" spans="2:3" x14ac:dyDescent="0.25">
      <c r="B12" s="467" t="s">
        <v>652</v>
      </c>
      <c r="C12" s="468">
        <v>5</v>
      </c>
    </row>
    <row r="13" spans="2:3" x14ac:dyDescent="0.25">
      <c r="B13" s="467" t="s">
        <v>653</v>
      </c>
      <c r="C13" s="468">
        <v>6</v>
      </c>
    </row>
    <row r="14" spans="2:3" x14ac:dyDescent="0.25">
      <c r="B14" s="467" t="s">
        <v>654</v>
      </c>
      <c r="C14" s="468">
        <v>7</v>
      </c>
    </row>
    <row r="15" spans="2:3" x14ac:dyDescent="0.25">
      <c r="B15" s="467" t="s">
        <v>655</v>
      </c>
      <c r="C15" s="468">
        <v>8</v>
      </c>
    </row>
    <row r="16" spans="2:3" x14ac:dyDescent="0.25">
      <c r="B16" s="467" t="s">
        <v>656</v>
      </c>
      <c r="C16" s="468">
        <v>9</v>
      </c>
    </row>
    <row r="17" spans="2:3" x14ac:dyDescent="0.25">
      <c r="B17" s="467" t="s">
        <v>657</v>
      </c>
      <c r="C17" s="468">
        <v>10</v>
      </c>
    </row>
    <row r="18" spans="2:3" x14ac:dyDescent="0.25">
      <c r="B18" s="467" t="s">
        <v>658</v>
      </c>
      <c r="C18" s="468">
        <v>11</v>
      </c>
    </row>
    <row r="19" spans="2:3" x14ac:dyDescent="0.25">
      <c r="B19" s="467"/>
      <c r="C19" s="468"/>
    </row>
    <row r="20" spans="2:3" ht="15.75" x14ac:dyDescent="0.25">
      <c r="B20" s="469" t="s">
        <v>659</v>
      </c>
      <c r="C20" s="468"/>
    </row>
    <row r="21" spans="2:3" x14ac:dyDescent="0.25">
      <c r="B21" s="467" t="s">
        <v>660</v>
      </c>
      <c r="C21" s="468">
        <v>12</v>
      </c>
    </row>
    <row r="22" spans="2:3" x14ac:dyDescent="0.25">
      <c r="B22" s="467" t="s">
        <v>661</v>
      </c>
      <c r="C22" s="468">
        <v>13</v>
      </c>
    </row>
    <row r="23" spans="2:3" x14ac:dyDescent="0.25">
      <c r="B23" s="467" t="s">
        <v>662</v>
      </c>
      <c r="C23" s="468">
        <v>14</v>
      </c>
    </row>
    <row r="24" spans="2:3" x14ac:dyDescent="0.25">
      <c r="B24" s="468"/>
      <c r="C24" s="468"/>
    </row>
    <row r="25" spans="2:3" ht="15.75" x14ac:dyDescent="0.25">
      <c r="B25" s="469" t="s">
        <v>663</v>
      </c>
      <c r="C25" s="468"/>
    </row>
    <row r="26" spans="2:3" x14ac:dyDescent="0.25">
      <c r="B26" s="467" t="s">
        <v>664</v>
      </c>
      <c r="C26" s="468">
        <v>15</v>
      </c>
    </row>
    <row r="27" spans="2:3" x14ac:dyDescent="0.25">
      <c r="B27" s="467" t="s">
        <v>665</v>
      </c>
      <c r="C27" s="468">
        <v>16</v>
      </c>
    </row>
    <row r="28" spans="2:3" x14ac:dyDescent="0.25">
      <c r="B28" s="467" t="s">
        <v>666</v>
      </c>
      <c r="C28" s="468">
        <v>17</v>
      </c>
    </row>
    <row r="29" spans="2:3" x14ac:dyDescent="0.25">
      <c r="B29" s="467" t="s">
        <v>667</v>
      </c>
      <c r="C29" s="468">
        <v>18</v>
      </c>
    </row>
    <row r="30" spans="2:3" x14ac:dyDescent="0.25">
      <c r="B30" s="468"/>
      <c r="C30" s="468"/>
    </row>
    <row r="31" spans="2:3" ht="15.75" x14ac:dyDescent="0.25">
      <c r="B31" s="223" t="s">
        <v>668</v>
      </c>
    </row>
    <row r="32" spans="2:3" x14ac:dyDescent="0.25">
      <c r="B32" s="222" t="s">
        <v>669</v>
      </c>
      <c r="C32" s="221">
        <v>19</v>
      </c>
    </row>
    <row r="33" spans="2:3" x14ac:dyDescent="0.25">
      <c r="B33" s="221"/>
    </row>
    <row r="34" spans="2:3" x14ac:dyDescent="0.25">
      <c r="B34" s="222" t="s">
        <v>670</v>
      </c>
    </row>
    <row r="35" spans="2:3" ht="9.75" customHeight="1" x14ac:dyDescent="0.25">
      <c r="B35" s="224"/>
      <c r="C35" s="224"/>
    </row>
    <row r="36" spans="2:3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</sheetData>
  <hyperlinks>
    <hyperlink ref="B34" location="ABREVIATURAS!A1" display="ABREVIATURAS" xr:uid="{00000000-0004-0000-0000-000000000000}"/>
    <hyperlink ref="B7" location="'2'!A1" display="Reporte de emisiones vigentes " xr:uid="{00000000-0004-0000-0000-000001000000}"/>
    <hyperlink ref="B10" location="'3'!A1" display="Cartera y tasas de rendimiento a 1 y 30 días " xr:uid="{00000000-0004-0000-0000-000002000000}"/>
    <hyperlink ref="B12" location="'5'!A1" display="Fondos de inversión abiertos: Diversificación de la cartera por emisor y valor" xr:uid="{00000000-0004-0000-0000-000003000000}"/>
    <hyperlink ref="B13" location="'6'!A1" display="Fondos de inversión abiertos: Diversificación de la cartera por instrumento y valor" xr:uid="{00000000-0004-0000-0000-000004000000}"/>
    <hyperlink ref="B15" location="'8'!A1" display="Fondos de inversión cerrados: Cartera por emisor y valor" xr:uid="{00000000-0004-0000-0000-000005000000}"/>
    <hyperlink ref="B16" location="'9'!A1" display="Fondos de inversión cerrados: Cartera por instrumento y valor" xr:uid="{00000000-0004-0000-0000-000006000000}"/>
    <hyperlink ref="B21" location="'12'!A1" display="De compra venta en el mercado primario" xr:uid="{00000000-0004-0000-0000-000007000000}"/>
    <hyperlink ref="B22" location="'13'!A1" display="De compra venta en el mercado secundario" xr:uid="{00000000-0004-0000-0000-000008000000}"/>
    <hyperlink ref="B23" location="'14'!A1" display="De reporto" xr:uid="{00000000-0004-0000-0000-000009000000}"/>
    <hyperlink ref="B26" location="'15'!A1" display="Cartera propia y clientes" xr:uid="{00000000-0004-0000-0000-00000A000000}"/>
    <hyperlink ref="B29" location="'18'!A1" display="Número de clientes" xr:uid="{00000000-0004-0000-0000-00000B000000}"/>
    <hyperlink ref="B27" location="'16'!A1" display="Cartera propia por tipo de instrumento" xr:uid="{00000000-0004-0000-0000-00000C000000}"/>
    <hyperlink ref="B28" location="'17'!A1" display="Cartera de clientes por tipo de instrumento" xr:uid="{00000000-0004-0000-0000-00000D000000}"/>
    <hyperlink ref="B18" location="'11'!A1" display="Estratificación de la cartera por plazo de vida" xr:uid="{00000000-0004-0000-0000-00000E000000}"/>
    <hyperlink ref="B14" location="'7'!A1" display="Fondos de inversion abiertos: Inversiones en el extranjero " xr:uid="{00000000-0004-0000-0000-00000F000000}"/>
    <hyperlink ref="B17" location="'10'!A1" display="Fondos de inversion cerrados: Inversiones en el extranjero " xr:uid="{00000000-0004-0000-0000-000010000000}"/>
    <hyperlink ref="B11" location="'4'!A1" display="Número de participantes por Fondo de Inversión" xr:uid="{00000000-0004-0000-0000-000011000000}"/>
    <hyperlink ref="B32" location="'19'!A1" display="Operaciones ruedo" xr:uid="{00000000-0004-0000-0000-000012000000}"/>
    <hyperlink ref="B6" location="'1'!A1" display="Emisiones de depósitos a plazo fijo  " xr:uid="{00000000-0004-0000-0000-000013000000}"/>
  </hyperlinks>
  <pageMargins left="0.7" right="0.7" top="0.75" bottom="0.75" header="0.3" footer="0.3"/>
  <pageSetup orientation="portrait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Sheet2"/>
  <dimension ref="A1:WVS61"/>
  <sheetViews>
    <sheetView zoomScale="85" zoomScaleNormal="85" workbookViewId="0">
      <selection activeCell="D17" sqref="D17"/>
    </sheetView>
  </sheetViews>
  <sheetFormatPr defaultColWidth="0" defaultRowHeight="15" zeroHeight="1" x14ac:dyDescent="0.25"/>
  <cols>
    <col min="1" max="1" width="49.85546875" customWidth="1"/>
    <col min="2" max="2" width="17.42578125" customWidth="1"/>
    <col min="3" max="3" width="18.5703125" customWidth="1"/>
    <col min="4" max="4" width="16.140625" customWidth="1"/>
    <col min="5" max="5" width="13.140625" customWidth="1"/>
    <col min="6" max="6" width="20.28515625" customWidth="1"/>
    <col min="7" max="7" width="19.85546875" customWidth="1"/>
    <col min="8" max="8" width="19.7109375" customWidth="1"/>
    <col min="9" max="9" width="13.42578125" customWidth="1"/>
    <col min="10" max="10" width="22.5703125" customWidth="1"/>
    <col min="11" max="11" width="24.42578125" customWidth="1"/>
    <col min="12" max="256" width="11.42578125" hidden="1"/>
    <col min="257" max="257" width="56.42578125" customWidth="1"/>
    <col min="258" max="258" width="17.42578125" customWidth="1"/>
    <col min="259" max="259" width="18.5703125" customWidth="1"/>
    <col min="260" max="260" width="16.42578125" customWidth="1"/>
    <col min="261" max="261" width="16.85546875" customWidth="1"/>
    <col min="262" max="262" width="20.28515625" customWidth="1"/>
    <col min="263" max="263" width="19.85546875" customWidth="1"/>
    <col min="264" max="264" width="19.7109375" customWidth="1"/>
    <col min="265" max="265" width="20.28515625" customWidth="1"/>
    <col min="266" max="266" width="22.5703125" customWidth="1"/>
    <col min="267" max="267" width="24.42578125" customWidth="1"/>
    <col min="268" max="512" width="11.42578125" hidden="1"/>
    <col min="513" max="513" width="56.42578125" customWidth="1"/>
    <col min="514" max="514" width="17.42578125" customWidth="1"/>
    <col min="515" max="515" width="18.5703125" customWidth="1"/>
    <col min="516" max="516" width="16.42578125" customWidth="1"/>
    <col min="517" max="517" width="16.85546875" customWidth="1"/>
    <col min="518" max="518" width="20.28515625" customWidth="1"/>
    <col min="519" max="519" width="19.85546875" customWidth="1"/>
    <col min="520" max="520" width="19.7109375" customWidth="1"/>
    <col min="521" max="521" width="20.28515625" customWidth="1"/>
    <col min="522" max="522" width="22.5703125" customWidth="1"/>
    <col min="523" max="523" width="24.42578125" customWidth="1"/>
    <col min="524" max="768" width="11.42578125" hidden="1"/>
    <col min="769" max="769" width="56.42578125" customWidth="1"/>
    <col min="770" max="770" width="17.42578125" customWidth="1"/>
    <col min="771" max="771" width="18.5703125" customWidth="1"/>
    <col min="772" max="772" width="16.42578125" customWidth="1"/>
    <col min="773" max="773" width="16.85546875" customWidth="1"/>
    <col min="774" max="774" width="20.28515625" customWidth="1"/>
    <col min="775" max="775" width="19.85546875" customWidth="1"/>
    <col min="776" max="776" width="19.7109375" customWidth="1"/>
    <col min="777" max="777" width="20.28515625" customWidth="1"/>
    <col min="778" max="778" width="22.5703125" customWidth="1"/>
    <col min="779" max="779" width="24.42578125" customWidth="1"/>
    <col min="780" max="1024" width="11.42578125" hidden="1"/>
    <col min="1025" max="1025" width="56.42578125" customWidth="1"/>
    <col min="1026" max="1026" width="17.42578125" customWidth="1"/>
    <col min="1027" max="1027" width="18.5703125" customWidth="1"/>
    <col min="1028" max="1028" width="16.42578125" customWidth="1"/>
    <col min="1029" max="1029" width="16.85546875" customWidth="1"/>
    <col min="1030" max="1030" width="20.28515625" customWidth="1"/>
    <col min="1031" max="1031" width="19.85546875" customWidth="1"/>
    <col min="1032" max="1032" width="19.7109375" customWidth="1"/>
    <col min="1033" max="1033" width="20.28515625" customWidth="1"/>
    <col min="1034" max="1034" width="22.5703125" customWidth="1"/>
    <col min="1035" max="1035" width="24.42578125" customWidth="1"/>
    <col min="1036" max="1280" width="11.42578125" hidden="1"/>
    <col min="1281" max="1281" width="56.42578125" customWidth="1"/>
    <col min="1282" max="1282" width="17.42578125" customWidth="1"/>
    <col min="1283" max="1283" width="18.5703125" customWidth="1"/>
    <col min="1284" max="1284" width="16.42578125" customWidth="1"/>
    <col min="1285" max="1285" width="16.85546875" customWidth="1"/>
    <col min="1286" max="1286" width="20.28515625" customWidth="1"/>
    <col min="1287" max="1287" width="19.85546875" customWidth="1"/>
    <col min="1288" max="1288" width="19.7109375" customWidth="1"/>
    <col min="1289" max="1289" width="20.28515625" customWidth="1"/>
    <col min="1290" max="1290" width="22.5703125" customWidth="1"/>
    <col min="1291" max="1291" width="24.42578125" customWidth="1"/>
    <col min="1292" max="1536" width="11.42578125" hidden="1"/>
    <col min="1537" max="1537" width="56.42578125" customWidth="1"/>
    <col min="1538" max="1538" width="17.42578125" customWidth="1"/>
    <col min="1539" max="1539" width="18.5703125" customWidth="1"/>
    <col min="1540" max="1540" width="16.42578125" customWidth="1"/>
    <col min="1541" max="1541" width="16.85546875" customWidth="1"/>
    <col min="1542" max="1542" width="20.28515625" customWidth="1"/>
    <col min="1543" max="1543" width="19.85546875" customWidth="1"/>
    <col min="1544" max="1544" width="19.7109375" customWidth="1"/>
    <col min="1545" max="1545" width="20.28515625" customWidth="1"/>
    <col min="1546" max="1546" width="22.5703125" customWidth="1"/>
    <col min="1547" max="1547" width="24.42578125" customWidth="1"/>
    <col min="1548" max="1792" width="11.42578125" hidden="1"/>
    <col min="1793" max="1793" width="56.42578125" customWidth="1"/>
    <col min="1794" max="1794" width="17.42578125" customWidth="1"/>
    <col min="1795" max="1795" width="18.5703125" customWidth="1"/>
    <col min="1796" max="1796" width="16.42578125" customWidth="1"/>
    <col min="1797" max="1797" width="16.85546875" customWidth="1"/>
    <col min="1798" max="1798" width="20.28515625" customWidth="1"/>
    <col min="1799" max="1799" width="19.85546875" customWidth="1"/>
    <col min="1800" max="1800" width="19.7109375" customWidth="1"/>
    <col min="1801" max="1801" width="20.28515625" customWidth="1"/>
    <col min="1802" max="1802" width="22.5703125" customWidth="1"/>
    <col min="1803" max="1803" width="24.42578125" customWidth="1"/>
    <col min="1804" max="2048" width="11.42578125" hidden="1"/>
    <col min="2049" max="2049" width="56.42578125" customWidth="1"/>
    <col min="2050" max="2050" width="17.42578125" customWidth="1"/>
    <col min="2051" max="2051" width="18.5703125" customWidth="1"/>
    <col min="2052" max="2052" width="16.42578125" customWidth="1"/>
    <col min="2053" max="2053" width="16.85546875" customWidth="1"/>
    <col min="2054" max="2054" width="20.28515625" customWidth="1"/>
    <col min="2055" max="2055" width="19.85546875" customWidth="1"/>
    <col min="2056" max="2056" width="19.7109375" customWidth="1"/>
    <col min="2057" max="2057" width="20.28515625" customWidth="1"/>
    <col min="2058" max="2058" width="22.5703125" customWidth="1"/>
    <col min="2059" max="2059" width="24.42578125" customWidth="1"/>
    <col min="2060" max="2304" width="11.42578125" hidden="1"/>
    <col min="2305" max="2305" width="56.42578125" customWidth="1"/>
    <col min="2306" max="2306" width="17.42578125" customWidth="1"/>
    <col min="2307" max="2307" width="18.5703125" customWidth="1"/>
    <col min="2308" max="2308" width="16.42578125" customWidth="1"/>
    <col min="2309" max="2309" width="16.85546875" customWidth="1"/>
    <col min="2310" max="2310" width="20.28515625" customWidth="1"/>
    <col min="2311" max="2311" width="19.85546875" customWidth="1"/>
    <col min="2312" max="2312" width="19.7109375" customWidth="1"/>
    <col min="2313" max="2313" width="20.28515625" customWidth="1"/>
    <col min="2314" max="2314" width="22.5703125" customWidth="1"/>
    <col min="2315" max="2315" width="24.42578125" customWidth="1"/>
    <col min="2316" max="2560" width="11.42578125" hidden="1"/>
    <col min="2561" max="2561" width="56.42578125" customWidth="1"/>
    <col min="2562" max="2562" width="17.42578125" customWidth="1"/>
    <col min="2563" max="2563" width="18.5703125" customWidth="1"/>
    <col min="2564" max="2564" width="16.42578125" customWidth="1"/>
    <col min="2565" max="2565" width="16.85546875" customWidth="1"/>
    <col min="2566" max="2566" width="20.28515625" customWidth="1"/>
    <col min="2567" max="2567" width="19.85546875" customWidth="1"/>
    <col min="2568" max="2568" width="19.7109375" customWidth="1"/>
    <col min="2569" max="2569" width="20.28515625" customWidth="1"/>
    <col min="2570" max="2570" width="22.5703125" customWidth="1"/>
    <col min="2571" max="2571" width="24.42578125" customWidth="1"/>
    <col min="2572" max="2816" width="11.42578125" hidden="1"/>
    <col min="2817" max="2817" width="56.42578125" customWidth="1"/>
    <col min="2818" max="2818" width="17.42578125" customWidth="1"/>
    <col min="2819" max="2819" width="18.5703125" customWidth="1"/>
    <col min="2820" max="2820" width="16.42578125" customWidth="1"/>
    <col min="2821" max="2821" width="16.85546875" customWidth="1"/>
    <col min="2822" max="2822" width="20.28515625" customWidth="1"/>
    <col min="2823" max="2823" width="19.85546875" customWidth="1"/>
    <col min="2824" max="2824" width="19.7109375" customWidth="1"/>
    <col min="2825" max="2825" width="20.28515625" customWidth="1"/>
    <col min="2826" max="2826" width="22.5703125" customWidth="1"/>
    <col min="2827" max="2827" width="24.42578125" customWidth="1"/>
    <col min="2828" max="3072" width="11.42578125" hidden="1"/>
    <col min="3073" max="3073" width="56.42578125" customWidth="1"/>
    <col min="3074" max="3074" width="17.42578125" customWidth="1"/>
    <col min="3075" max="3075" width="18.5703125" customWidth="1"/>
    <col min="3076" max="3076" width="16.42578125" customWidth="1"/>
    <col min="3077" max="3077" width="16.85546875" customWidth="1"/>
    <col min="3078" max="3078" width="20.28515625" customWidth="1"/>
    <col min="3079" max="3079" width="19.85546875" customWidth="1"/>
    <col min="3080" max="3080" width="19.7109375" customWidth="1"/>
    <col min="3081" max="3081" width="20.28515625" customWidth="1"/>
    <col min="3082" max="3082" width="22.5703125" customWidth="1"/>
    <col min="3083" max="3083" width="24.42578125" customWidth="1"/>
    <col min="3084" max="3328" width="11.42578125" hidden="1"/>
    <col min="3329" max="3329" width="56.42578125" customWidth="1"/>
    <col min="3330" max="3330" width="17.42578125" customWidth="1"/>
    <col min="3331" max="3331" width="18.5703125" customWidth="1"/>
    <col min="3332" max="3332" width="16.42578125" customWidth="1"/>
    <col min="3333" max="3333" width="16.85546875" customWidth="1"/>
    <col min="3334" max="3334" width="20.28515625" customWidth="1"/>
    <col min="3335" max="3335" width="19.85546875" customWidth="1"/>
    <col min="3336" max="3336" width="19.7109375" customWidth="1"/>
    <col min="3337" max="3337" width="20.28515625" customWidth="1"/>
    <col min="3338" max="3338" width="22.5703125" customWidth="1"/>
    <col min="3339" max="3339" width="24.42578125" customWidth="1"/>
    <col min="3340" max="3584" width="11.42578125" hidden="1"/>
    <col min="3585" max="3585" width="56.42578125" customWidth="1"/>
    <col min="3586" max="3586" width="17.42578125" customWidth="1"/>
    <col min="3587" max="3587" width="18.5703125" customWidth="1"/>
    <col min="3588" max="3588" width="16.42578125" customWidth="1"/>
    <col min="3589" max="3589" width="16.85546875" customWidth="1"/>
    <col min="3590" max="3590" width="20.28515625" customWidth="1"/>
    <col min="3591" max="3591" width="19.85546875" customWidth="1"/>
    <col min="3592" max="3592" width="19.7109375" customWidth="1"/>
    <col min="3593" max="3593" width="20.28515625" customWidth="1"/>
    <col min="3594" max="3594" width="22.5703125" customWidth="1"/>
    <col min="3595" max="3595" width="24.42578125" customWidth="1"/>
    <col min="3596" max="3840" width="11.42578125" hidden="1"/>
    <col min="3841" max="3841" width="56.42578125" customWidth="1"/>
    <col min="3842" max="3842" width="17.42578125" customWidth="1"/>
    <col min="3843" max="3843" width="18.5703125" customWidth="1"/>
    <col min="3844" max="3844" width="16.42578125" customWidth="1"/>
    <col min="3845" max="3845" width="16.85546875" customWidth="1"/>
    <col min="3846" max="3846" width="20.28515625" customWidth="1"/>
    <col min="3847" max="3847" width="19.85546875" customWidth="1"/>
    <col min="3848" max="3848" width="19.7109375" customWidth="1"/>
    <col min="3849" max="3849" width="20.28515625" customWidth="1"/>
    <col min="3850" max="3850" width="22.5703125" customWidth="1"/>
    <col min="3851" max="3851" width="24.42578125" customWidth="1"/>
    <col min="3852" max="4096" width="11.42578125" hidden="1"/>
    <col min="4097" max="4097" width="56.42578125" customWidth="1"/>
    <col min="4098" max="4098" width="17.42578125" customWidth="1"/>
    <col min="4099" max="4099" width="18.5703125" customWidth="1"/>
    <col min="4100" max="4100" width="16.42578125" customWidth="1"/>
    <col min="4101" max="4101" width="16.85546875" customWidth="1"/>
    <col min="4102" max="4102" width="20.28515625" customWidth="1"/>
    <col min="4103" max="4103" width="19.85546875" customWidth="1"/>
    <col min="4104" max="4104" width="19.7109375" customWidth="1"/>
    <col min="4105" max="4105" width="20.28515625" customWidth="1"/>
    <col min="4106" max="4106" width="22.5703125" customWidth="1"/>
    <col min="4107" max="4107" width="24.42578125" customWidth="1"/>
    <col min="4108" max="4352" width="11.42578125" hidden="1"/>
    <col min="4353" max="4353" width="56.42578125" customWidth="1"/>
    <col min="4354" max="4354" width="17.42578125" customWidth="1"/>
    <col min="4355" max="4355" width="18.5703125" customWidth="1"/>
    <col min="4356" max="4356" width="16.42578125" customWidth="1"/>
    <col min="4357" max="4357" width="16.85546875" customWidth="1"/>
    <col min="4358" max="4358" width="20.28515625" customWidth="1"/>
    <col min="4359" max="4359" width="19.85546875" customWidth="1"/>
    <col min="4360" max="4360" width="19.7109375" customWidth="1"/>
    <col min="4361" max="4361" width="20.28515625" customWidth="1"/>
    <col min="4362" max="4362" width="22.5703125" customWidth="1"/>
    <col min="4363" max="4363" width="24.42578125" customWidth="1"/>
    <col min="4364" max="4608" width="11.42578125" hidden="1"/>
    <col min="4609" max="4609" width="56.42578125" customWidth="1"/>
    <col min="4610" max="4610" width="17.42578125" customWidth="1"/>
    <col min="4611" max="4611" width="18.5703125" customWidth="1"/>
    <col min="4612" max="4612" width="16.42578125" customWidth="1"/>
    <col min="4613" max="4613" width="16.85546875" customWidth="1"/>
    <col min="4614" max="4614" width="20.28515625" customWidth="1"/>
    <col min="4615" max="4615" width="19.85546875" customWidth="1"/>
    <col min="4616" max="4616" width="19.7109375" customWidth="1"/>
    <col min="4617" max="4617" width="20.28515625" customWidth="1"/>
    <col min="4618" max="4618" width="22.5703125" customWidth="1"/>
    <col min="4619" max="4619" width="24.42578125" customWidth="1"/>
    <col min="4620" max="4864" width="11.42578125" hidden="1"/>
    <col min="4865" max="4865" width="56.42578125" customWidth="1"/>
    <col min="4866" max="4866" width="17.42578125" customWidth="1"/>
    <col min="4867" max="4867" width="18.5703125" customWidth="1"/>
    <col min="4868" max="4868" width="16.42578125" customWidth="1"/>
    <col min="4869" max="4869" width="16.85546875" customWidth="1"/>
    <col min="4870" max="4870" width="20.28515625" customWidth="1"/>
    <col min="4871" max="4871" width="19.85546875" customWidth="1"/>
    <col min="4872" max="4872" width="19.7109375" customWidth="1"/>
    <col min="4873" max="4873" width="20.28515625" customWidth="1"/>
    <col min="4874" max="4874" width="22.5703125" customWidth="1"/>
    <col min="4875" max="4875" width="24.42578125" customWidth="1"/>
    <col min="4876" max="5120" width="11.42578125" hidden="1"/>
    <col min="5121" max="5121" width="56.42578125" customWidth="1"/>
    <col min="5122" max="5122" width="17.42578125" customWidth="1"/>
    <col min="5123" max="5123" width="18.5703125" customWidth="1"/>
    <col min="5124" max="5124" width="16.42578125" customWidth="1"/>
    <col min="5125" max="5125" width="16.85546875" customWidth="1"/>
    <col min="5126" max="5126" width="20.28515625" customWidth="1"/>
    <col min="5127" max="5127" width="19.85546875" customWidth="1"/>
    <col min="5128" max="5128" width="19.7109375" customWidth="1"/>
    <col min="5129" max="5129" width="20.28515625" customWidth="1"/>
    <col min="5130" max="5130" width="22.5703125" customWidth="1"/>
    <col min="5131" max="5131" width="24.42578125" customWidth="1"/>
    <col min="5132" max="5376" width="11.42578125" hidden="1"/>
    <col min="5377" max="5377" width="56.42578125" customWidth="1"/>
    <col min="5378" max="5378" width="17.42578125" customWidth="1"/>
    <col min="5379" max="5379" width="18.5703125" customWidth="1"/>
    <col min="5380" max="5380" width="16.42578125" customWidth="1"/>
    <col min="5381" max="5381" width="16.85546875" customWidth="1"/>
    <col min="5382" max="5382" width="20.28515625" customWidth="1"/>
    <col min="5383" max="5383" width="19.85546875" customWidth="1"/>
    <col min="5384" max="5384" width="19.7109375" customWidth="1"/>
    <col min="5385" max="5385" width="20.28515625" customWidth="1"/>
    <col min="5386" max="5386" width="22.5703125" customWidth="1"/>
    <col min="5387" max="5387" width="24.42578125" customWidth="1"/>
    <col min="5388" max="5632" width="11.42578125" hidden="1"/>
    <col min="5633" max="5633" width="56.42578125" customWidth="1"/>
    <col min="5634" max="5634" width="17.42578125" customWidth="1"/>
    <col min="5635" max="5635" width="18.5703125" customWidth="1"/>
    <col min="5636" max="5636" width="16.42578125" customWidth="1"/>
    <col min="5637" max="5637" width="16.85546875" customWidth="1"/>
    <col min="5638" max="5638" width="20.28515625" customWidth="1"/>
    <col min="5639" max="5639" width="19.85546875" customWidth="1"/>
    <col min="5640" max="5640" width="19.7109375" customWidth="1"/>
    <col min="5641" max="5641" width="20.28515625" customWidth="1"/>
    <col min="5642" max="5642" width="22.5703125" customWidth="1"/>
    <col min="5643" max="5643" width="24.42578125" customWidth="1"/>
    <col min="5644" max="5888" width="11.42578125" hidden="1"/>
    <col min="5889" max="5889" width="56.42578125" customWidth="1"/>
    <col min="5890" max="5890" width="17.42578125" customWidth="1"/>
    <col min="5891" max="5891" width="18.5703125" customWidth="1"/>
    <col min="5892" max="5892" width="16.42578125" customWidth="1"/>
    <col min="5893" max="5893" width="16.85546875" customWidth="1"/>
    <col min="5894" max="5894" width="20.28515625" customWidth="1"/>
    <col min="5895" max="5895" width="19.85546875" customWidth="1"/>
    <col min="5896" max="5896" width="19.7109375" customWidth="1"/>
    <col min="5897" max="5897" width="20.28515625" customWidth="1"/>
    <col min="5898" max="5898" width="22.5703125" customWidth="1"/>
    <col min="5899" max="5899" width="24.42578125" customWidth="1"/>
    <col min="5900" max="6144" width="11.42578125" hidden="1"/>
    <col min="6145" max="6145" width="56.42578125" customWidth="1"/>
    <col min="6146" max="6146" width="17.42578125" customWidth="1"/>
    <col min="6147" max="6147" width="18.5703125" customWidth="1"/>
    <col min="6148" max="6148" width="16.42578125" customWidth="1"/>
    <col min="6149" max="6149" width="16.85546875" customWidth="1"/>
    <col min="6150" max="6150" width="20.28515625" customWidth="1"/>
    <col min="6151" max="6151" width="19.85546875" customWidth="1"/>
    <col min="6152" max="6152" width="19.7109375" customWidth="1"/>
    <col min="6153" max="6153" width="20.28515625" customWidth="1"/>
    <col min="6154" max="6154" width="22.5703125" customWidth="1"/>
    <col min="6155" max="6155" width="24.42578125" customWidth="1"/>
    <col min="6156" max="6400" width="11.42578125" hidden="1"/>
    <col min="6401" max="6401" width="56.42578125" customWidth="1"/>
    <col min="6402" max="6402" width="17.42578125" customWidth="1"/>
    <col min="6403" max="6403" width="18.5703125" customWidth="1"/>
    <col min="6404" max="6404" width="16.42578125" customWidth="1"/>
    <col min="6405" max="6405" width="16.85546875" customWidth="1"/>
    <col min="6406" max="6406" width="20.28515625" customWidth="1"/>
    <col min="6407" max="6407" width="19.85546875" customWidth="1"/>
    <col min="6408" max="6408" width="19.7109375" customWidth="1"/>
    <col min="6409" max="6409" width="20.28515625" customWidth="1"/>
    <col min="6410" max="6410" width="22.5703125" customWidth="1"/>
    <col min="6411" max="6411" width="24.42578125" customWidth="1"/>
    <col min="6412" max="6656" width="11.42578125" hidden="1"/>
    <col min="6657" max="6657" width="56.42578125" customWidth="1"/>
    <col min="6658" max="6658" width="17.42578125" customWidth="1"/>
    <col min="6659" max="6659" width="18.5703125" customWidth="1"/>
    <col min="6660" max="6660" width="16.42578125" customWidth="1"/>
    <col min="6661" max="6661" width="16.85546875" customWidth="1"/>
    <col min="6662" max="6662" width="20.28515625" customWidth="1"/>
    <col min="6663" max="6663" width="19.85546875" customWidth="1"/>
    <col min="6664" max="6664" width="19.7109375" customWidth="1"/>
    <col min="6665" max="6665" width="20.28515625" customWidth="1"/>
    <col min="6666" max="6666" width="22.5703125" customWidth="1"/>
    <col min="6667" max="6667" width="24.42578125" customWidth="1"/>
    <col min="6668" max="6912" width="11.42578125" hidden="1"/>
    <col min="6913" max="6913" width="56.42578125" customWidth="1"/>
    <col min="6914" max="6914" width="17.42578125" customWidth="1"/>
    <col min="6915" max="6915" width="18.5703125" customWidth="1"/>
    <col min="6916" max="6916" width="16.42578125" customWidth="1"/>
    <col min="6917" max="6917" width="16.85546875" customWidth="1"/>
    <col min="6918" max="6918" width="20.28515625" customWidth="1"/>
    <col min="6919" max="6919" width="19.85546875" customWidth="1"/>
    <col min="6920" max="6920" width="19.7109375" customWidth="1"/>
    <col min="6921" max="6921" width="20.28515625" customWidth="1"/>
    <col min="6922" max="6922" width="22.5703125" customWidth="1"/>
    <col min="6923" max="6923" width="24.42578125" customWidth="1"/>
    <col min="6924" max="7168" width="11.42578125" hidden="1"/>
    <col min="7169" max="7169" width="56.42578125" customWidth="1"/>
    <col min="7170" max="7170" width="17.42578125" customWidth="1"/>
    <col min="7171" max="7171" width="18.5703125" customWidth="1"/>
    <col min="7172" max="7172" width="16.42578125" customWidth="1"/>
    <col min="7173" max="7173" width="16.85546875" customWidth="1"/>
    <col min="7174" max="7174" width="20.28515625" customWidth="1"/>
    <col min="7175" max="7175" width="19.85546875" customWidth="1"/>
    <col min="7176" max="7176" width="19.7109375" customWidth="1"/>
    <col min="7177" max="7177" width="20.28515625" customWidth="1"/>
    <col min="7178" max="7178" width="22.5703125" customWidth="1"/>
    <col min="7179" max="7179" width="24.42578125" customWidth="1"/>
    <col min="7180" max="7424" width="11.42578125" hidden="1"/>
    <col min="7425" max="7425" width="56.42578125" customWidth="1"/>
    <col min="7426" max="7426" width="17.42578125" customWidth="1"/>
    <col min="7427" max="7427" width="18.5703125" customWidth="1"/>
    <col min="7428" max="7428" width="16.42578125" customWidth="1"/>
    <col min="7429" max="7429" width="16.85546875" customWidth="1"/>
    <col min="7430" max="7430" width="20.28515625" customWidth="1"/>
    <col min="7431" max="7431" width="19.85546875" customWidth="1"/>
    <col min="7432" max="7432" width="19.7109375" customWidth="1"/>
    <col min="7433" max="7433" width="20.28515625" customWidth="1"/>
    <col min="7434" max="7434" width="22.5703125" customWidth="1"/>
    <col min="7435" max="7435" width="24.42578125" customWidth="1"/>
    <col min="7436" max="7680" width="11.42578125" hidden="1"/>
    <col min="7681" max="7681" width="56.42578125" customWidth="1"/>
    <col min="7682" max="7682" width="17.42578125" customWidth="1"/>
    <col min="7683" max="7683" width="18.5703125" customWidth="1"/>
    <col min="7684" max="7684" width="16.42578125" customWidth="1"/>
    <col min="7685" max="7685" width="16.85546875" customWidth="1"/>
    <col min="7686" max="7686" width="20.28515625" customWidth="1"/>
    <col min="7687" max="7687" width="19.85546875" customWidth="1"/>
    <col min="7688" max="7688" width="19.7109375" customWidth="1"/>
    <col min="7689" max="7689" width="20.28515625" customWidth="1"/>
    <col min="7690" max="7690" width="22.5703125" customWidth="1"/>
    <col min="7691" max="7691" width="24.42578125" customWidth="1"/>
    <col min="7692" max="7936" width="11.42578125" hidden="1"/>
    <col min="7937" max="7937" width="56.42578125" customWidth="1"/>
    <col min="7938" max="7938" width="17.42578125" customWidth="1"/>
    <col min="7939" max="7939" width="18.5703125" customWidth="1"/>
    <col min="7940" max="7940" width="16.42578125" customWidth="1"/>
    <col min="7941" max="7941" width="16.85546875" customWidth="1"/>
    <col min="7942" max="7942" width="20.28515625" customWidth="1"/>
    <col min="7943" max="7943" width="19.85546875" customWidth="1"/>
    <col min="7944" max="7944" width="19.7109375" customWidth="1"/>
    <col min="7945" max="7945" width="20.28515625" customWidth="1"/>
    <col min="7946" max="7946" width="22.5703125" customWidth="1"/>
    <col min="7947" max="7947" width="24.42578125" customWidth="1"/>
    <col min="7948" max="8192" width="11.42578125" hidden="1"/>
    <col min="8193" max="8193" width="56.42578125" customWidth="1"/>
    <col min="8194" max="8194" width="17.42578125" customWidth="1"/>
    <col min="8195" max="8195" width="18.5703125" customWidth="1"/>
    <col min="8196" max="8196" width="16.42578125" customWidth="1"/>
    <col min="8197" max="8197" width="16.85546875" customWidth="1"/>
    <col min="8198" max="8198" width="20.28515625" customWidth="1"/>
    <col min="8199" max="8199" width="19.85546875" customWidth="1"/>
    <col min="8200" max="8200" width="19.7109375" customWidth="1"/>
    <col min="8201" max="8201" width="20.28515625" customWidth="1"/>
    <col min="8202" max="8202" width="22.5703125" customWidth="1"/>
    <col min="8203" max="8203" width="24.42578125" customWidth="1"/>
    <col min="8204" max="8448" width="11.42578125" hidden="1"/>
    <col min="8449" max="8449" width="56.42578125" customWidth="1"/>
    <col min="8450" max="8450" width="17.42578125" customWidth="1"/>
    <col min="8451" max="8451" width="18.5703125" customWidth="1"/>
    <col min="8452" max="8452" width="16.42578125" customWidth="1"/>
    <col min="8453" max="8453" width="16.85546875" customWidth="1"/>
    <col min="8454" max="8454" width="20.28515625" customWidth="1"/>
    <col min="8455" max="8455" width="19.85546875" customWidth="1"/>
    <col min="8456" max="8456" width="19.7109375" customWidth="1"/>
    <col min="8457" max="8457" width="20.28515625" customWidth="1"/>
    <col min="8458" max="8458" width="22.5703125" customWidth="1"/>
    <col min="8459" max="8459" width="24.42578125" customWidth="1"/>
    <col min="8460" max="8704" width="11.42578125" hidden="1"/>
    <col min="8705" max="8705" width="56.42578125" customWidth="1"/>
    <col min="8706" max="8706" width="17.42578125" customWidth="1"/>
    <col min="8707" max="8707" width="18.5703125" customWidth="1"/>
    <col min="8708" max="8708" width="16.42578125" customWidth="1"/>
    <col min="8709" max="8709" width="16.85546875" customWidth="1"/>
    <col min="8710" max="8710" width="20.28515625" customWidth="1"/>
    <col min="8711" max="8711" width="19.85546875" customWidth="1"/>
    <col min="8712" max="8712" width="19.7109375" customWidth="1"/>
    <col min="8713" max="8713" width="20.28515625" customWidth="1"/>
    <col min="8714" max="8714" width="22.5703125" customWidth="1"/>
    <col min="8715" max="8715" width="24.42578125" customWidth="1"/>
    <col min="8716" max="8960" width="11.42578125" hidden="1"/>
    <col min="8961" max="8961" width="56.42578125" customWidth="1"/>
    <col min="8962" max="8962" width="17.42578125" customWidth="1"/>
    <col min="8963" max="8963" width="18.5703125" customWidth="1"/>
    <col min="8964" max="8964" width="16.42578125" customWidth="1"/>
    <col min="8965" max="8965" width="16.85546875" customWidth="1"/>
    <col min="8966" max="8966" width="20.28515625" customWidth="1"/>
    <col min="8967" max="8967" width="19.85546875" customWidth="1"/>
    <col min="8968" max="8968" width="19.7109375" customWidth="1"/>
    <col min="8969" max="8969" width="20.28515625" customWidth="1"/>
    <col min="8970" max="8970" width="22.5703125" customWidth="1"/>
    <col min="8971" max="8971" width="24.42578125" customWidth="1"/>
    <col min="8972" max="9216" width="11.42578125" hidden="1"/>
    <col min="9217" max="9217" width="56.42578125" customWidth="1"/>
    <col min="9218" max="9218" width="17.42578125" customWidth="1"/>
    <col min="9219" max="9219" width="18.5703125" customWidth="1"/>
    <col min="9220" max="9220" width="16.42578125" customWidth="1"/>
    <col min="9221" max="9221" width="16.85546875" customWidth="1"/>
    <col min="9222" max="9222" width="20.28515625" customWidth="1"/>
    <col min="9223" max="9223" width="19.85546875" customWidth="1"/>
    <col min="9224" max="9224" width="19.7109375" customWidth="1"/>
    <col min="9225" max="9225" width="20.28515625" customWidth="1"/>
    <col min="9226" max="9226" width="22.5703125" customWidth="1"/>
    <col min="9227" max="9227" width="24.42578125" customWidth="1"/>
    <col min="9228" max="9472" width="11.42578125" hidden="1"/>
    <col min="9473" max="9473" width="56.42578125" customWidth="1"/>
    <col min="9474" max="9474" width="17.42578125" customWidth="1"/>
    <col min="9475" max="9475" width="18.5703125" customWidth="1"/>
    <col min="9476" max="9476" width="16.42578125" customWidth="1"/>
    <col min="9477" max="9477" width="16.85546875" customWidth="1"/>
    <col min="9478" max="9478" width="20.28515625" customWidth="1"/>
    <col min="9479" max="9479" width="19.85546875" customWidth="1"/>
    <col min="9480" max="9480" width="19.7109375" customWidth="1"/>
    <col min="9481" max="9481" width="20.28515625" customWidth="1"/>
    <col min="9482" max="9482" width="22.5703125" customWidth="1"/>
    <col min="9483" max="9483" width="24.42578125" customWidth="1"/>
    <col min="9484" max="9728" width="11.42578125" hidden="1"/>
    <col min="9729" max="9729" width="56.42578125" customWidth="1"/>
    <col min="9730" max="9730" width="17.42578125" customWidth="1"/>
    <col min="9731" max="9731" width="18.5703125" customWidth="1"/>
    <col min="9732" max="9732" width="16.42578125" customWidth="1"/>
    <col min="9733" max="9733" width="16.85546875" customWidth="1"/>
    <col min="9734" max="9734" width="20.28515625" customWidth="1"/>
    <col min="9735" max="9735" width="19.85546875" customWidth="1"/>
    <col min="9736" max="9736" width="19.7109375" customWidth="1"/>
    <col min="9737" max="9737" width="20.28515625" customWidth="1"/>
    <col min="9738" max="9738" width="22.5703125" customWidth="1"/>
    <col min="9739" max="9739" width="24.42578125" customWidth="1"/>
    <col min="9740" max="9984" width="11.42578125" hidden="1"/>
    <col min="9985" max="9985" width="56.42578125" customWidth="1"/>
    <col min="9986" max="9986" width="17.42578125" customWidth="1"/>
    <col min="9987" max="9987" width="18.5703125" customWidth="1"/>
    <col min="9988" max="9988" width="16.42578125" customWidth="1"/>
    <col min="9989" max="9989" width="16.85546875" customWidth="1"/>
    <col min="9990" max="9990" width="20.28515625" customWidth="1"/>
    <col min="9991" max="9991" width="19.85546875" customWidth="1"/>
    <col min="9992" max="9992" width="19.7109375" customWidth="1"/>
    <col min="9993" max="9993" width="20.28515625" customWidth="1"/>
    <col min="9994" max="9994" width="22.5703125" customWidth="1"/>
    <col min="9995" max="9995" width="24.42578125" customWidth="1"/>
    <col min="9996" max="10240" width="11.42578125" hidden="1"/>
    <col min="10241" max="10241" width="56.42578125" customWidth="1"/>
    <col min="10242" max="10242" width="17.42578125" customWidth="1"/>
    <col min="10243" max="10243" width="18.5703125" customWidth="1"/>
    <col min="10244" max="10244" width="16.42578125" customWidth="1"/>
    <col min="10245" max="10245" width="16.85546875" customWidth="1"/>
    <col min="10246" max="10246" width="20.28515625" customWidth="1"/>
    <col min="10247" max="10247" width="19.85546875" customWidth="1"/>
    <col min="10248" max="10248" width="19.7109375" customWidth="1"/>
    <col min="10249" max="10249" width="20.28515625" customWidth="1"/>
    <col min="10250" max="10250" width="22.5703125" customWidth="1"/>
    <col min="10251" max="10251" width="24.42578125" customWidth="1"/>
    <col min="10252" max="10496" width="11.42578125" hidden="1"/>
    <col min="10497" max="10497" width="56.42578125" customWidth="1"/>
    <col min="10498" max="10498" width="17.42578125" customWidth="1"/>
    <col min="10499" max="10499" width="18.5703125" customWidth="1"/>
    <col min="10500" max="10500" width="16.42578125" customWidth="1"/>
    <col min="10501" max="10501" width="16.85546875" customWidth="1"/>
    <col min="10502" max="10502" width="20.28515625" customWidth="1"/>
    <col min="10503" max="10503" width="19.85546875" customWidth="1"/>
    <col min="10504" max="10504" width="19.7109375" customWidth="1"/>
    <col min="10505" max="10505" width="20.28515625" customWidth="1"/>
    <col min="10506" max="10506" width="22.5703125" customWidth="1"/>
    <col min="10507" max="10507" width="24.42578125" customWidth="1"/>
    <col min="10508" max="10752" width="11.42578125" hidden="1"/>
    <col min="10753" max="10753" width="56.42578125" customWidth="1"/>
    <col min="10754" max="10754" width="17.42578125" customWidth="1"/>
    <col min="10755" max="10755" width="18.5703125" customWidth="1"/>
    <col min="10756" max="10756" width="16.42578125" customWidth="1"/>
    <col min="10757" max="10757" width="16.85546875" customWidth="1"/>
    <col min="10758" max="10758" width="20.28515625" customWidth="1"/>
    <col min="10759" max="10759" width="19.85546875" customWidth="1"/>
    <col min="10760" max="10760" width="19.7109375" customWidth="1"/>
    <col min="10761" max="10761" width="20.28515625" customWidth="1"/>
    <col min="10762" max="10762" width="22.5703125" customWidth="1"/>
    <col min="10763" max="10763" width="24.42578125" customWidth="1"/>
    <col min="10764" max="11008" width="11.42578125" hidden="1"/>
    <col min="11009" max="11009" width="56.42578125" customWidth="1"/>
    <col min="11010" max="11010" width="17.42578125" customWidth="1"/>
    <col min="11011" max="11011" width="18.5703125" customWidth="1"/>
    <col min="11012" max="11012" width="16.42578125" customWidth="1"/>
    <col min="11013" max="11013" width="16.85546875" customWidth="1"/>
    <col min="11014" max="11014" width="20.28515625" customWidth="1"/>
    <col min="11015" max="11015" width="19.85546875" customWidth="1"/>
    <col min="11016" max="11016" width="19.7109375" customWidth="1"/>
    <col min="11017" max="11017" width="20.28515625" customWidth="1"/>
    <col min="11018" max="11018" width="22.5703125" customWidth="1"/>
    <col min="11019" max="11019" width="24.42578125" customWidth="1"/>
    <col min="11020" max="11264" width="11.42578125" hidden="1"/>
    <col min="11265" max="11265" width="56.42578125" customWidth="1"/>
    <col min="11266" max="11266" width="17.42578125" customWidth="1"/>
    <col min="11267" max="11267" width="18.5703125" customWidth="1"/>
    <col min="11268" max="11268" width="16.42578125" customWidth="1"/>
    <col min="11269" max="11269" width="16.85546875" customWidth="1"/>
    <col min="11270" max="11270" width="20.28515625" customWidth="1"/>
    <col min="11271" max="11271" width="19.85546875" customWidth="1"/>
    <col min="11272" max="11272" width="19.7109375" customWidth="1"/>
    <col min="11273" max="11273" width="20.28515625" customWidth="1"/>
    <col min="11274" max="11274" width="22.5703125" customWidth="1"/>
    <col min="11275" max="11275" width="24.42578125" customWidth="1"/>
    <col min="11276" max="11520" width="11.42578125" hidden="1"/>
    <col min="11521" max="11521" width="56.42578125" customWidth="1"/>
    <col min="11522" max="11522" width="17.42578125" customWidth="1"/>
    <col min="11523" max="11523" width="18.5703125" customWidth="1"/>
    <col min="11524" max="11524" width="16.42578125" customWidth="1"/>
    <col min="11525" max="11525" width="16.85546875" customWidth="1"/>
    <col min="11526" max="11526" width="20.28515625" customWidth="1"/>
    <col min="11527" max="11527" width="19.85546875" customWidth="1"/>
    <col min="11528" max="11528" width="19.7109375" customWidth="1"/>
    <col min="11529" max="11529" width="20.28515625" customWidth="1"/>
    <col min="11530" max="11530" width="22.5703125" customWidth="1"/>
    <col min="11531" max="11531" width="24.42578125" customWidth="1"/>
    <col min="11532" max="11776" width="11.42578125" hidden="1"/>
    <col min="11777" max="11777" width="56.42578125" customWidth="1"/>
    <col min="11778" max="11778" width="17.42578125" customWidth="1"/>
    <col min="11779" max="11779" width="18.5703125" customWidth="1"/>
    <col min="11780" max="11780" width="16.42578125" customWidth="1"/>
    <col min="11781" max="11781" width="16.85546875" customWidth="1"/>
    <col min="11782" max="11782" width="20.28515625" customWidth="1"/>
    <col min="11783" max="11783" width="19.85546875" customWidth="1"/>
    <col min="11784" max="11784" width="19.7109375" customWidth="1"/>
    <col min="11785" max="11785" width="20.28515625" customWidth="1"/>
    <col min="11786" max="11786" width="22.5703125" customWidth="1"/>
    <col min="11787" max="11787" width="24.42578125" customWidth="1"/>
    <col min="11788" max="12032" width="11.42578125" hidden="1"/>
    <col min="12033" max="12033" width="56.42578125" customWidth="1"/>
    <col min="12034" max="12034" width="17.42578125" customWidth="1"/>
    <col min="12035" max="12035" width="18.5703125" customWidth="1"/>
    <col min="12036" max="12036" width="16.42578125" customWidth="1"/>
    <col min="12037" max="12037" width="16.85546875" customWidth="1"/>
    <col min="12038" max="12038" width="20.28515625" customWidth="1"/>
    <col min="12039" max="12039" width="19.85546875" customWidth="1"/>
    <col min="12040" max="12040" width="19.7109375" customWidth="1"/>
    <col min="12041" max="12041" width="20.28515625" customWidth="1"/>
    <col min="12042" max="12042" width="22.5703125" customWidth="1"/>
    <col min="12043" max="12043" width="24.42578125" customWidth="1"/>
    <col min="12044" max="12288" width="11.42578125" hidden="1"/>
    <col min="12289" max="12289" width="56.42578125" customWidth="1"/>
    <col min="12290" max="12290" width="17.42578125" customWidth="1"/>
    <col min="12291" max="12291" width="18.5703125" customWidth="1"/>
    <col min="12292" max="12292" width="16.42578125" customWidth="1"/>
    <col min="12293" max="12293" width="16.85546875" customWidth="1"/>
    <col min="12294" max="12294" width="20.28515625" customWidth="1"/>
    <col min="12295" max="12295" width="19.85546875" customWidth="1"/>
    <col min="12296" max="12296" width="19.7109375" customWidth="1"/>
    <col min="12297" max="12297" width="20.28515625" customWidth="1"/>
    <col min="12298" max="12298" width="22.5703125" customWidth="1"/>
    <col min="12299" max="12299" width="24.42578125" customWidth="1"/>
    <col min="12300" max="12544" width="11.42578125" hidden="1"/>
    <col min="12545" max="12545" width="56.42578125" customWidth="1"/>
    <col min="12546" max="12546" width="17.42578125" customWidth="1"/>
    <col min="12547" max="12547" width="18.5703125" customWidth="1"/>
    <col min="12548" max="12548" width="16.42578125" customWidth="1"/>
    <col min="12549" max="12549" width="16.85546875" customWidth="1"/>
    <col min="12550" max="12550" width="20.28515625" customWidth="1"/>
    <col min="12551" max="12551" width="19.85546875" customWidth="1"/>
    <col min="12552" max="12552" width="19.7109375" customWidth="1"/>
    <col min="12553" max="12553" width="20.28515625" customWidth="1"/>
    <col min="12554" max="12554" width="22.5703125" customWidth="1"/>
    <col min="12555" max="12555" width="24.42578125" customWidth="1"/>
    <col min="12556" max="12800" width="11.42578125" hidden="1"/>
    <col min="12801" max="12801" width="56.42578125" customWidth="1"/>
    <col min="12802" max="12802" width="17.42578125" customWidth="1"/>
    <col min="12803" max="12803" width="18.5703125" customWidth="1"/>
    <col min="12804" max="12804" width="16.42578125" customWidth="1"/>
    <col min="12805" max="12805" width="16.85546875" customWidth="1"/>
    <col min="12806" max="12806" width="20.28515625" customWidth="1"/>
    <col min="12807" max="12807" width="19.85546875" customWidth="1"/>
    <col min="12808" max="12808" width="19.7109375" customWidth="1"/>
    <col min="12809" max="12809" width="20.28515625" customWidth="1"/>
    <col min="12810" max="12810" width="22.5703125" customWidth="1"/>
    <col min="12811" max="12811" width="24.42578125" customWidth="1"/>
    <col min="12812" max="13056" width="11.42578125" hidden="1"/>
    <col min="13057" max="13057" width="56.42578125" customWidth="1"/>
    <col min="13058" max="13058" width="17.42578125" customWidth="1"/>
    <col min="13059" max="13059" width="18.5703125" customWidth="1"/>
    <col min="13060" max="13060" width="16.42578125" customWidth="1"/>
    <col min="13061" max="13061" width="16.85546875" customWidth="1"/>
    <col min="13062" max="13062" width="20.28515625" customWidth="1"/>
    <col min="13063" max="13063" width="19.85546875" customWidth="1"/>
    <col min="13064" max="13064" width="19.7109375" customWidth="1"/>
    <col min="13065" max="13065" width="20.28515625" customWidth="1"/>
    <col min="13066" max="13066" width="22.5703125" customWidth="1"/>
    <col min="13067" max="13067" width="24.42578125" customWidth="1"/>
    <col min="13068" max="13312" width="11.42578125" hidden="1"/>
    <col min="13313" max="13313" width="56.42578125" customWidth="1"/>
    <col min="13314" max="13314" width="17.42578125" customWidth="1"/>
    <col min="13315" max="13315" width="18.5703125" customWidth="1"/>
    <col min="13316" max="13316" width="16.42578125" customWidth="1"/>
    <col min="13317" max="13317" width="16.85546875" customWidth="1"/>
    <col min="13318" max="13318" width="20.28515625" customWidth="1"/>
    <col min="13319" max="13319" width="19.85546875" customWidth="1"/>
    <col min="13320" max="13320" width="19.7109375" customWidth="1"/>
    <col min="13321" max="13321" width="20.28515625" customWidth="1"/>
    <col min="13322" max="13322" width="22.5703125" customWidth="1"/>
    <col min="13323" max="13323" width="24.42578125" customWidth="1"/>
    <col min="13324" max="13568" width="11.42578125" hidden="1"/>
    <col min="13569" max="13569" width="56.42578125" customWidth="1"/>
    <col min="13570" max="13570" width="17.42578125" customWidth="1"/>
    <col min="13571" max="13571" width="18.5703125" customWidth="1"/>
    <col min="13572" max="13572" width="16.42578125" customWidth="1"/>
    <col min="13573" max="13573" width="16.85546875" customWidth="1"/>
    <col min="13574" max="13574" width="20.28515625" customWidth="1"/>
    <col min="13575" max="13575" width="19.85546875" customWidth="1"/>
    <col min="13576" max="13576" width="19.7109375" customWidth="1"/>
    <col min="13577" max="13577" width="20.28515625" customWidth="1"/>
    <col min="13578" max="13578" width="22.5703125" customWidth="1"/>
    <col min="13579" max="13579" width="24.42578125" customWidth="1"/>
    <col min="13580" max="13824" width="11.42578125" hidden="1"/>
    <col min="13825" max="13825" width="56.42578125" customWidth="1"/>
    <col min="13826" max="13826" width="17.42578125" customWidth="1"/>
    <col min="13827" max="13827" width="18.5703125" customWidth="1"/>
    <col min="13828" max="13828" width="16.42578125" customWidth="1"/>
    <col min="13829" max="13829" width="16.85546875" customWidth="1"/>
    <col min="13830" max="13830" width="20.28515625" customWidth="1"/>
    <col min="13831" max="13831" width="19.85546875" customWidth="1"/>
    <col min="13832" max="13832" width="19.7109375" customWidth="1"/>
    <col min="13833" max="13833" width="20.28515625" customWidth="1"/>
    <col min="13834" max="13834" width="22.5703125" customWidth="1"/>
    <col min="13835" max="13835" width="24.42578125" customWidth="1"/>
    <col min="13836" max="14080" width="11.42578125" hidden="1"/>
    <col min="14081" max="14081" width="56.42578125" customWidth="1"/>
    <col min="14082" max="14082" width="17.42578125" customWidth="1"/>
    <col min="14083" max="14083" width="18.5703125" customWidth="1"/>
    <col min="14084" max="14084" width="16.42578125" customWidth="1"/>
    <col min="14085" max="14085" width="16.85546875" customWidth="1"/>
    <col min="14086" max="14086" width="20.28515625" customWidth="1"/>
    <col min="14087" max="14087" width="19.85546875" customWidth="1"/>
    <col min="14088" max="14088" width="19.7109375" customWidth="1"/>
    <col min="14089" max="14089" width="20.28515625" customWidth="1"/>
    <col min="14090" max="14090" width="22.5703125" customWidth="1"/>
    <col min="14091" max="14091" width="24.42578125" customWidth="1"/>
    <col min="14092" max="14336" width="11.42578125" hidden="1"/>
    <col min="14337" max="14337" width="56.42578125" customWidth="1"/>
    <col min="14338" max="14338" width="17.42578125" customWidth="1"/>
    <col min="14339" max="14339" width="18.5703125" customWidth="1"/>
    <col min="14340" max="14340" width="16.42578125" customWidth="1"/>
    <col min="14341" max="14341" width="16.85546875" customWidth="1"/>
    <col min="14342" max="14342" width="20.28515625" customWidth="1"/>
    <col min="14343" max="14343" width="19.85546875" customWidth="1"/>
    <col min="14344" max="14344" width="19.7109375" customWidth="1"/>
    <col min="14345" max="14345" width="20.28515625" customWidth="1"/>
    <col min="14346" max="14346" width="22.5703125" customWidth="1"/>
    <col min="14347" max="14347" width="24.42578125" customWidth="1"/>
    <col min="14348" max="14592" width="11.42578125" hidden="1"/>
    <col min="14593" max="14593" width="56.42578125" customWidth="1"/>
    <col min="14594" max="14594" width="17.42578125" customWidth="1"/>
    <col min="14595" max="14595" width="18.5703125" customWidth="1"/>
    <col min="14596" max="14596" width="16.42578125" customWidth="1"/>
    <col min="14597" max="14597" width="16.85546875" customWidth="1"/>
    <col min="14598" max="14598" width="20.28515625" customWidth="1"/>
    <col min="14599" max="14599" width="19.85546875" customWidth="1"/>
    <col min="14600" max="14600" width="19.7109375" customWidth="1"/>
    <col min="14601" max="14601" width="20.28515625" customWidth="1"/>
    <col min="14602" max="14602" width="22.5703125" customWidth="1"/>
    <col min="14603" max="14603" width="24.42578125" customWidth="1"/>
    <col min="14604" max="14848" width="11.42578125" hidden="1"/>
    <col min="14849" max="14849" width="56.42578125" customWidth="1"/>
    <col min="14850" max="14850" width="17.42578125" customWidth="1"/>
    <col min="14851" max="14851" width="18.5703125" customWidth="1"/>
    <col min="14852" max="14852" width="16.42578125" customWidth="1"/>
    <col min="14853" max="14853" width="16.85546875" customWidth="1"/>
    <col min="14854" max="14854" width="20.28515625" customWidth="1"/>
    <col min="14855" max="14855" width="19.85546875" customWidth="1"/>
    <col min="14856" max="14856" width="19.7109375" customWidth="1"/>
    <col min="14857" max="14857" width="20.28515625" customWidth="1"/>
    <col min="14858" max="14858" width="22.5703125" customWidth="1"/>
    <col min="14859" max="14859" width="24.42578125" customWidth="1"/>
    <col min="14860" max="15104" width="11.42578125" hidden="1"/>
    <col min="15105" max="15105" width="56.42578125" customWidth="1"/>
    <col min="15106" max="15106" width="17.42578125" customWidth="1"/>
    <col min="15107" max="15107" width="18.5703125" customWidth="1"/>
    <col min="15108" max="15108" width="16.42578125" customWidth="1"/>
    <col min="15109" max="15109" width="16.85546875" customWidth="1"/>
    <col min="15110" max="15110" width="20.28515625" customWidth="1"/>
    <col min="15111" max="15111" width="19.85546875" customWidth="1"/>
    <col min="15112" max="15112" width="19.7109375" customWidth="1"/>
    <col min="15113" max="15113" width="20.28515625" customWidth="1"/>
    <col min="15114" max="15114" width="22.5703125" customWidth="1"/>
    <col min="15115" max="15115" width="24.42578125" customWidth="1"/>
    <col min="15116" max="15360" width="11.42578125" hidden="1"/>
    <col min="15361" max="15361" width="56.42578125" customWidth="1"/>
    <col min="15362" max="15362" width="17.42578125" customWidth="1"/>
    <col min="15363" max="15363" width="18.5703125" customWidth="1"/>
    <col min="15364" max="15364" width="16.42578125" customWidth="1"/>
    <col min="15365" max="15365" width="16.85546875" customWidth="1"/>
    <col min="15366" max="15366" width="20.28515625" customWidth="1"/>
    <col min="15367" max="15367" width="19.85546875" customWidth="1"/>
    <col min="15368" max="15368" width="19.7109375" customWidth="1"/>
    <col min="15369" max="15369" width="20.28515625" customWidth="1"/>
    <col min="15370" max="15370" width="22.5703125" customWidth="1"/>
    <col min="15371" max="15371" width="24.42578125" customWidth="1"/>
    <col min="15372" max="15616" width="11.42578125" hidden="1"/>
    <col min="15617" max="15617" width="56.42578125" customWidth="1"/>
    <col min="15618" max="15618" width="17.42578125" customWidth="1"/>
    <col min="15619" max="15619" width="18.5703125" customWidth="1"/>
    <col min="15620" max="15620" width="16.42578125" customWidth="1"/>
    <col min="15621" max="15621" width="16.85546875" customWidth="1"/>
    <col min="15622" max="15622" width="20.28515625" customWidth="1"/>
    <col min="15623" max="15623" width="19.85546875" customWidth="1"/>
    <col min="15624" max="15624" width="19.7109375" customWidth="1"/>
    <col min="15625" max="15625" width="20.28515625" customWidth="1"/>
    <col min="15626" max="15626" width="22.5703125" customWidth="1"/>
    <col min="15627" max="15627" width="24.42578125" customWidth="1"/>
    <col min="15628" max="15872" width="11.42578125" hidden="1"/>
    <col min="15873" max="15873" width="56.42578125" customWidth="1"/>
    <col min="15874" max="15874" width="17.42578125" customWidth="1"/>
    <col min="15875" max="15875" width="18.5703125" customWidth="1"/>
    <col min="15876" max="15876" width="16.42578125" customWidth="1"/>
    <col min="15877" max="15877" width="16.85546875" customWidth="1"/>
    <col min="15878" max="15878" width="20.28515625" customWidth="1"/>
    <col min="15879" max="15879" width="19.85546875" customWidth="1"/>
    <col min="15880" max="15880" width="19.7109375" customWidth="1"/>
    <col min="15881" max="15881" width="20.28515625" customWidth="1"/>
    <col min="15882" max="15882" width="22.5703125" customWidth="1"/>
    <col min="15883" max="15883" width="24.42578125" customWidth="1"/>
    <col min="15884" max="16128" width="11.42578125" hidden="1"/>
    <col min="16129" max="16129" width="56.42578125" customWidth="1"/>
    <col min="16130" max="16130" width="17.42578125" customWidth="1"/>
    <col min="16131" max="16131" width="18.5703125" customWidth="1"/>
    <col min="16132" max="16132" width="16.42578125" customWidth="1"/>
    <col min="16133" max="16133" width="16.85546875" customWidth="1"/>
    <col min="16134" max="16134" width="20.28515625" customWidth="1"/>
    <col min="16135" max="16135" width="19.85546875" customWidth="1"/>
    <col min="16136" max="16136" width="19.7109375" customWidth="1"/>
    <col min="16137" max="16137" width="20.28515625" customWidth="1"/>
    <col min="16138" max="16138" width="22.5703125" customWidth="1"/>
    <col min="16139" max="16139" width="24.42578125" customWidth="1"/>
    <col min="16140" max="16384" width="11.42578125" hidden="1"/>
  </cols>
  <sheetData>
    <row r="1" spans="1:257" ht="15.75" x14ac:dyDescent="0.25">
      <c r="A1" s="498" t="s">
        <v>0</v>
      </c>
      <c r="B1" s="499"/>
      <c r="C1" s="499"/>
      <c r="D1" s="499"/>
      <c r="E1" s="499"/>
      <c r="F1" s="499"/>
      <c r="G1" s="499"/>
      <c r="H1" s="499"/>
      <c r="I1" s="499"/>
      <c r="J1" s="499"/>
      <c r="K1" s="500"/>
    </row>
    <row r="2" spans="1:257" ht="15.75" x14ac:dyDescent="0.25">
      <c r="A2" s="501" t="s">
        <v>1797</v>
      </c>
      <c r="B2" s="502"/>
      <c r="C2" s="502"/>
      <c r="D2" s="502"/>
      <c r="E2" s="502"/>
      <c r="F2" s="502"/>
      <c r="G2" s="502"/>
      <c r="H2" s="502"/>
      <c r="I2" s="502"/>
      <c r="J2" s="502"/>
      <c r="K2" s="503"/>
    </row>
    <row r="3" spans="1:257" ht="15.75" x14ac:dyDescent="0.25">
      <c r="A3" s="504" t="s">
        <v>522</v>
      </c>
      <c r="B3" s="505"/>
      <c r="C3" s="505"/>
      <c r="D3" s="505"/>
      <c r="E3" s="505"/>
      <c r="F3" s="505"/>
      <c r="G3" s="505"/>
      <c r="H3" s="505"/>
      <c r="I3" s="505"/>
      <c r="J3" s="505"/>
      <c r="K3" s="506"/>
    </row>
    <row r="4" spans="1:257" ht="6.75" customHeight="1" thickBot="1" x14ac:dyDescent="0.3">
      <c r="A4" s="34"/>
      <c r="B4" s="35"/>
      <c r="C4" s="35"/>
      <c r="D4" s="35"/>
      <c r="E4" s="35"/>
      <c r="F4" s="35"/>
      <c r="G4" s="35"/>
      <c r="H4" s="35"/>
      <c r="I4" s="35"/>
      <c r="J4" s="35"/>
      <c r="K4" s="36"/>
    </row>
    <row r="5" spans="1:257" ht="15.75" thickBot="1" x14ac:dyDescent="0.3">
      <c r="A5" s="507" t="s">
        <v>523</v>
      </c>
      <c r="B5" s="509" t="s">
        <v>524</v>
      </c>
      <c r="C5" s="509"/>
      <c r="D5" s="509"/>
      <c r="E5" s="510"/>
      <c r="F5" s="511" t="s">
        <v>525</v>
      </c>
      <c r="G5" s="509"/>
      <c r="H5" s="509"/>
      <c r="I5" s="509"/>
      <c r="J5" s="512" t="s">
        <v>526</v>
      </c>
      <c r="K5" s="514" t="s">
        <v>527</v>
      </c>
    </row>
    <row r="6" spans="1:257" s="1" customFormat="1" ht="39.75" customHeight="1" thickBot="1" x14ac:dyDescent="0.3">
      <c r="A6" s="508"/>
      <c r="B6" s="42" t="s">
        <v>2</v>
      </c>
      <c r="C6" s="37" t="s">
        <v>528</v>
      </c>
      <c r="D6" s="37" t="s">
        <v>3</v>
      </c>
      <c r="E6" s="38" t="s">
        <v>4</v>
      </c>
      <c r="F6" s="278" t="s">
        <v>2</v>
      </c>
      <c r="G6" s="37" t="s">
        <v>528</v>
      </c>
      <c r="H6" s="37" t="s">
        <v>3</v>
      </c>
      <c r="I6" s="38" t="s">
        <v>4</v>
      </c>
      <c r="J6" s="513"/>
      <c r="K6" s="515"/>
    </row>
    <row r="7" spans="1:257" x14ac:dyDescent="0.25">
      <c r="A7" s="276" t="s">
        <v>5</v>
      </c>
      <c r="B7" s="280">
        <v>1837</v>
      </c>
      <c r="C7" s="281">
        <v>334</v>
      </c>
      <c r="D7" s="281">
        <v>0</v>
      </c>
      <c r="E7" s="282">
        <v>0</v>
      </c>
      <c r="F7" s="280">
        <v>135072862.66999999</v>
      </c>
      <c r="G7" s="281">
        <v>48427758.880000003</v>
      </c>
      <c r="H7" s="281">
        <v>0</v>
      </c>
      <c r="I7" s="282">
        <v>0</v>
      </c>
      <c r="J7" s="344">
        <v>2171</v>
      </c>
      <c r="K7" s="282">
        <v>183500621.55000001</v>
      </c>
      <c r="IW7" s="276"/>
    </row>
    <row r="8" spans="1:257" x14ac:dyDescent="0.25">
      <c r="A8" s="276" t="s">
        <v>6</v>
      </c>
      <c r="B8" s="279">
        <v>1774</v>
      </c>
      <c r="C8" s="392">
        <v>96</v>
      </c>
      <c r="D8" s="392">
        <v>0</v>
      </c>
      <c r="E8" s="43">
        <v>157</v>
      </c>
      <c r="F8" s="279">
        <v>294873022.73000002</v>
      </c>
      <c r="G8" s="392">
        <v>51405290.590000004</v>
      </c>
      <c r="H8" s="392">
        <v>0</v>
      </c>
      <c r="I8" s="43">
        <v>66211048.170000002</v>
      </c>
      <c r="J8" s="345">
        <v>2027</v>
      </c>
      <c r="K8" s="43">
        <v>412489361.49000001</v>
      </c>
      <c r="IW8" s="276"/>
    </row>
    <row r="9" spans="1:257" x14ac:dyDescent="0.25">
      <c r="A9" s="276" t="s">
        <v>7</v>
      </c>
      <c r="B9" s="279">
        <v>1341</v>
      </c>
      <c r="C9" s="392">
        <v>9</v>
      </c>
      <c r="D9" s="392">
        <v>0</v>
      </c>
      <c r="E9" s="43">
        <v>0</v>
      </c>
      <c r="F9" s="279">
        <v>75600000</v>
      </c>
      <c r="G9" s="392">
        <v>23288328</v>
      </c>
      <c r="H9" s="392">
        <v>0</v>
      </c>
      <c r="I9" s="43">
        <v>0</v>
      </c>
      <c r="J9" s="345">
        <v>1350</v>
      </c>
      <c r="K9" s="43">
        <v>98888328</v>
      </c>
      <c r="IW9" s="276"/>
    </row>
    <row r="10" spans="1:257" x14ac:dyDescent="0.25">
      <c r="A10" s="276" t="s">
        <v>8</v>
      </c>
      <c r="B10" s="279">
        <v>3633</v>
      </c>
      <c r="C10" s="392">
        <v>59</v>
      </c>
      <c r="D10" s="392">
        <v>0</v>
      </c>
      <c r="E10" s="43">
        <v>0</v>
      </c>
      <c r="F10" s="279">
        <v>266753626.91</v>
      </c>
      <c r="G10" s="392">
        <v>42226859.369999997</v>
      </c>
      <c r="H10" s="392">
        <v>0</v>
      </c>
      <c r="I10" s="43">
        <v>0</v>
      </c>
      <c r="J10" s="345">
        <v>3692</v>
      </c>
      <c r="K10" s="43">
        <v>308980486.27999997</v>
      </c>
      <c r="IW10" s="276"/>
    </row>
    <row r="11" spans="1:257" x14ac:dyDescent="0.25">
      <c r="A11" s="276" t="s">
        <v>9</v>
      </c>
      <c r="B11" s="279">
        <v>1615</v>
      </c>
      <c r="C11" s="392">
        <v>111</v>
      </c>
      <c r="D11" s="392">
        <v>0</v>
      </c>
      <c r="E11" s="43">
        <v>43</v>
      </c>
      <c r="F11" s="279">
        <v>57069216.159999996</v>
      </c>
      <c r="G11" s="392">
        <v>23065996.77</v>
      </c>
      <c r="H11" s="392">
        <v>0</v>
      </c>
      <c r="I11" s="43">
        <v>36771489.619999997</v>
      </c>
      <c r="J11" s="345">
        <v>1769</v>
      </c>
      <c r="K11" s="43">
        <v>116906702.55</v>
      </c>
      <c r="IW11" s="276"/>
    </row>
    <row r="12" spans="1:257" x14ac:dyDescent="0.25">
      <c r="A12" s="276" t="s">
        <v>10</v>
      </c>
      <c r="B12" s="279">
        <v>1502</v>
      </c>
      <c r="C12" s="392">
        <v>375</v>
      </c>
      <c r="D12" s="392">
        <v>0</v>
      </c>
      <c r="E12" s="43">
        <v>0</v>
      </c>
      <c r="F12" s="279">
        <v>34233173.189999998</v>
      </c>
      <c r="G12" s="392">
        <v>38797836.259999998</v>
      </c>
      <c r="H12" s="392">
        <v>0</v>
      </c>
      <c r="I12" s="43">
        <v>0</v>
      </c>
      <c r="J12" s="345">
        <v>1877</v>
      </c>
      <c r="K12" s="43">
        <v>73031009.450000003</v>
      </c>
      <c r="IW12" s="276"/>
    </row>
    <row r="13" spans="1:257" x14ac:dyDescent="0.25">
      <c r="A13" s="276" t="s">
        <v>11</v>
      </c>
      <c r="B13" s="279">
        <v>5817</v>
      </c>
      <c r="C13" s="392">
        <v>1275</v>
      </c>
      <c r="D13" s="392">
        <v>18</v>
      </c>
      <c r="E13" s="43">
        <v>409</v>
      </c>
      <c r="F13" s="279">
        <v>426824430.31</v>
      </c>
      <c r="G13" s="392">
        <v>41405454.649999999</v>
      </c>
      <c r="H13" s="392">
        <v>137200032.24000001</v>
      </c>
      <c r="I13" s="43">
        <v>77470170.799999997</v>
      </c>
      <c r="J13" s="345">
        <v>7519</v>
      </c>
      <c r="K13" s="43">
        <v>682900088</v>
      </c>
      <c r="IW13" s="276"/>
    </row>
    <row r="14" spans="1:257" x14ac:dyDescent="0.25">
      <c r="A14" s="276" t="s">
        <v>12</v>
      </c>
      <c r="B14" s="279">
        <v>4642</v>
      </c>
      <c r="C14" s="392">
        <v>914</v>
      </c>
      <c r="D14" s="392">
        <v>0</v>
      </c>
      <c r="E14" s="43">
        <v>150</v>
      </c>
      <c r="F14" s="279">
        <v>252056453.74000001</v>
      </c>
      <c r="G14" s="392">
        <v>138954848.09</v>
      </c>
      <c r="H14" s="392">
        <v>0</v>
      </c>
      <c r="I14" s="43">
        <v>0</v>
      </c>
      <c r="J14" s="345">
        <v>5706</v>
      </c>
      <c r="K14" s="43">
        <v>391011301.82999998</v>
      </c>
      <c r="IW14" s="276"/>
    </row>
    <row r="15" spans="1:257" x14ac:dyDescent="0.25">
      <c r="A15" s="276" t="s">
        <v>13</v>
      </c>
      <c r="B15" s="279">
        <v>22705</v>
      </c>
      <c r="C15" s="392">
        <v>729</v>
      </c>
      <c r="D15" s="392">
        <v>0</v>
      </c>
      <c r="E15" s="43">
        <v>10824</v>
      </c>
      <c r="F15" s="279">
        <v>417552509.10000002</v>
      </c>
      <c r="G15" s="392">
        <v>23174165.109999999</v>
      </c>
      <c r="H15" s="392">
        <v>0</v>
      </c>
      <c r="I15" s="43">
        <v>354768903.61000001</v>
      </c>
      <c r="J15" s="345">
        <v>34258</v>
      </c>
      <c r="K15" s="43">
        <v>795495577.82000005</v>
      </c>
      <c r="IW15" s="276"/>
    </row>
    <row r="16" spans="1:257" x14ac:dyDescent="0.25">
      <c r="A16" s="276" t="s">
        <v>14</v>
      </c>
      <c r="B16" s="279">
        <v>54115</v>
      </c>
      <c r="C16" s="392">
        <v>351</v>
      </c>
      <c r="D16" s="392">
        <v>0</v>
      </c>
      <c r="E16" s="43">
        <v>0</v>
      </c>
      <c r="F16" s="279">
        <v>544669180.26999998</v>
      </c>
      <c r="G16" s="392">
        <v>6868189.04</v>
      </c>
      <c r="H16" s="392">
        <v>0</v>
      </c>
      <c r="I16" s="43">
        <v>0</v>
      </c>
      <c r="J16" s="345">
        <v>54466</v>
      </c>
      <c r="K16" s="43">
        <v>551537369.30999994</v>
      </c>
      <c r="IW16" s="276"/>
    </row>
    <row r="17" spans="1:257" x14ac:dyDescent="0.25">
      <c r="A17" s="276" t="s">
        <v>719</v>
      </c>
      <c r="B17" s="279">
        <v>13998</v>
      </c>
      <c r="C17" s="392">
        <v>79</v>
      </c>
      <c r="D17" s="392">
        <v>0</v>
      </c>
      <c r="E17" s="43">
        <v>518</v>
      </c>
      <c r="F17" s="279">
        <v>171497358.59999999</v>
      </c>
      <c r="G17" s="392">
        <v>10815357.109999999</v>
      </c>
      <c r="H17" s="392">
        <v>0</v>
      </c>
      <c r="I17" s="43">
        <v>12343073.390000001</v>
      </c>
      <c r="J17" s="345">
        <v>14595</v>
      </c>
      <c r="K17" s="43">
        <v>194655789.09999999</v>
      </c>
      <c r="IW17" s="276"/>
    </row>
    <row r="18" spans="1:257" x14ac:dyDescent="0.25">
      <c r="A18" s="276" t="s">
        <v>15</v>
      </c>
      <c r="B18" s="279">
        <v>509</v>
      </c>
      <c r="C18" s="392">
        <v>129</v>
      </c>
      <c r="D18" s="392">
        <v>0</v>
      </c>
      <c r="E18" s="43">
        <v>0</v>
      </c>
      <c r="F18" s="279">
        <v>14525671.51</v>
      </c>
      <c r="G18" s="392">
        <v>7904976.9900000002</v>
      </c>
      <c r="H18" s="392">
        <v>0</v>
      </c>
      <c r="I18" s="43">
        <v>0</v>
      </c>
      <c r="J18" s="345">
        <v>638</v>
      </c>
      <c r="K18" s="43">
        <v>22430648.5</v>
      </c>
      <c r="IW18" s="276"/>
    </row>
    <row r="19" spans="1:257" x14ac:dyDescent="0.25">
      <c r="A19" s="276" t="s">
        <v>16</v>
      </c>
      <c r="B19" s="279">
        <v>25463</v>
      </c>
      <c r="C19" s="392">
        <v>73</v>
      </c>
      <c r="D19" s="392">
        <v>0</v>
      </c>
      <c r="E19" s="43">
        <v>0</v>
      </c>
      <c r="F19" s="279">
        <v>485028398.10000002</v>
      </c>
      <c r="G19" s="392">
        <v>5230881.12</v>
      </c>
      <c r="H19" s="392">
        <v>0</v>
      </c>
      <c r="I19" s="43">
        <v>0</v>
      </c>
      <c r="J19" s="345">
        <v>25536</v>
      </c>
      <c r="K19" s="43">
        <v>490259279.22000003</v>
      </c>
      <c r="IW19" s="276"/>
    </row>
    <row r="20" spans="1:257" x14ac:dyDescent="0.25">
      <c r="A20" s="276" t="s">
        <v>17</v>
      </c>
      <c r="B20" s="279">
        <v>24386</v>
      </c>
      <c r="C20" s="392">
        <v>470</v>
      </c>
      <c r="D20" s="392">
        <v>0</v>
      </c>
      <c r="E20" s="43">
        <v>1891</v>
      </c>
      <c r="F20" s="279">
        <v>701681478.29999995</v>
      </c>
      <c r="G20" s="392">
        <v>180417675.87</v>
      </c>
      <c r="H20" s="392">
        <v>0</v>
      </c>
      <c r="I20" s="43">
        <v>84902310.400000006</v>
      </c>
      <c r="J20" s="345">
        <v>26747</v>
      </c>
      <c r="K20" s="43">
        <v>967001464.57000005</v>
      </c>
      <c r="IW20" s="276"/>
    </row>
    <row r="21" spans="1:257" x14ac:dyDescent="0.25">
      <c r="A21" s="276" t="s">
        <v>18</v>
      </c>
      <c r="B21" s="279">
        <v>3555</v>
      </c>
      <c r="C21" s="392">
        <v>950</v>
      </c>
      <c r="D21" s="392">
        <v>0</v>
      </c>
      <c r="E21" s="43">
        <v>0</v>
      </c>
      <c r="F21" s="279">
        <v>66772153.399999999</v>
      </c>
      <c r="G21" s="392">
        <v>60522331.130000003</v>
      </c>
      <c r="H21" s="392">
        <v>0</v>
      </c>
      <c r="I21" s="43">
        <v>0</v>
      </c>
      <c r="J21" s="345">
        <v>4505</v>
      </c>
      <c r="K21" s="43">
        <v>127294484.53</v>
      </c>
      <c r="IW21" s="276"/>
    </row>
    <row r="22" spans="1:257" x14ac:dyDescent="0.25">
      <c r="A22" s="276" t="s">
        <v>19</v>
      </c>
      <c r="B22" s="279">
        <v>1778</v>
      </c>
      <c r="C22" s="392">
        <v>48</v>
      </c>
      <c r="D22" s="392">
        <v>0</v>
      </c>
      <c r="E22" s="43">
        <v>36</v>
      </c>
      <c r="F22" s="279">
        <v>86724411.170000002</v>
      </c>
      <c r="G22" s="392">
        <v>1781839.46</v>
      </c>
      <c r="H22" s="392">
        <v>0</v>
      </c>
      <c r="I22" s="43">
        <v>71211521.349999994</v>
      </c>
      <c r="J22" s="345">
        <v>1862</v>
      </c>
      <c r="K22" s="43">
        <v>159717771.97999999</v>
      </c>
      <c r="IW22" s="276"/>
    </row>
    <row r="23" spans="1:257" x14ac:dyDescent="0.25">
      <c r="A23" s="276" t="s">
        <v>20</v>
      </c>
      <c r="B23" s="279">
        <v>1622</v>
      </c>
      <c r="C23" s="392">
        <v>0</v>
      </c>
      <c r="D23" s="392">
        <v>0</v>
      </c>
      <c r="E23" s="43">
        <v>0</v>
      </c>
      <c r="F23" s="279">
        <v>31954001.82</v>
      </c>
      <c r="G23" s="392">
        <v>0</v>
      </c>
      <c r="H23" s="392">
        <v>0</v>
      </c>
      <c r="I23" s="43">
        <v>0</v>
      </c>
      <c r="J23" s="345">
        <v>1622</v>
      </c>
      <c r="K23" s="43">
        <v>31954001.82</v>
      </c>
      <c r="IW23" s="276"/>
    </row>
    <row r="24" spans="1:257" x14ac:dyDescent="0.25">
      <c r="A24" s="276" t="s">
        <v>883</v>
      </c>
      <c r="B24" s="279">
        <v>1396</v>
      </c>
      <c r="C24" s="392">
        <v>0</v>
      </c>
      <c r="D24" s="392">
        <v>0</v>
      </c>
      <c r="E24" s="43">
        <v>38</v>
      </c>
      <c r="F24" s="279">
        <v>22737450.690000001</v>
      </c>
      <c r="G24" s="392">
        <v>0</v>
      </c>
      <c r="H24" s="392">
        <v>0</v>
      </c>
      <c r="I24" s="43">
        <v>5030032.5199999996</v>
      </c>
      <c r="J24" s="345">
        <v>1434</v>
      </c>
      <c r="K24" s="43">
        <v>27767483.210000001</v>
      </c>
      <c r="IW24" s="276"/>
    </row>
    <row r="25" spans="1:257" ht="15.75" thickBot="1" x14ac:dyDescent="0.3">
      <c r="A25" s="276" t="s">
        <v>928</v>
      </c>
      <c r="B25" s="279">
        <v>5809</v>
      </c>
      <c r="C25" s="392">
        <v>0</v>
      </c>
      <c r="D25" s="392">
        <v>0</v>
      </c>
      <c r="E25" s="43">
        <v>0</v>
      </c>
      <c r="F25" s="279">
        <v>45411378.189999998</v>
      </c>
      <c r="G25" s="392">
        <v>0</v>
      </c>
      <c r="H25" s="392">
        <v>0</v>
      </c>
      <c r="I25" s="43">
        <v>0</v>
      </c>
      <c r="J25" s="345">
        <v>5809</v>
      </c>
      <c r="K25" s="43">
        <v>45411378.189999998</v>
      </c>
      <c r="IW25" s="276"/>
    </row>
    <row r="26" spans="1:257" ht="15.75" thickBot="1" x14ac:dyDescent="0.3">
      <c r="A26" s="39" t="s">
        <v>1229</v>
      </c>
      <c r="B26" s="40">
        <f t="shared" ref="B26:K26" si="0">SUM(B7:B25)</f>
        <v>177497</v>
      </c>
      <c r="C26" s="346">
        <f t="shared" si="0"/>
        <v>6002</v>
      </c>
      <c r="D26" s="346">
        <f t="shared" si="0"/>
        <v>18</v>
      </c>
      <c r="E26" s="347">
        <f t="shared" si="0"/>
        <v>14066</v>
      </c>
      <c r="F26" s="40">
        <f t="shared" si="0"/>
        <v>4131036776.8600006</v>
      </c>
      <c r="G26" s="346">
        <f t="shared" si="0"/>
        <v>704287788.44000018</v>
      </c>
      <c r="H26" s="346">
        <f t="shared" si="0"/>
        <v>137200032.24000001</v>
      </c>
      <c r="I26" s="347">
        <f t="shared" si="0"/>
        <v>708708549.86000001</v>
      </c>
      <c r="J26" s="40">
        <f t="shared" si="0"/>
        <v>197583</v>
      </c>
      <c r="K26" s="40">
        <f t="shared" si="0"/>
        <v>5681233147.3999987</v>
      </c>
      <c r="IW26" s="276"/>
    </row>
    <row r="27" spans="1:257" ht="4.5" customHeight="1" x14ac:dyDescent="0.25">
      <c r="A27" s="41"/>
      <c r="B27" s="41"/>
      <c r="C27" s="41"/>
      <c r="D27" s="41"/>
      <c r="E27" s="41"/>
      <c r="F27" s="41"/>
      <c r="G27" s="41"/>
      <c r="H27" s="41"/>
      <c r="I27" s="41"/>
      <c r="J27" s="41"/>
      <c r="K27" s="41"/>
    </row>
    <row r="28" spans="1:257" x14ac:dyDescent="0.25">
      <c r="A28" s="497"/>
      <c r="B28" s="497"/>
      <c r="C28" s="497"/>
      <c r="D28" s="497"/>
      <c r="E28" s="497"/>
      <c r="F28" s="497"/>
      <c r="G28" s="497"/>
    </row>
    <row r="29" spans="1:257" x14ac:dyDescent="0.25">
      <c r="A29" s="497"/>
      <c r="B29" s="497"/>
      <c r="C29" s="497"/>
      <c r="D29" s="497"/>
      <c r="E29" s="497"/>
      <c r="F29" s="497"/>
      <c r="G29" s="497"/>
    </row>
    <row r="30" spans="1:257" x14ac:dyDescent="0.25"/>
    <row r="31" spans="1:257" x14ac:dyDescent="0.25"/>
    <row r="32" spans="1:257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ht="14.25" customHeight="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</sheetData>
  <mergeCells count="10">
    <mergeCell ref="A28:G28"/>
    <mergeCell ref="A29:G29"/>
    <mergeCell ref="A1:K1"/>
    <mergeCell ref="A2:K2"/>
    <mergeCell ref="A3:K3"/>
    <mergeCell ref="A5:A6"/>
    <mergeCell ref="B5:E5"/>
    <mergeCell ref="F5:I5"/>
    <mergeCell ref="J5:J6"/>
    <mergeCell ref="K5:K6"/>
  </mergeCells>
  <pageMargins left="0.7" right="0.7" top="0.75" bottom="0.75" header="0.3" footer="0.3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A8B0508-3F29-4898-A132-DFBA5D8A2F66}">
  <dimension ref="A1:WVN625"/>
  <sheetViews>
    <sheetView zoomScale="60" zoomScaleNormal="60" workbookViewId="0">
      <selection activeCell="B48" sqref="B48"/>
    </sheetView>
  </sheetViews>
  <sheetFormatPr defaultColWidth="0" defaultRowHeight="15" x14ac:dyDescent="0.25"/>
  <cols>
    <col min="1" max="1" width="58.7109375" style="354" customWidth="1"/>
    <col min="2" max="2" width="57.42578125" style="348" customWidth="1"/>
    <col min="3" max="3" width="31.42578125" style="348" customWidth="1"/>
    <col min="4" max="4" width="23.28515625" style="348" customWidth="1"/>
    <col min="5" max="5" width="20.5703125" style="348" customWidth="1"/>
    <col min="6" max="6" width="31.28515625" style="348" customWidth="1"/>
    <col min="7" max="256" width="9.140625" style="348" hidden="1"/>
    <col min="257" max="257" width="83.7109375" style="348" customWidth="1"/>
    <col min="258" max="258" width="83.28515625" style="348" customWidth="1"/>
    <col min="259" max="259" width="31.42578125" style="348" customWidth="1"/>
    <col min="260" max="260" width="23.28515625" style="348" customWidth="1"/>
    <col min="261" max="261" width="20.5703125" style="348" customWidth="1"/>
    <col min="262" max="262" width="68.42578125" style="348" customWidth="1"/>
    <col min="263" max="512" width="9.140625" style="348" hidden="1"/>
    <col min="513" max="513" width="83.7109375" style="348" customWidth="1"/>
    <col min="514" max="514" width="83.28515625" style="348" customWidth="1"/>
    <col min="515" max="515" width="31.42578125" style="348" customWidth="1"/>
    <col min="516" max="516" width="23.28515625" style="348" customWidth="1"/>
    <col min="517" max="517" width="20.5703125" style="348" customWidth="1"/>
    <col min="518" max="518" width="68.42578125" style="348" customWidth="1"/>
    <col min="519" max="768" width="9.140625" style="348" hidden="1"/>
    <col min="769" max="769" width="83.7109375" style="348" customWidth="1"/>
    <col min="770" max="770" width="83.28515625" style="348" customWidth="1"/>
    <col min="771" max="771" width="31.42578125" style="348" customWidth="1"/>
    <col min="772" max="772" width="23.28515625" style="348" customWidth="1"/>
    <col min="773" max="773" width="20.5703125" style="348" customWidth="1"/>
    <col min="774" max="774" width="68.42578125" style="348" customWidth="1"/>
    <col min="775" max="1024" width="9.140625" style="348" hidden="1"/>
    <col min="1025" max="1025" width="83.7109375" style="348" customWidth="1"/>
    <col min="1026" max="1026" width="83.28515625" style="348" customWidth="1"/>
    <col min="1027" max="1027" width="31.42578125" style="348" customWidth="1"/>
    <col min="1028" max="1028" width="23.28515625" style="348" customWidth="1"/>
    <col min="1029" max="1029" width="20.5703125" style="348" customWidth="1"/>
    <col min="1030" max="1030" width="68.42578125" style="348" customWidth="1"/>
    <col min="1031" max="1280" width="9.140625" style="348" hidden="1"/>
    <col min="1281" max="1281" width="83.7109375" style="348" customWidth="1"/>
    <col min="1282" max="1282" width="83.28515625" style="348" customWidth="1"/>
    <col min="1283" max="1283" width="31.42578125" style="348" customWidth="1"/>
    <col min="1284" max="1284" width="23.28515625" style="348" customWidth="1"/>
    <col min="1285" max="1285" width="20.5703125" style="348" customWidth="1"/>
    <col min="1286" max="1286" width="68.42578125" style="348" customWidth="1"/>
    <col min="1287" max="1536" width="9.140625" style="348" hidden="1"/>
    <col min="1537" max="1537" width="83.7109375" style="348" customWidth="1"/>
    <col min="1538" max="1538" width="83.28515625" style="348" customWidth="1"/>
    <col min="1539" max="1539" width="31.42578125" style="348" customWidth="1"/>
    <col min="1540" max="1540" width="23.28515625" style="348" customWidth="1"/>
    <col min="1541" max="1541" width="20.5703125" style="348" customWidth="1"/>
    <col min="1542" max="1542" width="68.42578125" style="348" customWidth="1"/>
    <col min="1543" max="1792" width="9.140625" style="348" hidden="1"/>
    <col min="1793" max="1793" width="83.7109375" style="348" customWidth="1"/>
    <col min="1794" max="1794" width="83.28515625" style="348" customWidth="1"/>
    <col min="1795" max="1795" width="31.42578125" style="348" customWidth="1"/>
    <col min="1796" max="1796" width="23.28515625" style="348" customWidth="1"/>
    <col min="1797" max="1797" width="20.5703125" style="348" customWidth="1"/>
    <col min="1798" max="1798" width="68.42578125" style="348" customWidth="1"/>
    <col min="1799" max="2048" width="9.140625" style="348" hidden="1"/>
    <col min="2049" max="2049" width="83.7109375" style="348" customWidth="1"/>
    <col min="2050" max="2050" width="83.28515625" style="348" customWidth="1"/>
    <col min="2051" max="2051" width="31.42578125" style="348" customWidth="1"/>
    <col min="2052" max="2052" width="23.28515625" style="348" customWidth="1"/>
    <col min="2053" max="2053" width="20.5703125" style="348" customWidth="1"/>
    <col min="2054" max="2054" width="68.42578125" style="348" customWidth="1"/>
    <col min="2055" max="2304" width="9.140625" style="348" hidden="1"/>
    <col min="2305" max="2305" width="83.7109375" style="348" customWidth="1"/>
    <col min="2306" max="2306" width="83.28515625" style="348" customWidth="1"/>
    <col min="2307" max="2307" width="31.42578125" style="348" customWidth="1"/>
    <col min="2308" max="2308" width="23.28515625" style="348" customWidth="1"/>
    <col min="2309" max="2309" width="20.5703125" style="348" customWidth="1"/>
    <col min="2310" max="2310" width="68.42578125" style="348" customWidth="1"/>
    <col min="2311" max="2560" width="9.140625" style="348" hidden="1"/>
    <col min="2561" max="2561" width="83.7109375" style="348" customWidth="1"/>
    <col min="2562" max="2562" width="83.28515625" style="348" customWidth="1"/>
    <col min="2563" max="2563" width="31.42578125" style="348" customWidth="1"/>
    <col min="2564" max="2564" width="23.28515625" style="348" customWidth="1"/>
    <col min="2565" max="2565" width="20.5703125" style="348" customWidth="1"/>
    <col min="2566" max="2566" width="68.42578125" style="348" customWidth="1"/>
    <col min="2567" max="2816" width="9.140625" style="348" hidden="1"/>
    <col min="2817" max="2817" width="83.7109375" style="348" customWidth="1"/>
    <col min="2818" max="2818" width="83.28515625" style="348" customWidth="1"/>
    <col min="2819" max="2819" width="31.42578125" style="348" customWidth="1"/>
    <col min="2820" max="2820" width="23.28515625" style="348" customWidth="1"/>
    <col min="2821" max="2821" width="20.5703125" style="348" customWidth="1"/>
    <col min="2822" max="2822" width="68.42578125" style="348" customWidth="1"/>
    <col min="2823" max="3072" width="9.140625" style="348" hidden="1"/>
    <col min="3073" max="3073" width="83.7109375" style="348" customWidth="1"/>
    <col min="3074" max="3074" width="83.28515625" style="348" customWidth="1"/>
    <col min="3075" max="3075" width="31.42578125" style="348" customWidth="1"/>
    <col min="3076" max="3076" width="23.28515625" style="348" customWidth="1"/>
    <col min="3077" max="3077" width="20.5703125" style="348" customWidth="1"/>
    <col min="3078" max="3078" width="68.42578125" style="348" customWidth="1"/>
    <col min="3079" max="3328" width="9.140625" style="348" hidden="1"/>
    <col min="3329" max="3329" width="83.7109375" style="348" customWidth="1"/>
    <col min="3330" max="3330" width="83.28515625" style="348" customWidth="1"/>
    <col min="3331" max="3331" width="31.42578125" style="348" customWidth="1"/>
    <col min="3332" max="3332" width="23.28515625" style="348" customWidth="1"/>
    <col min="3333" max="3333" width="20.5703125" style="348" customWidth="1"/>
    <col min="3334" max="3334" width="68.42578125" style="348" customWidth="1"/>
    <col min="3335" max="3584" width="9.140625" style="348" hidden="1"/>
    <col min="3585" max="3585" width="83.7109375" style="348" customWidth="1"/>
    <col min="3586" max="3586" width="83.28515625" style="348" customWidth="1"/>
    <col min="3587" max="3587" width="31.42578125" style="348" customWidth="1"/>
    <col min="3588" max="3588" width="23.28515625" style="348" customWidth="1"/>
    <col min="3589" max="3589" width="20.5703125" style="348" customWidth="1"/>
    <col min="3590" max="3590" width="68.42578125" style="348" customWidth="1"/>
    <col min="3591" max="3840" width="9.140625" style="348" hidden="1"/>
    <col min="3841" max="3841" width="83.7109375" style="348" customWidth="1"/>
    <col min="3842" max="3842" width="83.28515625" style="348" customWidth="1"/>
    <col min="3843" max="3843" width="31.42578125" style="348" customWidth="1"/>
    <col min="3844" max="3844" width="23.28515625" style="348" customWidth="1"/>
    <col min="3845" max="3845" width="20.5703125" style="348" customWidth="1"/>
    <col min="3846" max="3846" width="68.42578125" style="348" customWidth="1"/>
    <col min="3847" max="4096" width="9.140625" style="348" hidden="1"/>
    <col min="4097" max="4097" width="83.7109375" style="348" customWidth="1"/>
    <col min="4098" max="4098" width="83.28515625" style="348" customWidth="1"/>
    <col min="4099" max="4099" width="31.42578125" style="348" customWidth="1"/>
    <col min="4100" max="4100" width="23.28515625" style="348" customWidth="1"/>
    <col min="4101" max="4101" width="20.5703125" style="348" customWidth="1"/>
    <col min="4102" max="4102" width="68.42578125" style="348" customWidth="1"/>
    <col min="4103" max="4352" width="9.140625" style="348" hidden="1"/>
    <col min="4353" max="4353" width="83.7109375" style="348" customWidth="1"/>
    <col min="4354" max="4354" width="83.28515625" style="348" customWidth="1"/>
    <col min="4355" max="4355" width="31.42578125" style="348" customWidth="1"/>
    <col min="4356" max="4356" width="23.28515625" style="348" customWidth="1"/>
    <col min="4357" max="4357" width="20.5703125" style="348" customWidth="1"/>
    <col min="4358" max="4358" width="68.42578125" style="348" customWidth="1"/>
    <col min="4359" max="4608" width="9.140625" style="348" hidden="1"/>
    <col min="4609" max="4609" width="83.7109375" style="348" customWidth="1"/>
    <col min="4610" max="4610" width="83.28515625" style="348" customWidth="1"/>
    <col min="4611" max="4611" width="31.42578125" style="348" customWidth="1"/>
    <col min="4612" max="4612" width="23.28515625" style="348" customWidth="1"/>
    <col min="4613" max="4613" width="20.5703125" style="348" customWidth="1"/>
    <col min="4614" max="4614" width="68.42578125" style="348" customWidth="1"/>
    <col min="4615" max="4864" width="9.140625" style="348" hidden="1"/>
    <col min="4865" max="4865" width="83.7109375" style="348" customWidth="1"/>
    <col min="4866" max="4866" width="83.28515625" style="348" customWidth="1"/>
    <col min="4867" max="4867" width="31.42578125" style="348" customWidth="1"/>
    <col min="4868" max="4868" width="23.28515625" style="348" customWidth="1"/>
    <col min="4869" max="4869" width="20.5703125" style="348" customWidth="1"/>
    <col min="4870" max="4870" width="68.42578125" style="348" customWidth="1"/>
    <col min="4871" max="5120" width="9.140625" style="348" hidden="1"/>
    <col min="5121" max="5121" width="83.7109375" style="348" customWidth="1"/>
    <col min="5122" max="5122" width="83.28515625" style="348" customWidth="1"/>
    <col min="5123" max="5123" width="31.42578125" style="348" customWidth="1"/>
    <col min="5124" max="5124" width="23.28515625" style="348" customWidth="1"/>
    <col min="5125" max="5125" width="20.5703125" style="348" customWidth="1"/>
    <col min="5126" max="5126" width="68.42578125" style="348" customWidth="1"/>
    <col min="5127" max="5376" width="9.140625" style="348" hidden="1"/>
    <col min="5377" max="5377" width="83.7109375" style="348" customWidth="1"/>
    <col min="5378" max="5378" width="83.28515625" style="348" customWidth="1"/>
    <col min="5379" max="5379" width="31.42578125" style="348" customWidth="1"/>
    <col min="5380" max="5380" width="23.28515625" style="348" customWidth="1"/>
    <col min="5381" max="5381" width="20.5703125" style="348" customWidth="1"/>
    <col min="5382" max="5382" width="68.42578125" style="348" customWidth="1"/>
    <col min="5383" max="5632" width="9.140625" style="348" hidden="1"/>
    <col min="5633" max="5633" width="83.7109375" style="348" customWidth="1"/>
    <col min="5634" max="5634" width="83.28515625" style="348" customWidth="1"/>
    <col min="5635" max="5635" width="31.42578125" style="348" customWidth="1"/>
    <col min="5636" max="5636" width="23.28515625" style="348" customWidth="1"/>
    <col min="5637" max="5637" width="20.5703125" style="348" customWidth="1"/>
    <col min="5638" max="5638" width="68.42578125" style="348" customWidth="1"/>
    <col min="5639" max="5888" width="9.140625" style="348" hidden="1"/>
    <col min="5889" max="5889" width="83.7109375" style="348" customWidth="1"/>
    <col min="5890" max="5890" width="83.28515625" style="348" customWidth="1"/>
    <col min="5891" max="5891" width="31.42578125" style="348" customWidth="1"/>
    <col min="5892" max="5892" width="23.28515625" style="348" customWidth="1"/>
    <col min="5893" max="5893" width="20.5703125" style="348" customWidth="1"/>
    <col min="5894" max="5894" width="68.42578125" style="348" customWidth="1"/>
    <col min="5895" max="6144" width="9.140625" style="348" hidden="1"/>
    <col min="6145" max="6145" width="83.7109375" style="348" customWidth="1"/>
    <col min="6146" max="6146" width="83.28515625" style="348" customWidth="1"/>
    <col min="6147" max="6147" width="31.42578125" style="348" customWidth="1"/>
    <col min="6148" max="6148" width="23.28515625" style="348" customWidth="1"/>
    <col min="6149" max="6149" width="20.5703125" style="348" customWidth="1"/>
    <col min="6150" max="6150" width="68.42578125" style="348" customWidth="1"/>
    <col min="6151" max="6400" width="9.140625" style="348" hidden="1"/>
    <col min="6401" max="6401" width="83.7109375" style="348" customWidth="1"/>
    <col min="6402" max="6402" width="83.28515625" style="348" customWidth="1"/>
    <col min="6403" max="6403" width="31.42578125" style="348" customWidth="1"/>
    <col min="6404" max="6404" width="23.28515625" style="348" customWidth="1"/>
    <col min="6405" max="6405" width="20.5703125" style="348" customWidth="1"/>
    <col min="6406" max="6406" width="68.42578125" style="348" customWidth="1"/>
    <col min="6407" max="6656" width="9.140625" style="348" hidden="1"/>
    <col min="6657" max="6657" width="83.7109375" style="348" customWidth="1"/>
    <col min="6658" max="6658" width="83.28515625" style="348" customWidth="1"/>
    <col min="6659" max="6659" width="31.42578125" style="348" customWidth="1"/>
    <col min="6660" max="6660" width="23.28515625" style="348" customWidth="1"/>
    <col min="6661" max="6661" width="20.5703125" style="348" customWidth="1"/>
    <col min="6662" max="6662" width="68.42578125" style="348" customWidth="1"/>
    <col min="6663" max="6912" width="9.140625" style="348" hidden="1"/>
    <col min="6913" max="6913" width="83.7109375" style="348" customWidth="1"/>
    <col min="6914" max="6914" width="83.28515625" style="348" customWidth="1"/>
    <col min="6915" max="6915" width="31.42578125" style="348" customWidth="1"/>
    <col min="6916" max="6916" width="23.28515625" style="348" customWidth="1"/>
    <col min="6917" max="6917" width="20.5703125" style="348" customWidth="1"/>
    <col min="6918" max="6918" width="68.42578125" style="348" customWidth="1"/>
    <col min="6919" max="7168" width="9.140625" style="348" hidden="1"/>
    <col min="7169" max="7169" width="83.7109375" style="348" customWidth="1"/>
    <col min="7170" max="7170" width="83.28515625" style="348" customWidth="1"/>
    <col min="7171" max="7171" width="31.42578125" style="348" customWidth="1"/>
    <col min="7172" max="7172" width="23.28515625" style="348" customWidth="1"/>
    <col min="7173" max="7173" width="20.5703125" style="348" customWidth="1"/>
    <col min="7174" max="7174" width="68.42578125" style="348" customWidth="1"/>
    <col min="7175" max="7424" width="9.140625" style="348" hidden="1"/>
    <col min="7425" max="7425" width="83.7109375" style="348" customWidth="1"/>
    <col min="7426" max="7426" width="83.28515625" style="348" customWidth="1"/>
    <col min="7427" max="7427" width="31.42578125" style="348" customWidth="1"/>
    <col min="7428" max="7428" width="23.28515625" style="348" customWidth="1"/>
    <col min="7429" max="7429" width="20.5703125" style="348" customWidth="1"/>
    <col min="7430" max="7430" width="68.42578125" style="348" customWidth="1"/>
    <col min="7431" max="7680" width="9.140625" style="348" hidden="1"/>
    <col min="7681" max="7681" width="83.7109375" style="348" customWidth="1"/>
    <col min="7682" max="7682" width="83.28515625" style="348" customWidth="1"/>
    <col min="7683" max="7683" width="31.42578125" style="348" customWidth="1"/>
    <col min="7684" max="7684" width="23.28515625" style="348" customWidth="1"/>
    <col min="7685" max="7685" width="20.5703125" style="348" customWidth="1"/>
    <col min="7686" max="7686" width="68.42578125" style="348" customWidth="1"/>
    <col min="7687" max="7936" width="9.140625" style="348" hidden="1"/>
    <col min="7937" max="7937" width="83.7109375" style="348" customWidth="1"/>
    <col min="7938" max="7938" width="83.28515625" style="348" customWidth="1"/>
    <col min="7939" max="7939" width="31.42578125" style="348" customWidth="1"/>
    <col min="7940" max="7940" width="23.28515625" style="348" customWidth="1"/>
    <col min="7941" max="7941" width="20.5703125" style="348" customWidth="1"/>
    <col min="7942" max="7942" width="68.42578125" style="348" customWidth="1"/>
    <col min="7943" max="8192" width="9.140625" style="348" hidden="1"/>
    <col min="8193" max="8193" width="83.7109375" style="348" customWidth="1"/>
    <col min="8194" max="8194" width="83.28515625" style="348" customWidth="1"/>
    <col min="8195" max="8195" width="31.42578125" style="348" customWidth="1"/>
    <col min="8196" max="8196" width="23.28515625" style="348" customWidth="1"/>
    <col min="8197" max="8197" width="20.5703125" style="348" customWidth="1"/>
    <col min="8198" max="8198" width="68.42578125" style="348" customWidth="1"/>
    <col min="8199" max="8448" width="9.140625" style="348" hidden="1"/>
    <col min="8449" max="8449" width="83.7109375" style="348" customWidth="1"/>
    <col min="8450" max="8450" width="83.28515625" style="348" customWidth="1"/>
    <col min="8451" max="8451" width="31.42578125" style="348" customWidth="1"/>
    <col min="8452" max="8452" width="23.28515625" style="348" customWidth="1"/>
    <col min="8453" max="8453" width="20.5703125" style="348" customWidth="1"/>
    <col min="8454" max="8454" width="68.42578125" style="348" customWidth="1"/>
    <col min="8455" max="8704" width="9.140625" style="348" hidden="1"/>
    <col min="8705" max="8705" width="83.7109375" style="348" customWidth="1"/>
    <col min="8706" max="8706" width="83.28515625" style="348" customWidth="1"/>
    <col min="8707" max="8707" width="31.42578125" style="348" customWidth="1"/>
    <col min="8708" max="8708" width="23.28515625" style="348" customWidth="1"/>
    <col min="8709" max="8709" width="20.5703125" style="348" customWidth="1"/>
    <col min="8710" max="8710" width="68.42578125" style="348" customWidth="1"/>
    <col min="8711" max="8960" width="9.140625" style="348" hidden="1"/>
    <col min="8961" max="8961" width="83.7109375" style="348" customWidth="1"/>
    <col min="8962" max="8962" width="83.28515625" style="348" customWidth="1"/>
    <col min="8963" max="8963" width="31.42578125" style="348" customWidth="1"/>
    <col min="8964" max="8964" width="23.28515625" style="348" customWidth="1"/>
    <col min="8965" max="8965" width="20.5703125" style="348" customWidth="1"/>
    <col min="8966" max="8966" width="68.42578125" style="348" customWidth="1"/>
    <col min="8967" max="9216" width="9.140625" style="348" hidden="1"/>
    <col min="9217" max="9217" width="83.7109375" style="348" customWidth="1"/>
    <col min="9218" max="9218" width="83.28515625" style="348" customWidth="1"/>
    <col min="9219" max="9219" width="31.42578125" style="348" customWidth="1"/>
    <col min="9220" max="9220" width="23.28515625" style="348" customWidth="1"/>
    <col min="9221" max="9221" width="20.5703125" style="348" customWidth="1"/>
    <col min="9222" max="9222" width="68.42578125" style="348" customWidth="1"/>
    <col min="9223" max="9472" width="9.140625" style="348" hidden="1"/>
    <col min="9473" max="9473" width="83.7109375" style="348" customWidth="1"/>
    <col min="9474" max="9474" width="83.28515625" style="348" customWidth="1"/>
    <col min="9475" max="9475" width="31.42578125" style="348" customWidth="1"/>
    <col min="9476" max="9476" width="23.28515625" style="348" customWidth="1"/>
    <col min="9477" max="9477" width="20.5703125" style="348" customWidth="1"/>
    <col min="9478" max="9478" width="68.42578125" style="348" customWidth="1"/>
    <col min="9479" max="9728" width="9.140625" style="348" hidden="1"/>
    <col min="9729" max="9729" width="83.7109375" style="348" customWidth="1"/>
    <col min="9730" max="9730" width="83.28515625" style="348" customWidth="1"/>
    <col min="9731" max="9731" width="31.42578125" style="348" customWidth="1"/>
    <col min="9732" max="9732" width="23.28515625" style="348" customWidth="1"/>
    <col min="9733" max="9733" width="20.5703125" style="348" customWidth="1"/>
    <col min="9734" max="9734" width="68.42578125" style="348" customWidth="1"/>
    <col min="9735" max="9984" width="9.140625" style="348" hidden="1"/>
    <col min="9985" max="9985" width="83.7109375" style="348" customWidth="1"/>
    <col min="9986" max="9986" width="83.28515625" style="348" customWidth="1"/>
    <col min="9987" max="9987" width="31.42578125" style="348" customWidth="1"/>
    <col min="9988" max="9988" width="23.28515625" style="348" customWidth="1"/>
    <col min="9989" max="9989" width="20.5703125" style="348" customWidth="1"/>
    <col min="9990" max="9990" width="68.42578125" style="348" customWidth="1"/>
    <col min="9991" max="10240" width="9.140625" style="348" hidden="1"/>
    <col min="10241" max="10241" width="83.7109375" style="348" customWidth="1"/>
    <col min="10242" max="10242" width="83.28515625" style="348" customWidth="1"/>
    <col min="10243" max="10243" width="31.42578125" style="348" customWidth="1"/>
    <col min="10244" max="10244" width="23.28515625" style="348" customWidth="1"/>
    <col min="10245" max="10245" width="20.5703125" style="348" customWidth="1"/>
    <col min="10246" max="10246" width="68.42578125" style="348" customWidth="1"/>
    <col min="10247" max="10496" width="9.140625" style="348" hidden="1"/>
    <col min="10497" max="10497" width="83.7109375" style="348" customWidth="1"/>
    <col min="10498" max="10498" width="83.28515625" style="348" customWidth="1"/>
    <col min="10499" max="10499" width="31.42578125" style="348" customWidth="1"/>
    <col min="10500" max="10500" width="23.28515625" style="348" customWidth="1"/>
    <col min="10501" max="10501" width="20.5703125" style="348" customWidth="1"/>
    <col min="10502" max="10502" width="68.42578125" style="348" customWidth="1"/>
    <col min="10503" max="10752" width="9.140625" style="348" hidden="1"/>
    <col min="10753" max="10753" width="83.7109375" style="348" customWidth="1"/>
    <col min="10754" max="10754" width="83.28515625" style="348" customWidth="1"/>
    <col min="10755" max="10755" width="31.42578125" style="348" customWidth="1"/>
    <col min="10756" max="10756" width="23.28515625" style="348" customWidth="1"/>
    <col min="10757" max="10757" width="20.5703125" style="348" customWidth="1"/>
    <col min="10758" max="10758" width="68.42578125" style="348" customWidth="1"/>
    <col min="10759" max="11008" width="9.140625" style="348" hidden="1"/>
    <col min="11009" max="11009" width="83.7109375" style="348" customWidth="1"/>
    <col min="11010" max="11010" width="83.28515625" style="348" customWidth="1"/>
    <col min="11011" max="11011" width="31.42578125" style="348" customWidth="1"/>
    <col min="11012" max="11012" width="23.28515625" style="348" customWidth="1"/>
    <col min="11013" max="11013" width="20.5703125" style="348" customWidth="1"/>
    <col min="11014" max="11014" width="68.42578125" style="348" customWidth="1"/>
    <col min="11015" max="11264" width="9.140625" style="348" hidden="1"/>
    <col min="11265" max="11265" width="83.7109375" style="348" customWidth="1"/>
    <col min="11266" max="11266" width="83.28515625" style="348" customWidth="1"/>
    <col min="11267" max="11267" width="31.42578125" style="348" customWidth="1"/>
    <col min="11268" max="11268" width="23.28515625" style="348" customWidth="1"/>
    <col min="11269" max="11269" width="20.5703125" style="348" customWidth="1"/>
    <col min="11270" max="11270" width="68.42578125" style="348" customWidth="1"/>
    <col min="11271" max="11520" width="9.140625" style="348" hidden="1"/>
    <col min="11521" max="11521" width="83.7109375" style="348" customWidth="1"/>
    <col min="11522" max="11522" width="83.28515625" style="348" customWidth="1"/>
    <col min="11523" max="11523" width="31.42578125" style="348" customWidth="1"/>
    <col min="11524" max="11524" width="23.28515625" style="348" customWidth="1"/>
    <col min="11525" max="11525" width="20.5703125" style="348" customWidth="1"/>
    <col min="11526" max="11526" width="68.42578125" style="348" customWidth="1"/>
    <col min="11527" max="11776" width="9.140625" style="348" hidden="1"/>
    <col min="11777" max="11777" width="83.7109375" style="348" customWidth="1"/>
    <col min="11778" max="11778" width="83.28515625" style="348" customWidth="1"/>
    <col min="11779" max="11779" width="31.42578125" style="348" customWidth="1"/>
    <col min="11780" max="11780" width="23.28515625" style="348" customWidth="1"/>
    <col min="11781" max="11781" width="20.5703125" style="348" customWidth="1"/>
    <col min="11782" max="11782" width="68.42578125" style="348" customWidth="1"/>
    <col min="11783" max="12032" width="9.140625" style="348" hidden="1"/>
    <col min="12033" max="12033" width="83.7109375" style="348" customWidth="1"/>
    <col min="12034" max="12034" width="83.28515625" style="348" customWidth="1"/>
    <col min="12035" max="12035" width="31.42578125" style="348" customWidth="1"/>
    <col min="12036" max="12036" width="23.28515625" style="348" customWidth="1"/>
    <col min="12037" max="12037" width="20.5703125" style="348" customWidth="1"/>
    <col min="12038" max="12038" width="68.42578125" style="348" customWidth="1"/>
    <col min="12039" max="12288" width="9.140625" style="348" hidden="1"/>
    <col min="12289" max="12289" width="83.7109375" style="348" customWidth="1"/>
    <col min="12290" max="12290" width="83.28515625" style="348" customWidth="1"/>
    <col min="12291" max="12291" width="31.42578125" style="348" customWidth="1"/>
    <col min="12292" max="12292" width="23.28515625" style="348" customWidth="1"/>
    <col min="12293" max="12293" width="20.5703125" style="348" customWidth="1"/>
    <col min="12294" max="12294" width="68.42578125" style="348" customWidth="1"/>
    <col min="12295" max="12544" width="9.140625" style="348" hidden="1"/>
    <col min="12545" max="12545" width="83.7109375" style="348" customWidth="1"/>
    <col min="12546" max="12546" width="83.28515625" style="348" customWidth="1"/>
    <col min="12547" max="12547" width="31.42578125" style="348" customWidth="1"/>
    <col min="12548" max="12548" width="23.28515625" style="348" customWidth="1"/>
    <col min="12549" max="12549" width="20.5703125" style="348" customWidth="1"/>
    <col min="12550" max="12550" width="68.42578125" style="348" customWidth="1"/>
    <col min="12551" max="12800" width="9.140625" style="348" hidden="1"/>
    <col min="12801" max="12801" width="83.7109375" style="348" customWidth="1"/>
    <col min="12802" max="12802" width="83.28515625" style="348" customWidth="1"/>
    <col min="12803" max="12803" width="31.42578125" style="348" customWidth="1"/>
    <col min="12804" max="12804" width="23.28515625" style="348" customWidth="1"/>
    <col min="12805" max="12805" width="20.5703125" style="348" customWidth="1"/>
    <col min="12806" max="12806" width="68.42578125" style="348" customWidth="1"/>
    <col min="12807" max="13056" width="9.140625" style="348" hidden="1"/>
    <col min="13057" max="13057" width="83.7109375" style="348" customWidth="1"/>
    <col min="13058" max="13058" width="83.28515625" style="348" customWidth="1"/>
    <col min="13059" max="13059" width="31.42578125" style="348" customWidth="1"/>
    <col min="13060" max="13060" width="23.28515625" style="348" customWidth="1"/>
    <col min="13061" max="13061" width="20.5703125" style="348" customWidth="1"/>
    <col min="13062" max="13062" width="68.42578125" style="348" customWidth="1"/>
    <col min="13063" max="13312" width="9.140625" style="348" hidden="1"/>
    <col min="13313" max="13313" width="83.7109375" style="348" customWidth="1"/>
    <col min="13314" max="13314" width="83.28515625" style="348" customWidth="1"/>
    <col min="13315" max="13315" width="31.42578125" style="348" customWidth="1"/>
    <col min="13316" max="13316" width="23.28515625" style="348" customWidth="1"/>
    <col min="13317" max="13317" width="20.5703125" style="348" customWidth="1"/>
    <col min="13318" max="13318" width="68.42578125" style="348" customWidth="1"/>
    <col min="13319" max="13568" width="9.140625" style="348" hidden="1"/>
    <col min="13569" max="13569" width="83.7109375" style="348" customWidth="1"/>
    <col min="13570" max="13570" width="83.28515625" style="348" customWidth="1"/>
    <col min="13571" max="13571" width="31.42578125" style="348" customWidth="1"/>
    <col min="13572" max="13572" width="23.28515625" style="348" customWidth="1"/>
    <col min="13573" max="13573" width="20.5703125" style="348" customWidth="1"/>
    <col min="13574" max="13574" width="68.42578125" style="348" customWidth="1"/>
    <col min="13575" max="13824" width="9.140625" style="348" hidden="1"/>
    <col min="13825" max="13825" width="83.7109375" style="348" customWidth="1"/>
    <col min="13826" max="13826" width="83.28515625" style="348" customWidth="1"/>
    <col min="13827" max="13827" width="31.42578125" style="348" customWidth="1"/>
    <col min="13828" max="13828" width="23.28515625" style="348" customWidth="1"/>
    <col min="13829" max="13829" width="20.5703125" style="348" customWidth="1"/>
    <col min="13830" max="13830" width="68.42578125" style="348" customWidth="1"/>
    <col min="13831" max="14080" width="9.140625" style="348" hidden="1"/>
    <col min="14081" max="14081" width="83.7109375" style="348" customWidth="1"/>
    <col min="14082" max="14082" width="83.28515625" style="348" customWidth="1"/>
    <col min="14083" max="14083" width="31.42578125" style="348" customWidth="1"/>
    <col min="14084" max="14084" width="23.28515625" style="348" customWidth="1"/>
    <col min="14085" max="14085" width="20.5703125" style="348" customWidth="1"/>
    <col min="14086" max="14086" width="68.42578125" style="348" customWidth="1"/>
    <col min="14087" max="14336" width="9.140625" style="348" hidden="1"/>
    <col min="14337" max="14337" width="83.7109375" style="348" customWidth="1"/>
    <col min="14338" max="14338" width="83.28515625" style="348" customWidth="1"/>
    <col min="14339" max="14339" width="31.42578125" style="348" customWidth="1"/>
    <col min="14340" max="14340" width="23.28515625" style="348" customWidth="1"/>
    <col min="14341" max="14341" width="20.5703125" style="348" customWidth="1"/>
    <col min="14342" max="14342" width="68.42578125" style="348" customWidth="1"/>
    <col min="14343" max="14592" width="9.140625" style="348" hidden="1"/>
    <col min="14593" max="14593" width="83.7109375" style="348" customWidth="1"/>
    <col min="14594" max="14594" width="83.28515625" style="348" customWidth="1"/>
    <col min="14595" max="14595" width="31.42578125" style="348" customWidth="1"/>
    <col min="14596" max="14596" width="23.28515625" style="348" customWidth="1"/>
    <col min="14597" max="14597" width="20.5703125" style="348" customWidth="1"/>
    <col min="14598" max="14598" width="68.42578125" style="348" customWidth="1"/>
    <col min="14599" max="14848" width="9.140625" style="348" hidden="1"/>
    <col min="14849" max="14849" width="83.7109375" style="348" customWidth="1"/>
    <col min="14850" max="14850" width="83.28515625" style="348" customWidth="1"/>
    <col min="14851" max="14851" width="31.42578125" style="348" customWidth="1"/>
    <col min="14852" max="14852" width="23.28515625" style="348" customWidth="1"/>
    <col min="14853" max="14853" width="20.5703125" style="348" customWidth="1"/>
    <col min="14854" max="14854" width="68.42578125" style="348" customWidth="1"/>
    <col min="14855" max="15104" width="9.140625" style="348" hidden="1"/>
    <col min="15105" max="15105" width="83.7109375" style="348" customWidth="1"/>
    <col min="15106" max="15106" width="83.28515625" style="348" customWidth="1"/>
    <col min="15107" max="15107" width="31.42578125" style="348" customWidth="1"/>
    <col min="15108" max="15108" width="23.28515625" style="348" customWidth="1"/>
    <col min="15109" max="15109" width="20.5703125" style="348" customWidth="1"/>
    <col min="15110" max="15110" width="68.42578125" style="348" customWidth="1"/>
    <col min="15111" max="15360" width="9.140625" style="348" hidden="1"/>
    <col min="15361" max="15361" width="83.7109375" style="348" customWidth="1"/>
    <col min="15362" max="15362" width="83.28515625" style="348" customWidth="1"/>
    <col min="15363" max="15363" width="31.42578125" style="348" customWidth="1"/>
    <col min="15364" max="15364" width="23.28515625" style="348" customWidth="1"/>
    <col min="15365" max="15365" width="20.5703125" style="348" customWidth="1"/>
    <col min="15366" max="15366" width="68.42578125" style="348" customWidth="1"/>
    <col min="15367" max="15616" width="9.140625" style="348" hidden="1"/>
    <col min="15617" max="15617" width="83.7109375" style="348" customWidth="1"/>
    <col min="15618" max="15618" width="83.28515625" style="348" customWidth="1"/>
    <col min="15619" max="15619" width="31.42578125" style="348" customWidth="1"/>
    <col min="15620" max="15620" width="23.28515625" style="348" customWidth="1"/>
    <col min="15621" max="15621" width="20.5703125" style="348" customWidth="1"/>
    <col min="15622" max="15622" width="68.42578125" style="348" customWidth="1"/>
    <col min="15623" max="15872" width="9.140625" style="348" hidden="1"/>
    <col min="15873" max="15873" width="83.7109375" style="348" customWidth="1"/>
    <col min="15874" max="15874" width="83.28515625" style="348" customWidth="1"/>
    <col min="15875" max="15875" width="31.42578125" style="348" customWidth="1"/>
    <col min="15876" max="15876" width="23.28515625" style="348" customWidth="1"/>
    <col min="15877" max="15877" width="20.5703125" style="348" customWidth="1"/>
    <col min="15878" max="15878" width="68.42578125" style="348" customWidth="1"/>
    <col min="15879" max="16128" width="9.140625" style="348" hidden="1"/>
    <col min="16129" max="16129" width="83.7109375" style="348" customWidth="1"/>
    <col min="16130" max="16130" width="83.28515625" style="348" customWidth="1"/>
    <col min="16131" max="16131" width="31.42578125" style="348" customWidth="1"/>
    <col min="16132" max="16132" width="23.28515625" style="348" customWidth="1"/>
    <col min="16133" max="16133" width="20.5703125" style="348" customWidth="1"/>
    <col min="16134" max="16134" width="68.42578125" style="348" customWidth="1"/>
    <col min="16135" max="16384" width="9.140625" style="348" hidden="1"/>
  </cols>
  <sheetData>
    <row r="1" spans="1:7" ht="24.75" customHeight="1" x14ac:dyDescent="0.25">
      <c r="A1" s="517" t="s">
        <v>529</v>
      </c>
      <c r="B1" s="518"/>
      <c r="C1" s="518"/>
      <c r="D1" s="518"/>
      <c r="E1" s="518"/>
      <c r="F1" s="519"/>
    </row>
    <row r="2" spans="1:7" ht="18.75" x14ac:dyDescent="0.25">
      <c r="A2" s="520" t="s">
        <v>1930</v>
      </c>
      <c r="B2" s="521"/>
      <c r="C2" s="521"/>
      <c r="D2" s="521"/>
      <c r="E2" s="521"/>
      <c r="F2" s="522"/>
    </row>
    <row r="3" spans="1:7" ht="8.25" customHeight="1" x14ac:dyDescent="0.25">
      <c r="A3" s="523"/>
      <c r="B3" s="524"/>
      <c r="C3" s="524"/>
      <c r="D3" s="524"/>
      <c r="E3" s="524"/>
      <c r="F3" s="525"/>
    </row>
    <row r="4" spans="1:7" ht="31.5" x14ac:dyDescent="0.25">
      <c r="A4" s="451" t="s">
        <v>22</v>
      </c>
      <c r="B4" s="452" t="s">
        <v>884</v>
      </c>
      <c r="C4" s="453" t="s">
        <v>23</v>
      </c>
      <c r="D4" s="453" t="s">
        <v>24</v>
      </c>
      <c r="E4" s="452" t="s">
        <v>25</v>
      </c>
      <c r="F4" s="454" t="s">
        <v>26</v>
      </c>
    </row>
    <row r="5" spans="1:7" s="350" customFormat="1" x14ac:dyDescent="0.25">
      <c r="A5" s="516" t="s">
        <v>5</v>
      </c>
      <c r="B5" s="470" t="s">
        <v>1033</v>
      </c>
      <c r="C5" s="488" t="s">
        <v>33</v>
      </c>
      <c r="D5" s="488" t="s">
        <v>34</v>
      </c>
      <c r="E5" s="489">
        <v>46229</v>
      </c>
      <c r="F5" s="488" t="s">
        <v>32</v>
      </c>
      <c r="G5" s="349"/>
    </row>
    <row r="6" spans="1:7" s="350" customFormat="1" x14ac:dyDescent="0.25">
      <c r="A6" s="516"/>
      <c r="B6" s="470" t="s">
        <v>1032</v>
      </c>
      <c r="C6" s="488" t="s">
        <v>30</v>
      </c>
      <c r="D6" s="488" t="s">
        <v>31</v>
      </c>
      <c r="E6" s="489">
        <v>46955</v>
      </c>
      <c r="F6" s="488" t="s">
        <v>32</v>
      </c>
      <c r="G6" s="349"/>
    </row>
    <row r="7" spans="1:7" s="350" customFormat="1" x14ac:dyDescent="0.25">
      <c r="A7" s="516"/>
      <c r="B7" s="470" t="s">
        <v>1034</v>
      </c>
      <c r="C7" s="488" t="s">
        <v>828</v>
      </c>
      <c r="D7" s="488" t="s">
        <v>829</v>
      </c>
      <c r="E7" s="489">
        <v>48598</v>
      </c>
      <c r="F7" s="488" t="s">
        <v>32</v>
      </c>
      <c r="G7" s="349"/>
    </row>
    <row r="8" spans="1:7" s="350" customFormat="1" x14ac:dyDescent="0.25">
      <c r="A8" s="516"/>
      <c r="B8" s="470" t="s">
        <v>1035</v>
      </c>
      <c r="C8" s="488" t="s">
        <v>887</v>
      </c>
      <c r="D8" s="488" t="s">
        <v>888</v>
      </c>
      <c r="E8" s="489">
        <v>48005</v>
      </c>
      <c r="F8" s="488" t="s">
        <v>32</v>
      </c>
      <c r="G8" s="349"/>
    </row>
    <row r="9" spans="1:7" s="350" customFormat="1" x14ac:dyDescent="0.25">
      <c r="A9" s="516"/>
      <c r="B9" s="470" t="s">
        <v>1521</v>
      </c>
      <c r="C9" s="488" t="s">
        <v>1522</v>
      </c>
      <c r="D9" s="488" t="s">
        <v>1523</v>
      </c>
      <c r="E9" s="489">
        <v>48432</v>
      </c>
      <c r="F9" s="488" t="s">
        <v>32</v>
      </c>
      <c r="G9" s="349"/>
    </row>
    <row r="10" spans="1:7" s="350" customFormat="1" x14ac:dyDescent="0.25">
      <c r="A10" s="516"/>
      <c r="B10" s="470" t="s">
        <v>1524</v>
      </c>
      <c r="C10" s="488" t="s">
        <v>1525</v>
      </c>
      <c r="D10" s="488" t="s">
        <v>1526</v>
      </c>
      <c r="E10" s="489">
        <v>50253</v>
      </c>
      <c r="F10" s="488" t="s">
        <v>32</v>
      </c>
      <c r="G10" s="349"/>
    </row>
    <row r="11" spans="1:7" s="350" customFormat="1" x14ac:dyDescent="0.25">
      <c r="A11" s="516" t="s">
        <v>35</v>
      </c>
      <c r="B11" s="470" t="s">
        <v>36</v>
      </c>
      <c r="C11" s="488" t="s">
        <v>37</v>
      </c>
      <c r="D11" s="488" t="s">
        <v>1798</v>
      </c>
      <c r="E11" s="489">
        <v>46080</v>
      </c>
      <c r="F11" s="488"/>
      <c r="G11" s="349"/>
    </row>
    <row r="12" spans="1:7" s="350" customFormat="1" x14ac:dyDescent="0.25">
      <c r="A12" s="516"/>
      <c r="B12" s="470" t="s">
        <v>36</v>
      </c>
      <c r="C12" s="488" t="s">
        <v>37</v>
      </c>
      <c r="D12" s="488" t="s">
        <v>1799</v>
      </c>
      <c r="E12" s="489">
        <v>46087</v>
      </c>
      <c r="F12" s="488"/>
      <c r="G12" s="349"/>
    </row>
    <row r="13" spans="1:7" s="350" customFormat="1" x14ac:dyDescent="0.25">
      <c r="A13" s="516"/>
      <c r="B13" s="470" t="s">
        <v>36</v>
      </c>
      <c r="C13" s="488" t="s">
        <v>37</v>
      </c>
      <c r="D13" s="488" t="s">
        <v>1800</v>
      </c>
      <c r="E13" s="489">
        <v>46094</v>
      </c>
      <c r="F13" s="488"/>
      <c r="G13" s="349"/>
    </row>
    <row r="14" spans="1:7" s="350" customFormat="1" x14ac:dyDescent="0.25">
      <c r="A14" s="516"/>
      <c r="B14" s="470" t="s">
        <v>36</v>
      </c>
      <c r="C14" s="488" t="s">
        <v>37</v>
      </c>
      <c r="D14" s="488" t="s">
        <v>1801</v>
      </c>
      <c r="E14" s="489">
        <v>46101</v>
      </c>
      <c r="F14" s="488"/>
      <c r="G14" s="349"/>
    </row>
    <row r="15" spans="1:7" s="350" customFormat="1" x14ac:dyDescent="0.25">
      <c r="A15" s="516"/>
      <c r="B15" s="470" t="s">
        <v>36</v>
      </c>
      <c r="C15" s="488" t="s">
        <v>37</v>
      </c>
      <c r="D15" s="488" t="s">
        <v>1802</v>
      </c>
      <c r="E15" s="489">
        <v>46108</v>
      </c>
      <c r="F15" s="488"/>
      <c r="G15" s="351"/>
    </row>
    <row r="16" spans="1:7" s="350" customFormat="1" x14ac:dyDescent="0.25">
      <c r="A16" s="516"/>
      <c r="B16" s="470" t="s">
        <v>36</v>
      </c>
      <c r="C16" s="488" t="s">
        <v>37</v>
      </c>
      <c r="D16" s="488" t="s">
        <v>1803</v>
      </c>
      <c r="E16" s="489">
        <v>46115</v>
      </c>
      <c r="F16" s="488"/>
      <c r="G16" s="351"/>
    </row>
    <row r="17" spans="1:7" s="350" customFormat="1" x14ac:dyDescent="0.25">
      <c r="A17" s="516"/>
      <c r="B17" s="470" t="s">
        <v>36</v>
      </c>
      <c r="C17" s="488" t="s">
        <v>37</v>
      </c>
      <c r="D17" s="488" t="s">
        <v>1804</v>
      </c>
      <c r="E17" s="489">
        <v>46122</v>
      </c>
      <c r="F17" s="488"/>
      <c r="G17" s="351"/>
    </row>
    <row r="18" spans="1:7" s="350" customFormat="1" x14ac:dyDescent="0.25">
      <c r="A18" s="516"/>
      <c r="B18" s="470" t="s">
        <v>36</v>
      </c>
      <c r="C18" s="488" t="s">
        <v>37</v>
      </c>
      <c r="D18" s="488" t="s">
        <v>1805</v>
      </c>
      <c r="E18" s="489">
        <v>46129</v>
      </c>
      <c r="F18" s="488"/>
      <c r="G18" s="351"/>
    </row>
    <row r="19" spans="1:7" s="350" customFormat="1" x14ac:dyDescent="0.25">
      <c r="A19" s="516"/>
      <c r="B19" s="470" t="s">
        <v>36</v>
      </c>
      <c r="C19" s="488" t="s">
        <v>37</v>
      </c>
      <c r="D19" s="488" t="s">
        <v>1806</v>
      </c>
      <c r="E19" s="489">
        <v>46136</v>
      </c>
      <c r="F19" s="488"/>
      <c r="G19" s="351"/>
    </row>
    <row r="20" spans="1:7" s="350" customFormat="1" x14ac:dyDescent="0.25">
      <c r="A20" s="516"/>
      <c r="B20" s="470" t="s">
        <v>36</v>
      </c>
      <c r="C20" s="488" t="s">
        <v>37</v>
      </c>
      <c r="D20" s="488" t="s">
        <v>1807</v>
      </c>
      <c r="E20" s="489">
        <v>46143</v>
      </c>
      <c r="F20" s="488"/>
      <c r="G20" s="351"/>
    </row>
    <row r="21" spans="1:7" s="350" customFormat="1" x14ac:dyDescent="0.25">
      <c r="A21" s="516"/>
      <c r="B21" s="470" t="s">
        <v>36</v>
      </c>
      <c r="C21" s="488" t="s">
        <v>37</v>
      </c>
      <c r="D21" s="488" t="s">
        <v>1527</v>
      </c>
      <c r="E21" s="489">
        <v>46059</v>
      </c>
      <c r="F21" s="488"/>
      <c r="G21" s="351"/>
    </row>
    <row r="22" spans="1:7" s="350" customFormat="1" x14ac:dyDescent="0.25">
      <c r="A22" s="516"/>
      <c r="B22" s="470" t="s">
        <v>36</v>
      </c>
      <c r="C22" s="488" t="s">
        <v>37</v>
      </c>
      <c r="D22" s="488" t="s">
        <v>1528</v>
      </c>
      <c r="E22" s="489">
        <v>46066</v>
      </c>
      <c r="F22" s="488"/>
      <c r="G22" s="351"/>
    </row>
    <row r="23" spans="1:7" s="350" customFormat="1" x14ac:dyDescent="0.25">
      <c r="A23" s="516"/>
      <c r="B23" s="470" t="s">
        <v>36</v>
      </c>
      <c r="C23" s="488" t="s">
        <v>37</v>
      </c>
      <c r="D23" s="488" t="s">
        <v>1529</v>
      </c>
      <c r="E23" s="489">
        <v>46073</v>
      </c>
      <c r="F23" s="488"/>
      <c r="G23" s="351"/>
    </row>
    <row r="24" spans="1:7" s="350" customFormat="1" x14ac:dyDescent="0.25">
      <c r="A24" s="516"/>
      <c r="B24" s="470" t="s">
        <v>36</v>
      </c>
      <c r="C24" s="488" t="s">
        <v>37</v>
      </c>
      <c r="D24" s="488" t="s">
        <v>1530</v>
      </c>
      <c r="E24" s="489">
        <v>46080</v>
      </c>
      <c r="F24" s="488"/>
      <c r="G24" s="349"/>
    </row>
    <row r="25" spans="1:7" s="350" customFormat="1" x14ac:dyDescent="0.25">
      <c r="A25" s="516"/>
      <c r="B25" s="470" t="s">
        <v>36</v>
      </c>
      <c r="C25" s="488" t="s">
        <v>37</v>
      </c>
      <c r="D25" s="488" t="s">
        <v>1531</v>
      </c>
      <c r="E25" s="489">
        <v>46087</v>
      </c>
      <c r="F25" s="488"/>
      <c r="G25" s="349"/>
    </row>
    <row r="26" spans="1:7" s="350" customFormat="1" x14ac:dyDescent="0.25">
      <c r="A26" s="516"/>
      <c r="B26" s="470" t="s">
        <v>36</v>
      </c>
      <c r="C26" s="488" t="s">
        <v>37</v>
      </c>
      <c r="D26" s="488" t="s">
        <v>1532</v>
      </c>
      <c r="E26" s="489">
        <v>46094</v>
      </c>
      <c r="F26" s="488"/>
      <c r="G26" s="351"/>
    </row>
    <row r="27" spans="1:7" s="350" customFormat="1" x14ac:dyDescent="0.25">
      <c r="A27" s="516"/>
      <c r="B27" s="470" t="s">
        <v>36</v>
      </c>
      <c r="C27" s="488" t="s">
        <v>37</v>
      </c>
      <c r="D27" s="488" t="s">
        <v>1533</v>
      </c>
      <c r="E27" s="489">
        <v>46101</v>
      </c>
      <c r="F27" s="488"/>
      <c r="G27" s="351"/>
    </row>
    <row r="28" spans="1:7" s="350" customFormat="1" x14ac:dyDescent="0.25">
      <c r="A28" s="516"/>
      <c r="B28" s="470" t="s">
        <v>36</v>
      </c>
      <c r="C28" s="488" t="s">
        <v>37</v>
      </c>
      <c r="D28" s="488" t="s">
        <v>1534</v>
      </c>
      <c r="E28" s="489">
        <v>46108</v>
      </c>
      <c r="F28" s="488"/>
      <c r="G28" s="351"/>
    </row>
    <row r="29" spans="1:7" s="350" customFormat="1" x14ac:dyDescent="0.25">
      <c r="A29" s="516"/>
      <c r="B29" s="470" t="s">
        <v>36</v>
      </c>
      <c r="C29" s="488" t="s">
        <v>37</v>
      </c>
      <c r="D29" s="488" t="s">
        <v>1535</v>
      </c>
      <c r="E29" s="489">
        <v>46115</v>
      </c>
      <c r="F29" s="488"/>
      <c r="G29" s="351"/>
    </row>
    <row r="30" spans="1:7" s="350" customFormat="1" x14ac:dyDescent="0.25">
      <c r="A30" s="516"/>
      <c r="B30" s="470" t="s">
        <v>36</v>
      </c>
      <c r="C30" s="488" t="s">
        <v>37</v>
      </c>
      <c r="D30" s="488" t="s">
        <v>1536</v>
      </c>
      <c r="E30" s="489">
        <v>46122</v>
      </c>
      <c r="F30" s="488"/>
      <c r="G30" s="351"/>
    </row>
    <row r="31" spans="1:7" s="350" customFormat="1" x14ac:dyDescent="0.25">
      <c r="A31" s="516"/>
      <c r="B31" s="470" t="s">
        <v>36</v>
      </c>
      <c r="C31" s="488" t="s">
        <v>37</v>
      </c>
      <c r="D31" s="488" t="s">
        <v>1537</v>
      </c>
      <c r="E31" s="489">
        <v>46129</v>
      </c>
      <c r="F31" s="488"/>
    </row>
    <row r="32" spans="1:7" s="350" customFormat="1" x14ac:dyDescent="0.25">
      <c r="A32" s="516"/>
      <c r="B32" s="470" t="s">
        <v>36</v>
      </c>
      <c r="C32" s="488" t="s">
        <v>37</v>
      </c>
      <c r="D32" s="488" t="s">
        <v>1538</v>
      </c>
      <c r="E32" s="489">
        <v>46136</v>
      </c>
      <c r="F32" s="488"/>
      <c r="G32" s="351"/>
    </row>
    <row r="33" spans="1:7" s="350" customFormat="1" x14ac:dyDescent="0.25">
      <c r="A33" s="516"/>
      <c r="B33" s="470" t="s">
        <v>36</v>
      </c>
      <c r="C33" s="488" t="s">
        <v>37</v>
      </c>
      <c r="D33" s="488" t="s">
        <v>1808</v>
      </c>
      <c r="E33" s="489">
        <v>46143</v>
      </c>
      <c r="F33" s="488"/>
      <c r="G33" s="351"/>
    </row>
    <row r="34" spans="1:7" s="350" customFormat="1" x14ac:dyDescent="0.25">
      <c r="A34" s="516"/>
      <c r="B34" s="470" t="s">
        <v>36</v>
      </c>
      <c r="C34" s="488" t="s">
        <v>37</v>
      </c>
      <c r="D34" s="488" t="s">
        <v>1809</v>
      </c>
      <c r="E34" s="489">
        <v>46150</v>
      </c>
      <c r="F34" s="488"/>
      <c r="G34" s="351"/>
    </row>
    <row r="35" spans="1:7" s="350" customFormat="1" x14ac:dyDescent="0.25">
      <c r="A35" s="516"/>
      <c r="B35" s="470" t="s">
        <v>36</v>
      </c>
      <c r="C35" s="488" t="s">
        <v>37</v>
      </c>
      <c r="D35" s="488" t="s">
        <v>1810</v>
      </c>
      <c r="E35" s="489">
        <v>46157</v>
      </c>
      <c r="F35" s="488"/>
      <c r="G35" s="349"/>
    </row>
    <row r="36" spans="1:7" s="350" customFormat="1" x14ac:dyDescent="0.25">
      <c r="A36" s="516"/>
      <c r="B36" s="470" t="s">
        <v>36</v>
      </c>
      <c r="C36" s="488" t="s">
        <v>37</v>
      </c>
      <c r="D36" s="488" t="s">
        <v>1811</v>
      </c>
      <c r="E36" s="489">
        <v>46164</v>
      </c>
      <c r="F36" s="488"/>
      <c r="G36" s="349"/>
    </row>
    <row r="37" spans="1:7" s="350" customFormat="1" x14ac:dyDescent="0.25">
      <c r="A37" s="516"/>
      <c r="B37" s="470" t="s">
        <v>36</v>
      </c>
      <c r="C37" s="488" t="s">
        <v>37</v>
      </c>
      <c r="D37" s="488" t="s">
        <v>1812</v>
      </c>
      <c r="E37" s="489">
        <v>46171</v>
      </c>
      <c r="F37" s="488"/>
      <c r="G37" s="351"/>
    </row>
    <row r="38" spans="1:7" s="350" customFormat="1" x14ac:dyDescent="0.25">
      <c r="A38" s="516"/>
      <c r="B38" s="470" t="s">
        <v>36</v>
      </c>
      <c r="C38" s="488" t="s">
        <v>37</v>
      </c>
      <c r="D38" s="488" t="s">
        <v>1813</v>
      </c>
      <c r="E38" s="489">
        <v>46178</v>
      </c>
      <c r="F38" s="488"/>
      <c r="G38" s="351"/>
    </row>
    <row r="39" spans="1:7" s="350" customFormat="1" x14ac:dyDescent="0.25">
      <c r="A39" s="516"/>
      <c r="B39" s="470" t="s">
        <v>36</v>
      </c>
      <c r="C39" s="488" t="s">
        <v>37</v>
      </c>
      <c r="D39" s="488" t="s">
        <v>1814</v>
      </c>
      <c r="E39" s="489">
        <v>46185</v>
      </c>
      <c r="F39" s="488"/>
      <c r="G39" s="351"/>
    </row>
    <row r="40" spans="1:7" s="350" customFormat="1" x14ac:dyDescent="0.25">
      <c r="A40" s="516"/>
      <c r="B40" s="470" t="s">
        <v>36</v>
      </c>
      <c r="C40" s="488" t="s">
        <v>37</v>
      </c>
      <c r="D40" s="488" t="s">
        <v>1815</v>
      </c>
      <c r="E40" s="489">
        <v>46192</v>
      </c>
      <c r="F40" s="488"/>
      <c r="G40" s="351"/>
    </row>
    <row r="41" spans="1:7" s="350" customFormat="1" x14ac:dyDescent="0.25">
      <c r="A41" s="516"/>
      <c r="B41" s="470" t="s">
        <v>36</v>
      </c>
      <c r="C41" s="488" t="s">
        <v>37</v>
      </c>
      <c r="D41" s="488" t="s">
        <v>1816</v>
      </c>
      <c r="E41" s="489">
        <v>46199</v>
      </c>
      <c r="F41" s="488"/>
      <c r="G41" s="351"/>
    </row>
    <row r="42" spans="1:7" s="350" customFormat="1" x14ac:dyDescent="0.25">
      <c r="A42" s="516"/>
      <c r="B42" s="470" t="s">
        <v>36</v>
      </c>
      <c r="C42" s="488" t="s">
        <v>37</v>
      </c>
      <c r="D42" s="488" t="s">
        <v>1817</v>
      </c>
      <c r="E42" s="489">
        <v>46206</v>
      </c>
      <c r="F42" s="488"/>
      <c r="G42" s="351"/>
    </row>
    <row r="43" spans="1:7" s="350" customFormat="1" x14ac:dyDescent="0.25">
      <c r="A43" s="516"/>
      <c r="B43" s="470" t="s">
        <v>36</v>
      </c>
      <c r="C43" s="488" t="s">
        <v>37</v>
      </c>
      <c r="D43" s="488" t="s">
        <v>1818</v>
      </c>
      <c r="E43" s="489">
        <v>46213</v>
      </c>
      <c r="F43" s="488"/>
      <c r="G43" s="351"/>
    </row>
    <row r="44" spans="1:7" s="350" customFormat="1" x14ac:dyDescent="0.25">
      <c r="A44" s="516"/>
      <c r="B44" s="470" t="s">
        <v>36</v>
      </c>
      <c r="C44" s="488" t="s">
        <v>37</v>
      </c>
      <c r="D44" s="488" t="s">
        <v>1819</v>
      </c>
      <c r="E44" s="489">
        <v>46220</v>
      </c>
      <c r="F44" s="488"/>
      <c r="G44" s="349"/>
    </row>
    <row r="45" spans="1:7" s="350" customFormat="1" x14ac:dyDescent="0.25">
      <c r="A45" s="516"/>
      <c r="B45" s="470" t="s">
        <v>36</v>
      </c>
      <c r="C45" s="488" t="s">
        <v>37</v>
      </c>
      <c r="D45" s="488" t="s">
        <v>1820</v>
      </c>
      <c r="E45" s="489">
        <v>46227</v>
      </c>
      <c r="F45" s="488"/>
      <c r="G45" s="349"/>
    </row>
    <row r="46" spans="1:7" s="350" customFormat="1" x14ac:dyDescent="0.25">
      <c r="A46" s="516"/>
      <c r="B46" s="470" t="s">
        <v>36</v>
      </c>
      <c r="C46" s="488" t="s">
        <v>37</v>
      </c>
      <c r="D46" s="488" t="s">
        <v>1054</v>
      </c>
      <c r="E46" s="489">
        <v>46178</v>
      </c>
      <c r="F46" s="488"/>
      <c r="G46" s="349"/>
    </row>
    <row r="47" spans="1:7" s="350" customFormat="1" x14ac:dyDescent="0.25">
      <c r="A47" s="516"/>
      <c r="B47" s="470" t="s">
        <v>36</v>
      </c>
      <c r="C47" s="488" t="s">
        <v>37</v>
      </c>
      <c r="D47" s="488" t="s">
        <v>1055</v>
      </c>
      <c r="E47" s="489">
        <v>46542</v>
      </c>
      <c r="F47" s="488"/>
      <c r="G47" s="351"/>
    </row>
    <row r="48" spans="1:7" s="350" customFormat="1" x14ac:dyDescent="0.25">
      <c r="A48" s="516"/>
      <c r="B48" s="470" t="s">
        <v>36</v>
      </c>
      <c r="C48" s="488" t="s">
        <v>37</v>
      </c>
      <c r="D48" s="488" t="s">
        <v>1056</v>
      </c>
      <c r="E48" s="489">
        <v>46906</v>
      </c>
      <c r="F48" s="488"/>
      <c r="G48" s="351"/>
    </row>
    <row r="49" spans="1:7" s="350" customFormat="1" x14ac:dyDescent="0.25">
      <c r="A49" s="516"/>
      <c r="B49" s="470" t="s">
        <v>929</v>
      </c>
      <c r="C49" s="488" t="s">
        <v>1344</v>
      </c>
      <c r="D49" s="488" t="s">
        <v>971</v>
      </c>
      <c r="E49" s="489">
        <v>46055</v>
      </c>
      <c r="F49" s="488"/>
      <c r="G49" s="351"/>
    </row>
    <row r="50" spans="1:7" s="350" customFormat="1" x14ac:dyDescent="0.25">
      <c r="A50" s="516"/>
      <c r="B50" s="470" t="s">
        <v>929</v>
      </c>
      <c r="C50" s="488" t="s">
        <v>1344</v>
      </c>
      <c r="D50" s="488" t="s">
        <v>972</v>
      </c>
      <c r="E50" s="489">
        <v>46066</v>
      </c>
      <c r="F50" s="488"/>
      <c r="G50" s="351"/>
    </row>
    <row r="51" spans="1:7" s="350" customFormat="1" x14ac:dyDescent="0.25">
      <c r="A51" s="516"/>
      <c r="B51" s="470" t="s">
        <v>929</v>
      </c>
      <c r="C51" s="488" t="s">
        <v>1344</v>
      </c>
      <c r="D51" s="488" t="s">
        <v>930</v>
      </c>
      <c r="E51" s="489">
        <v>46395</v>
      </c>
      <c r="F51" s="488"/>
      <c r="G51" s="351"/>
    </row>
    <row r="52" spans="1:7" s="350" customFormat="1" x14ac:dyDescent="0.25">
      <c r="A52" s="516"/>
      <c r="B52" s="470" t="s">
        <v>38</v>
      </c>
      <c r="C52" s="488" t="s">
        <v>39</v>
      </c>
      <c r="D52" s="488" t="s">
        <v>1821</v>
      </c>
      <c r="E52" s="489">
        <v>46227</v>
      </c>
      <c r="F52" s="488"/>
      <c r="G52" s="351"/>
    </row>
    <row r="53" spans="1:7" s="350" customFormat="1" x14ac:dyDescent="0.25">
      <c r="A53" s="516"/>
      <c r="B53" s="470" t="s">
        <v>38</v>
      </c>
      <c r="C53" s="488" t="s">
        <v>39</v>
      </c>
      <c r="D53" s="488" t="s">
        <v>1822</v>
      </c>
      <c r="E53" s="489">
        <v>46234</v>
      </c>
      <c r="F53" s="488"/>
      <c r="G53" s="351"/>
    </row>
    <row r="54" spans="1:7" s="350" customFormat="1" x14ac:dyDescent="0.25">
      <c r="A54" s="516"/>
      <c r="B54" s="470" t="s">
        <v>38</v>
      </c>
      <c r="C54" s="488" t="s">
        <v>39</v>
      </c>
      <c r="D54" s="488" t="s">
        <v>1279</v>
      </c>
      <c r="E54" s="489">
        <v>46066</v>
      </c>
      <c r="F54" s="488"/>
      <c r="G54" s="351"/>
    </row>
    <row r="55" spans="1:7" s="350" customFormat="1" x14ac:dyDescent="0.25">
      <c r="A55" s="516"/>
      <c r="B55" s="470" t="s">
        <v>38</v>
      </c>
      <c r="C55" s="488" t="s">
        <v>39</v>
      </c>
      <c r="D55" s="488" t="s">
        <v>1345</v>
      </c>
      <c r="E55" s="489">
        <v>46129</v>
      </c>
      <c r="F55" s="488"/>
      <c r="G55" s="351"/>
    </row>
    <row r="56" spans="1:7" s="350" customFormat="1" x14ac:dyDescent="0.25">
      <c r="A56" s="516"/>
      <c r="B56" s="470" t="s">
        <v>38</v>
      </c>
      <c r="C56" s="488" t="s">
        <v>39</v>
      </c>
      <c r="D56" s="488" t="s">
        <v>1486</v>
      </c>
      <c r="E56" s="489">
        <v>46143</v>
      </c>
      <c r="F56" s="488"/>
      <c r="G56" s="351"/>
    </row>
    <row r="57" spans="1:7" s="350" customFormat="1" x14ac:dyDescent="0.25">
      <c r="A57" s="516"/>
      <c r="B57" s="470" t="s">
        <v>38</v>
      </c>
      <c r="C57" s="488" t="s">
        <v>39</v>
      </c>
      <c r="D57" s="488" t="s">
        <v>1539</v>
      </c>
      <c r="E57" s="489">
        <v>46150</v>
      </c>
      <c r="F57" s="488"/>
      <c r="G57" s="351"/>
    </row>
    <row r="58" spans="1:7" s="350" customFormat="1" x14ac:dyDescent="0.25">
      <c r="A58" s="516"/>
      <c r="B58" s="470" t="s">
        <v>38</v>
      </c>
      <c r="C58" s="488" t="s">
        <v>39</v>
      </c>
      <c r="D58" s="488" t="s">
        <v>1540</v>
      </c>
      <c r="E58" s="489">
        <v>46185</v>
      </c>
      <c r="F58" s="488"/>
      <c r="G58" s="351"/>
    </row>
    <row r="59" spans="1:7" s="350" customFormat="1" x14ac:dyDescent="0.25">
      <c r="A59" s="516"/>
      <c r="B59" s="470" t="s">
        <v>38</v>
      </c>
      <c r="C59" s="488" t="s">
        <v>39</v>
      </c>
      <c r="D59" s="488" t="s">
        <v>1541</v>
      </c>
      <c r="E59" s="489">
        <v>46213</v>
      </c>
      <c r="F59" s="488"/>
      <c r="G59" s="351"/>
    </row>
    <row r="60" spans="1:7" s="350" customFormat="1" x14ac:dyDescent="0.25">
      <c r="A60" s="516"/>
      <c r="B60" s="470" t="s">
        <v>38</v>
      </c>
      <c r="C60" s="488" t="s">
        <v>39</v>
      </c>
      <c r="D60" s="488" t="s">
        <v>1542</v>
      </c>
      <c r="E60" s="489">
        <v>46227</v>
      </c>
      <c r="F60" s="488"/>
      <c r="G60" s="351"/>
    </row>
    <row r="61" spans="1:7" s="350" customFormat="1" x14ac:dyDescent="0.25">
      <c r="A61" s="516"/>
      <c r="B61" s="470" t="s">
        <v>38</v>
      </c>
      <c r="C61" s="488" t="s">
        <v>39</v>
      </c>
      <c r="D61" s="488" t="s">
        <v>1823</v>
      </c>
      <c r="E61" s="489">
        <v>46241</v>
      </c>
      <c r="F61" s="488"/>
      <c r="G61" s="351"/>
    </row>
    <row r="62" spans="1:7" s="350" customFormat="1" x14ac:dyDescent="0.25">
      <c r="A62" s="516"/>
      <c r="B62" s="470" t="s">
        <v>38</v>
      </c>
      <c r="C62" s="488" t="s">
        <v>39</v>
      </c>
      <c r="D62" s="488" t="s">
        <v>1824</v>
      </c>
      <c r="E62" s="489">
        <v>46248</v>
      </c>
      <c r="F62" s="488"/>
      <c r="G62" s="351"/>
    </row>
    <row r="63" spans="1:7" s="350" customFormat="1" x14ac:dyDescent="0.25">
      <c r="A63" s="516"/>
      <c r="B63" s="470" t="s">
        <v>38</v>
      </c>
      <c r="C63" s="488" t="s">
        <v>39</v>
      </c>
      <c r="D63" s="488" t="s">
        <v>1825</v>
      </c>
      <c r="E63" s="489">
        <v>46255</v>
      </c>
      <c r="F63" s="488"/>
      <c r="G63" s="351"/>
    </row>
    <row r="64" spans="1:7" s="350" customFormat="1" x14ac:dyDescent="0.25">
      <c r="A64" s="516"/>
      <c r="B64" s="470" t="s">
        <v>38</v>
      </c>
      <c r="C64" s="488" t="s">
        <v>39</v>
      </c>
      <c r="D64" s="488" t="s">
        <v>1826</v>
      </c>
      <c r="E64" s="489">
        <v>46262</v>
      </c>
      <c r="F64" s="488"/>
      <c r="G64" s="351"/>
    </row>
    <row r="65" spans="1:7" s="350" customFormat="1" x14ac:dyDescent="0.25">
      <c r="A65" s="516"/>
      <c r="B65" s="470" t="s">
        <v>38</v>
      </c>
      <c r="C65" s="488" t="s">
        <v>39</v>
      </c>
      <c r="D65" s="488" t="s">
        <v>1827</v>
      </c>
      <c r="E65" s="489">
        <v>46269</v>
      </c>
      <c r="F65" s="488"/>
      <c r="G65" s="349"/>
    </row>
    <row r="66" spans="1:7" s="350" customFormat="1" x14ac:dyDescent="0.25">
      <c r="A66" s="516"/>
      <c r="B66" s="470" t="s">
        <v>38</v>
      </c>
      <c r="C66" s="488" t="s">
        <v>39</v>
      </c>
      <c r="D66" s="488" t="s">
        <v>1828</v>
      </c>
      <c r="E66" s="489">
        <v>46276</v>
      </c>
      <c r="F66" s="488"/>
      <c r="G66" s="349"/>
    </row>
    <row r="67" spans="1:7" s="350" customFormat="1" x14ac:dyDescent="0.25">
      <c r="A67" s="516"/>
      <c r="B67" s="470" t="s">
        <v>38</v>
      </c>
      <c r="C67" s="488" t="s">
        <v>39</v>
      </c>
      <c r="D67" s="488" t="s">
        <v>1829</v>
      </c>
      <c r="E67" s="489">
        <v>46283</v>
      </c>
      <c r="F67" s="488"/>
      <c r="G67" s="349"/>
    </row>
    <row r="68" spans="1:7" s="350" customFormat="1" x14ac:dyDescent="0.25">
      <c r="A68" s="516"/>
      <c r="B68" s="470" t="s">
        <v>38</v>
      </c>
      <c r="C68" s="488" t="s">
        <v>39</v>
      </c>
      <c r="D68" s="488" t="s">
        <v>1830</v>
      </c>
      <c r="E68" s="489">
        <v>46290</v>
      </c>
      <c r="F68" s="488"/>
      <c r="G68" s="349"/>
    </row>
    <row r="69" spans="1:7" s="350" customFormat="1" x14ac:dyDescent="0.25">
      <c r="A69" s="516"/>
      <c r="B69" s="470" t="s">
        <v>38</v>
      </c>
      <c r="C69" s="488" t="s">
        <v>39</v>
      </c>
      <c r="D69" s="488" t="s">
        <v>1831</v>
      </c>
      <c r="E69" s="489">
        <v>46297</v>
      </c>
      <c r="F69" s="488"/>
      <c r="G69" s="349"/>
    </row>
    <row r="70" spans="1:7" s="350" customFormat="1" x14ac:dyDescent="0.25">
      <c r="A70" s="516"/>
      <c r="B70" s="470" t="s">
        <v>38</v>
      </c>
      <c r="C70" s="488" t="s">
        <v>39</v>
      </c>
      <c r="D70" s="488" t="s">
        <v>1832</v>
      </c>
      <c r="E70" s="489">
        <v>46304</v>
      </c>
      <c r="F70" s="488"/>
      <c r="G70" s="349"/>
    </row>
    <row r="71" spans="1:7" s="350" customFormat="1" x14ac:dyDescent="0.25">
      <c r="A71" s="516"/>
      <c r="B71" s="470" t="s">
        <v>38</v>
      </c>
      <c r="C71" s="488" t="s">
        <v>39</v>
      </c>
      <c r="D71" s="488" t="s">
        <v>1833</v>
      </c>
      <c r="E71" s="489">
        <v>46311</v>
      </c>
      <c r="F71" s="488"/>
      <c r="G71" s="349"/>
    </row>
    <row r="72" spans="1:7" s="350" customFormat="1" x14ac:dyDescent="0.25">
      <c r="A72" s="516"/>
      <c r="B72" s="470" t="s">
        <v>38</v>
      </c>
      <c r="C72" s="488" t="s">
        <v>39</v>
      </c>
      <c r="D72" s="488" t="s">
        <v>1834</v>
      </c>
      <c r="E72" s="489">
        <v>46318</v>
      </c>
      <c r="F72" s="488"/>
      <c r="G72" s="349"/>
    </row>
    <row r="73" spans="1:7" s="350" customFormat="1" x14ac:dyDescent="0.25">
      <c r="A73" s="516"/>
      <c r="B73" s="470" t="s">
        <v>38</v>
      </c>
      <c r="C73" s="488" t="s">
        <v>39</v>
      </c>
      <c r="D73" s="488" t="s">
        <v>1835</v>
      </c>
      <c r="E73" s="489">
        <v>46325</v>
      </c>
      <c r="F73" s="488"/>
      <c r="G73" s="349"/>
    </row>
    <row r="74" spans="1:7" s="350" customFormat="1" x14ac:dyDescent="0.25">
      <c r="A74" s="516"/>
      <c r="B74" s="470" t="s">
        <v>38</v>
      </c>
      <c r="C74" s="488" t="s">
        <v>39</v>
      </c>
      <c r="D74" s="488" t="s">
        <v>1242</v>
      </c>
      <c r="E74" s="489">
        <v>46059</v>
      </c>
      <c r="F74" s="488"/>
      <c r="G74" s="349"/>
    </row>
    <row r="75" spans="1:7" s="350" customFormat="1" x14ac:dyDescent="0.25">
      <c r="A75" s="516"/>
      <c r="B75" s="470" t="s">
        <v>38</v>
      </c>
      <c r="C75" s="488" t="s">
        <v>39</v>
      </c>
      <c r="D75" s="488" t="s">
        <v>1346</v>
      </c>
      <c r="E75" s="489">
        <v>46178</v>
      </c>
      <c r="F75" s="488"/>
      <c r="G75" s="351"/>
    </row>
    <row r="76" spans="1:7" s="350" customFormat="1" x14ac:dyDescent="0.25">
      <c r="A76" s="516"/>
      <c r="B76" s="470" t="s">
        <v>38</v>
      </c>
      <c r="C76" s="488" t="s">
        <v>39</v>
      </c>
      <c r="D76" s="488" t="s">
        <v>1347</v>
      </c>
      <c r="E76" s="489">
        <v>46192</v>
      </c>
      <c r="F76" s="488"/>
      <c r="G76" s="351"/>
    </row>
    <row r="77" spans="1:7" s="350" customFormat="1" x14ac:dyDescent="0.25">
      <c r="A77" s="516"/>
      <c r="B77" s="470" t="s">
        <v>38</v>
      </c>
      <c r="C77" s="488" t="s">
        <v>39</v>
      </c>
      <c r="D77" s="488" t="s">
        <v>1348</v>
      </c>
      <c r="E77" s="489">
        <v>46206</v>
      </c>
      <c r="F77" s="488"/>
      <c r="G77" s="351"/>
    </row>
    <row r="78" spans="1:7" s="350" customFormat="1" x14ac:dyDescent="0.25">
      <c r="A78" s="516"/>
      <c r="B78" s="470" t="s">
        <v>38</v>
      </c>
      <c r="C78" s="488" t="s">
        <v>39</v>
      </c>
      <c r="D78" s="488" t="s">
        <v>1349</v>
      </c>
      <c r="E78" s="489">
        <v>46213</v>
      </c>
      <c r="F78" s="488"/>
      <c r="G78" s="351"/>
    </row>
    <row r="79" spans="1:7" s="350" customFormat="1" x14ac:dyDescent="0.25">
      <c r="A79" s="516"/>
      <c r="B79" s="470" t="s">
        <v>38</v>
      </c>
      <c r="C79" s="488" t="s">
        <v>39</v>
      </c>
      <c r="D79" s="488" t="s">
        <v>1350</v>
      </c>
      <c r="E79" s="489">
        <v>46227</v>
      </c>
      <c r="F79" s="488"/>
      <c r="G79" s="351"/>
    </row>
    <row r="80" spans="1:7" s="350" customFormat="1" x14ac:dyDescent="0.25">
      <c r="A80" s="516"/>
      <c r="B80" s="470" t="s">
        <v>38</v>
      </c>
      <c r="C80" s="488" t="s">
        <v>39</v>
      </c>
      <c r="D80" s="488" t="s">
        <v>1487</v>
      </c>
      <c r="E80" s="489">
        <v>46234</v>
      </c>
      <c r="F80" s="488"/>
      <c r="G80" s="351"/>
    </row>
    <row r="81" spans="1:7" s="350" customFormat="1" x14ac:dyDescent="0.25">
      <c r="A81" s="516"/>
      <c r="B81" s="470" t="s">
        <v>38</v>
      </c>
      <c r="C81" s="488" t="s">
        <v>39</v>
      </c>
      <c r="D81" s="488" t="s">
        <v>1543</v>
      </c>
      <c r="E81" s="489">
        <v>46241</v>
      </c>
      <c r="F81" s="488"/>
      <c r="G81" s="351"/>
    </row>
    <row r="82" spans="1:7" s="350" customFormat="1" x14ac:dyDescent="0.25">
      <c r="A82" s="516"/>
      <c r="B82" s="470" t="s">
        <v>38</v>
      </c>
      <c r="C82" s="488" t="s">
        <v>39</v>
      </c>
      <c r="D82" s="488" t="s">
        <v>1544</v>
      </c>
      <c r="E82" s="489">
        <v>46248</v>
      </c>
      <c r="F82" s="488"/>
      <c r="G82" s="351"/>
    </row>
    <row r="83" spans="1:7" s="350" customFormat="1" x14ac:dyDescent="0.25">
      <c r="A83" s="516"/>
      <c r="B83" s="470" t="s">
        <v>38</v>
      </c>
      <c r="C83" s="488" t="s">
        <v>39</v>
      </c>
      <c r="D83" s="488" t="s">
        <v>1545</v>
      </c>
      <c r="E83" s="489">
        <v>46255</v>
      </c>
      <c r="F83" s="488"/>
      <c r="G83" s="351"/>
    </row>
    <row r="84" spans="1:7" s="350" customFormat="1" x14ac:dyDescent="0.25">
      <c r="A84" s="516"/>
      <c r="B84" s="470" t="s">
        <v>38</v>
      </c>
      <c r="C84" s="488" t="s">
        <v>39</v>
      </c>
      <c r="D84" s="488" t="s">
        <v>1546</v>
      </c>
      <c r="E84" s="489">
        <v>46262</v>
      </c>
      <c r="F84" s="488"/>
      <c r="G84" s="349"/>
    </row>
    <row r="85" spans="1:7" s="350" customFormat="1" x14ac:dyDescent="0.25">
      <c r="A85" s="516"/>
      <c r="B85" s="470" t="s">
        <v>38</v>
      </c>
      <c r="C85" s="488" t="s">
        <v>39</v>
      </c>
      <c r="D85" s="488" t="s">
        <v>1547</v>
      </c>
      <c r="E85" s="489">
        <v>46269</v>
      </c>
      <c r="F85" s="488"/>
      <c r="G85" s="349"/>
    </row>
    <row r="86" spans="1:7" s="350" customFormat="1" x14ac:dyDescent="0.25">
      <c r="A86" s="516"/>
      <c r="B86" s="470" t="s">
        <v>38</v>
      </c>
      <c r="C86" s="488" t="s">
        <v>39</v>
      </c>
      <c r="D86" s="488" t="s">
        <v>1548</v>
      </c>
      <c r="E86" s="489">
        <v>46276</v>
      </c>
      <c r="F86" s="488"/>
      <c r="G86" s="351"/>
    </row>
    <row r="87" spans="1:7" s="350" customFormat="1" x14ac:dyDescent="0.25">
      <c r="A87" s="516"/>
      <c r="B87" s="470" t="s">
        <v>38</v>
      </c>
      <c r="C87" s="488" t="s">
        <v>39</v>
      </c>
      <c r="D87" s="488" t="s">
        <v>1549</v>
      </c>
      <c r="E87" s="489">
        <v>46283</v>
      </c>
      <c r="F87" s="488"/>
      <c r="G87" s="351"/>
    </row>
    <row r="88" spans="1:7" s="350" customFormat="1" x14ac:dyDescent="0.25">
      <c r="A88" s="516"/>
      <c r="B88" s="470" t="s">
        <v>38</v>
      </c>
      <c r="C88" s="488" t="s">
        <v>39</v>
      </c>
      <c r="D88" s="488" t="s">
        <v>1550</v>
      </c>
      <c r="E88" s="489">
        <v>46290</v>
      </c>
      <c r="F88" s="488"/>
      <c r="G88" s="351"/>
    </row>
    <row r="89" spans="1:7" s="350" customFormat="1" x14ac:dyDescent="0.25">
      <c r="A89" s="516"/>
      <c r="B89" s="470" t="s">
        <v>38</v>
      </c>
      <c r="C89" s="488" t="s">
        <v>39</v>
      </c>
      <c r="D89" s="488" t="s">
        <v>1551</v>
      </c>
      <c r="E89" s="489">
        <v>46297</v>
      </c>
      <c r="F89" s="488"/>
      <c r="G89" s="351"/>
    </row>
    <row r="90" spans="1:7" s="350" customFormat="1" x14ac:dyDescent="0.25">
      <c r="A90" s="516"/>
      <c r="B90" s="470" t="s">
        <v>38</v>
      </c>
      <c r="C90" s="488" t="s">
        <v>39</v>
      </c>
      <c r="D90" s="488" t="s">
        <v>1552</v>
      </c>
      <c r="E90" s="489">
        <v>46304</v>
      </c>
      <c r="F90" s="488"/>
      <c r="G90" s="351"/>
    </row>
    <row r="91" spans="1:7" s="350" customFormat="1" x14ac:dyDescent="0.25">
      <c r="A91" s="516"/>
      <c r="B91" s="470" t="s">
        <v>38</v>
      </c>
      <c r="C91" s="488" t="s">
        <v>39</v>
      </c>
      <c r="D91" s="488" t="s">
        <v>1553</v>
      </c>
      <c r="E91" s="489">
        <v>46311</v>
      </c>
      <c r="F91" s="488"/>
    </row>
    <row r="92" spans="1:7" s="350" customFormat="1" x14ac:dyDescent="0.25">
      <c r="A92" s="516"/>
      <c r="B92" s="470" t="s">
        <v>38</v>
      </c>
      <c r="C92" s="488" t="s">
        <v>39</v>
      </c>
      <c r="D92" s="488" t="s">
        <v>1554</v>
      </c>
      <c r="E92" s="489">
        <v>46318</v>
      </c>
      <c r="F92" s="488"/>
      <c r="G92" s="351"/>
    </row>
    <row r="93" spans="1:7" s="350" customFormat="1" x14ac:dyDescent="0.25">
      <c r="A93" s="516"/>
      <c r="B93" s="470" t="s">
        <v>38</v>
      </c>
      <c r="C93" s="488" t="s">
        <v>39</v>
      </c>
      <c r="D93" s="488" t="s">
        <v>1836</v>
      </c>
      <c r="E93" s="489">
        <v>46325</v>
      </c>
      <c r="F93" s="488"/>
      <c r="G93" s="351"/>
    </row>
    <row r="94" spans="1:7" s="350" customFormat="1" x14ac:dyDescent="0.25">
      <c r="A94" s="516"/>
      <c r="B94" s="470" t="s">
        <v>38</v>
      </c>
      <c r="C94" s="488" t="s">
        <v>39</v>
      </c>
      <c r="D94" s="488" t="s">
        <v>1837</v>
      </c>
      <c r="E94" s="489">
        <v>46332</v>
      </c>
      <c r="F94" s="488"/>
      <c r="G94" s="351"/>
    </row>
    <row r="95" spans="1:7" s="350" customFormat="1" x14ac:dyDescent="0.25">
      <c r="A95" s="516"/>
      <c r="B95" s="470" t="s">
        <v>38</v>
      </c>
      <c r="C95" s="488" t="s">
        <v>39</v>
      </c>
      <c r="D95" s="488" t="s">
        <v>1838</v>
      </c>
      <c r="E95" s="489">
        <v>46339</v>
      </c>
      <c r="F95" s="488"/>
      <c r="G95" s="349"/>
    </row>
    <row r="96" spans="1:7" s="350" customFormat="1" x14ac:dyDescent="0.25">
      <c r="A96" s="516"/>
      <c r="B96" s="470" t="s">
        <v>38</v>
      </c>
      <c r="C96" s="488" t="s">
        <v>39</v>
      </c>
      <c r="D96" s="488" t="s">
        <v>1839</v>
      </c>
      <c r="E96" s="489">
        <v>46346</v>
      </c>
      <c r="F96" s="488"/>
      <c r="G96" s="349"/>
    </row>
    <row r="97" spans="1:7" s="350" customFormat="1" x14ac:dyDescent="0.25">
      <c r="A97" s="516"/>
      <c r="B97" s="470" t="s">
        <v>38</v>
      </c>
      <c r="C97" s="488" t="s">
        <v>39</v>
      </c>
      <c r="D97" s="488" t="s">
        <v>1840</v>
      </c>
      <c r="E97" s="489">
        <v>46353</v>
      </c>
      <c r="F97" s="488"/>
      <c r="G97" s="351"/>
    </row>
    <row r="98" spans="1:7" s="350" customFormat="1" x14ac:dyDescent="0.25">
      <c r="A98" s="516"/>
      <c r="B98" s="470" t="s">
        <v>38</v>
      </c>
      <c r="C98" s="488" t="s">
        <v>39</v>
      </c>
      <c r="D98" s="488" t="s">
        <v>1841</v>
      </c>
      <c r="E98" s="489">
        <v>46360</v>
      </c>
      <c r="F98" s="488"/>
      <c r="G98" s="351"/>
    </row>
    <row r="99" spans="1:7" s="350" customFormat="1" x14ac:dyDescent="0.25">
      <c r="A99" s="516"/>
      <c r="B99" s="470" t="s">
        <v>38</v>
      </c>
      <c r="C99" s="488" t="s">
        <v>39</v>
      </c>
      <c r="D99" s="488" t="s">
        <v>1842</v>
      </c>
      <c r="E99" s="489">
        <v>46367</v>
      </c>
      <c r="F99" s="488"/>
      <c r="G99" s="351"/>
    </row>
    <row r="100" spans="1:7" s="350" customFormat="1" x14ac:dyDescent="0.25">
      <c r="A100" s="516"/>
      <c r="B100" s="470" t="s">
        <v>38</v>
      </c>
      <c r="C100" s="488" t="s">
        <v>39</v>
      </c>
      <c r="D100" s="488" t="s">
        <v>1843</v>
      </c>
      <c r="E100" s="489">
        <v>46374</v>
      </c>
      <c r="F100" s="488"/>
      <c r="G100" s="351"/>
    </row>
    <row r="101" spans="1:7" s="350" customFormat="1" x14ac:dyDescent="0.25">
      <c r="A101" s="516"/>
      <c r="B101" s="470" t="s">
        <v>38</v>
      </c>
      <c r="C101" s="488" t="s">
        <v>39</v>
      </c>
      <c r="D101" s="488" t="s">
        <v>1844</v>
      </c>
      <c r="E101" s="489">
        <v>46381</v>
      </c>
      <c r="F101" s="488"/>
      <c r="G101" s="351"/>
    </row>
    <row r="102" spans="1:7" s="350" customFormat="1" x14ac:dyDescent="0.25">
      <c r="A102" s="516"/>
      <c r="B102" s="470" t="s">
        <v>38</v>
      </c>
      <c r="C102" s="488" t="s">
        <v>39</v>
      </c>
      <c r="D102" s="488" t="s">
        <v>1845</v>
      </c>
      <c r="E102" s="489">
        <v>46388</v>
      </c>
      <c r="F102" s="488"/>
      <c r="G102" s="351"/>
    </row>
    <row r="103" spans="1:7" s="350" customFormat="1" x14ac:dyDescent="0.25">
      <c r="A103" s="516"/>
      <c r="B103" s="470" t="s">
        <v>38</v>
      </c>
      <c r="C103" s="488" t="s">
        <v>39</v>
      </c>
      <c r="D103" s="488" t="s">
        <v>1846</v>
      </c>
      <c r="E103" s="489">
        <v>46395</v>
      </c>
      <c r="F103" s="488"/>
      <c r="G103" s="351"/>
    </row>
    <row r="104" spans="1:7" s="350" customFormat="1" x14ac:dyDescent="0.25">
      <c r="A104" s="516"/>
      <c r="B104" s="470" t="s">
        <v>38</v>
      </c>
      <c r="C104" s="488" t="s">
        <v>39</v>
      </c>
      <c r="D104" s="488" t="s">
        <v>1847</v>
      </c>
      <c r="E104" s="489">
        <v>46402</v>
      </c>
      <c r="F104" s="488"/>
      <c r="G104" s="349"/>
    </row>
    <row r="105" spans="1:7" s="350" customFormat="1" x14ac:dyDescent="0.25">
      <c r="A105" s="516"/>
      <c r="B105" s="470" t="s">
        <v>38</v>
      </c>
      <c r="C105" s="488" t="s">
        <v>39</v>
      </c>
      <c r="D105" s="488" t="s">
        <v>1848</v>
      </c>
      <c r="E105" s="489">
        <v>46409</v>
      </c>
      <c r="F105" s="488"/>
      <c r="G105" s="349"/>
    </row>
    <row r="106" spans="1:7" s="350" customFormat="1" x14ac:dyDescent="0.25">
      <c r="A106" s="516"/>
      <c r="B106" s="470" t="s">
        <v>38</v>
      </c>
      <c r="C106" s="488" t="s">
        <v>39</v>
      </c>
      <c r="D106" s="488" t="s">
        <v>1849</v>
      </c>
      <c r="E106" s="489">
        <v>46416</v>
      </c>
      <c r="F106" s="488"/>
      <c r="G106" s="349"/>
    </row>
    <row r="107" spans="1:7" s="350" customFormat="1" x14ac:dyDescent="0.25">
      <c r="A107" s="516"/>
      <c r="B107" s="470" t="s">
        <v>830</v>
      </c>
      <c r="C107" s="488" t="s">
        <v>831</v>
      </c>
      <c r="D107" s="488" t="s">
        <v>1850</v>
      </c>
      <c r="E107" s="489">
        <v>46591</v>
      </c>
      <c r="F107" s="488"/>
      <c r="G107" s="351"/>
    </row>
    <row r="108" spans="1:7" s="350" customFormat="1" x14ac:dyDescent="0.25">
      <c r="A108" s="516"/>
      <c r="B108" s="470" t="s">
        <v>830</v>
      </c>
      <c r="C108" s="488" t="s">
        <v>831</v>
      </c>
      <c r="D108" s="488" t="s">
        <v>1851</v>
      </c>
      <c r="E108" s="489">
        <v>46598</v>
      </c>
      <c r="F108" s="488"/>
      <c r="G108" s="351"/>
    </row>
    <row r="109" spans="1:7" s="350" customFormat="1" x14ac:dyDescent="0.25">
      <c r="A109" s="516"/>
      <c r="B109" s="470" t="s">
        <v>36</v>
      </c>
      <c r="C109" s="488" t="s">
        <v>37</v>
      </c>
      <c r="D109" s="488" t="s">
        <v>1280</v>
      </c>
      <c r="E109" s="489">
        <v>46059</v>
      </c>
      <c r="F109" s="488"/>
      <c r="G109" s="351"/>
    </row>
    <row r="110" spans="1:7" s="350" customFormat="1" x14ac:dyDescent="0.25">
      <c r="A110" s="516"/>
      <c r="B110" s="470" t="s">
        <v>36</v>
      </c>
      <c r="C110" s="488" t="s">
        <v>37</v>
      </c>
      <c r="D110" s="488" t="s">
        <v>1281</v>
      </c>
      <c r="E110" s="489">
        <v>46080</v>
      </c>
      <c r="F110" s="488"/>
      <c r="G110" s="351"/>
    </row>
    <row r="111" spans="1:7" s="350" customFormat="1" x14ac:dyDescent="0.25">
      <c r="A111" s="516"/>
      <c r="B111" s="470" t="s">
        <v>36</v>
      </c>
      <c r="C111" s="488" t="s">
        <v>37</v>
      </c>
      <c r="D111" s="488" t="s">
        <v>1351</v>
      </c>
      <c r="E111" s="489">
        <v>46087</v>
      </c>
      <c r="F111" s="488"/>
      <c r="G111" s="351"/>
    </row>
    <row r="112" spans="1:7" s="350" customFormat="1" x14ac:dyDescent="0.25">
      <c r="A112" s="516"/>
      <c r="B112" s="470" t="s">
        <v>36</v>
      </c>
      <c r="C112" s="488" t="s">
        <v>37</v>
      </c>
      <c r="D112" s="488" t="s">
        <v>1352</v>
      </c>
      <c r="E112" s="489">
        <v>46115</v>
      </c>
      <c r="F112" s="488"/>
      <c r="G112" s="351"/>
    </row>
    <row r="113" spans="1:7" s="350" customFormat="1" x14ac:dyDescent="0.25">
      <c r="A113" s="516"/>
      <c r="B113" s="470" t="s">
        <v>36</v>
      </c>
      <c r="C113" s="488" t="s">
        <v>37</v>
      </c>
      <c r="D113" s="488" t="s">
        <v>1353</v>
      </c>
      <c r="E113" s="489">
        <v>46122</v>
      </c>
      <c r="F113" s="488"/>
      <c r="G113" s="351"/>
    </row>
    <row r="114" spans="1:7" s="350" customFormat="1" x14ac:dyDescent="0.25">
      <c r="A114" s="516"/>
      <c r="B114" s="470" t="s">
        <v>36</v>
      </c>
      <c r="C114" s="488" t="s">
        <v>37</v>
      </c>
      <c r="D114" s="488" t="s">
        <v>1354</v>
      </c>
      <c r="E114" s="489">
        <v>46129</v>
      </c>
      <c r="F114" s="488"/>
      <c r="G114" s="351"/>
    </row>
    <row r="115" spans="1:7" s="350" customFormat="1" x14ac:dyDescent="0.25">
      <c r="A115" s="516"/>
      <c r="B115" s="470" t="s">
        <v>36</v>
      </c>
      <c r="C115" s="488" t="s">
        <v>37</v>
      </c>
      <c r="D115" s="488" t="s">
        <v>1355</v>
      </c>
      <c r="E115" s="489">
        <v>46136</v>
      </c>
      <c r="F115" s="488"/>
      <c r="G115" s="351"/>
    </row>
    <row r="116" spans="1:7" s="350" customFormat="1" x14ac:dyDescent="0.25">
      <c r="A116" s="516"/>
      <c r="B116" s="470" t="s">
        <v>36</v>
      </c>
      <c r="C116" s="488" t="s">
        <v>37</v>
      </c>
      <c r="D116" s="488" t="s">
        <v>1488</v>
      </c>
      <c r="E116" s="489">
        <v>46143</v>
      </c>
      <c r="F116" s="488"/>
      <c r="G116" s="351"/>
    </row>
    <row r="117" spans="1:7" s="350" customFormat="1" x14ac:dyDescent="0.25">
      <c r="A117" s="516"/>
      <c r="B117" s="470" t="s">
        <v>36</v>
      </c>
      <c r="C117" s="488" t="s">
        <v>37</v>
      </c>
      <c r="D117" s="488" t="s">
        <v>1238</v>
      </c>
      <c r="E117" s="489">
        <v>46059</v>
      </c>
      <c r="F117" s="488"/>
      <c r="G117" s="351"/>
    </row>
    <row r="118" spans="1:7" s="350" customFormat="1" x14ac:dyDescent="0.25">
      <c r="A118" s="516"/>
      <c r="B118" s="470" t="s">
        <v>36</v>
      </c>
      <c r="C118" s="488" t="s">
        <v>37</v>
      </c>
      <c r="D118" s="488" t="s">
        <v>1239</v>
      </c>
      <c r="E118" s="489">
        <v>46066</v>
      </c>
      <c r="F118" s="488"/>
      <c r="G118" s="351"/>
    </row>
    <row r="119" spans="1:7" s="350" customFormat="1" x14ac:dyDescent="0.25">
      <c r="A119" s="516"/>
      <c r="B119" s="470" t="s">
        <v>36</v>
      </c>
      <c r="C119" s="488" t="s">
        <v>37</v>
      </c>
      <c r="D119" s="488" t="s">
        <v>1240</v>
      </c>
      <c r="E119" s="489">
        <v>46073</v>
      </c>
      <c r="F119" s="488"/>
      <c r="G119" s="351"/>
    </row>
    <row r="120" spans="1:7" s="350" customFormat="1" x14ac:dyDescent="0.25">
      <c r="A120" s="516"/>
      <c r="B120" s="470" t="s">
        <v>36</v>
      </c>
      <c r="C120" s="488" t="s">
        <v>37</v>
      </c>
      <c r="D120" s="488" t="s">
        <v>1241</v>
      </c>
      <c r="E120" s="489">
        <v>46080</v>
      </c>
      <c r="F120" s="488"/>
      <c r="G120" s="351"/>
    </row>
    <row r="121" spans="1:7" s="350" customFormat="1" x14ac:dyDescent="0.25">
      <c r="A121" s="516"/>
      <c r="B121" s="470" t="s">
        <v>36</v>
      </c>
      <c r="C121" s="488" t="s">
        <v>37</v>
      </c>
      <c r="D121" s="488" t="s">
        <v>1282</v>
      </c>
      <c r="E121" s="489">
        <v>46094</v>
      </c>
      <c r="F121" s="488"/>
      <c r="G121" s="351"/>
    </row>
    <row r="122" spans="1:7" s="350" customFormat="1" x14ac:dyDescent="0.25">
      <c r="A122" s="516"/>
      <c r="B122" s="470" t="s">
        <v>36</v>
      </c>
      <c r="C122" s="488" t="s">
        <v>37</v>
      </c>
      <c r="D122" s="488" t="s">
        <v>1283</v>
      </c>
      <c r="E122" s="489">
        <v>46101</v>
      </c>
      <c r="F122" s="488"/>
      <c r="G122" s="351"/>
    </row>
    <row r="123" spans="1:7" s="350" customFormat="1" x14ac:dyDescent="0.25">
      <c r="A123" s="516"/>
      <c r="B123" s="470" t="s">
        <v>36</v>
      </c>
      <c r="C123" s="488" t="s">
        <v>37</v>
      </c>
      <c r="D123" s="488" t="s">
        <v>1284</v>
      </c>
      <c r="E123" s="489">
        <v>46108</v>
      </c>
      <c r="F123" s="488"/>
      <c r="G123" s="351"/>
    </row>
    <row r="124" spans="1:7" s="350" customFormat="1" x14ac:dyDescent="0.25">
      <c r="A124" s="516"/>
      <c r="B124" s="470" t="s">
        <v>36</v>
      </c>
      <c r="C124" s="488" t="s">
        <v>37</v>
      </c>
      <c r="D124" s="488" t="s">
        <v>1285</v>
      </c>
      <c r="E124" s="489">
        <v>46122</v>
      </c>
      <c r="F124" s="488"/>
      <c r="G124" s="351"/>
    </row>
    <row r="125" spans="1:7" s="350" customFormat="1" x14ac:dyDescent="0.25">
      <c r="A125" s="516"/>
      <c r="B125" s="470" t="s">
        <v>36</v>
      </c>
      <c r="C125" s="488" t="s">
        <v>37</v>
      </c>
      <c r="D125" s="488" t="s">
        <v>1286</v>
      </c>
      <c r="E125" s="489">
        <v>46129</v>
      </c>
      <c r="F125" s="488"/>
      <c r="G125" s="349"/>
    </row>
    <row r="126" spans="1:7" s="350" customFormat="1" x14ac:dyDescent="0.25">
      <c r="A126" s="516"/>
      <c r="B126" s="470" t="s">
        <v>36</v>
      </c>
      <c r="C126" s="488" t="s">
        <v>37</v>
      </c>
      <c r="D126" s="488" t="s">
        <v>1287</v>
      </c>
      <c r="E126" s="489">
        <v>46136</v>
      </c>
      <c r="F126" s="488"/>
      <c r="G126" s="349"/>
    </row>
    <row r="127" spans="1:7" s="350" customFormat="1" x14ac:dyDescent="0.25">
      <c r="A127" s="516"/>
      <c r="B127" s="470" t="s">
        <v>36</v>
      </c>
      <c r="C127" s="488" t="s">
        <v>37</v>
      </c>
      <c r="D127" s="488" t="s">
        <v>1288</v>
      </c>
      <c r="E127" s="489">
        <v>46143</v>
      </c>
      <c r="F127" s="488"/>
      <c r="G127" s="349"/>
    </row>
    <row r="128" spans="1:7" s="350" customFormat="1" x14ac:dyDescent="0.25">
      <c r="A128" s="516"/>
      <c r="B128" s="470" t="s">
        <v>36</v>
      </c>
      <c r="C128" s="488" t="s">
        <v>37</v>
      </c>
      <c r="D128" s="488" t="s">
        <v>1289</v>
      </c>
      <c r="E128" s="489">
        <v>46150</v>
      </c>
      <c r="F128" s="488"/>
      <c r="G128" s="349"/>
    </row>
    <row r="129" spans="1:7" s="350" customFormat="1" x14ac:dyDescent="0.25">
      <c r="A129" s="516"/>
      <c r="B129" s="470" t="s">
        <v>36</v>
      </c>
      <c r="C129" s="488" t="s">
        <v>37</v>
      </c>
      <c r="D129" s="488" t="s">
        <v>1290</v>
      </c>
      <c r="E129" s="489">
        <v>46157</v>
      </c>
      <c r="F129" s="488"/>
      <c r="G129" s="349"/>
    </row>
    <row r="130" spans="1:7" s="350" customFormat="1" x14ac:dyDescent="0.25">
      <c r="A130" s="516"/>
      <c r="B130" s="470" t="s">
        <v>36</v>
      </c>
      <c r="C130" s="488" t="s">
        <v>37</v>
      </c>
      <c r="D130" s="488" t="s">
        <v>1291</v>
      </c>
      <c r="E130" s="489">
        <v>46164</v>
      </c>
      <c r="F130" s="488"/>
      <c r="G130" s="349"/>
    </row>
    <row r="131" spans="1:7" s="350" customFormat="1" x14ac:dyDescent="0.25">
      <c r="A131" s="516"/>
      <c r="B131" s="470" t="s">
        <v>36</v>
      </c>
      <c r="C131" s="488" t="s">
        <v>37</v>
      </c>
      <c r="D131" s="488" t="s">
        <v>1292</v>
      </c>
      <c r="E131" s="489">
        <v>46171</v>
      </c>
      <c r="F131" s="488"/>
      <c r="G131" s="349"/>
    </row>
    <row r="132" spans="1:7" s="350" customFormat="1" x14ac:dyDescent="0.25">
      <c r="A132" s="516"/>
      <c r="B132" s="470" t="s">
        <v>36</v>
      </c>
      <c r="C132" s="488" t="s">
        <v>37</v>
      </c>
      <c r="D132" s="488" t="s">
        <v>1356</v>
      </c>
      <c r="E132" s="489">
        <v>46178</v>
      </c>
      <c r="F132" s="488"/>
      <c r="G132" s="349"/>
    </row>
    <row r="133" spans="1:7" s="350" customFormat="1" x14ac:dyDescent="0.25">
      <c r="A133" s="516"/>
      <c r="B133" s="470" t="s">
        <v>36</v>
      </c>
      <c r="C133" s="488" t="s">
        <v>37</v>
      </c>
      <c r="D133" s="488" t="s">
        <v>1357</v>
      </c>
      <c r="E133" s="489">
        <v>46206</v>
      </c>
      <c r="F133" s="488"/>
      <c r="G133" s="349"/>
    </row>
    <row r="134" spans="1:7" s="350" customFormat="1" x14ac:dyDescent="0.25">
      <c r="A134" s="516"/>
      <c r="B134" s="470" t="s">
        <v>36</v>
      </c>
      <c r="C134" s="488" t="s">
        <v>37</v>
      </c>
      <c r="D134" s="488" t="s">
        <v>1358</v>
      </c>
      <c r="E134" s="489">
        <v>46220</v>
      </c>
      <c r="F134" s="488"/>
      <c r="G134" s="349"/>
    </row>
    <row r="135" spans="1:7" s="350" customFormat="1" x14ac:dyDescent="0.25">
      <c r="A135" s="516"/>
      <c r="B135" s="470" t="s">
        <v>36</v>
      </c>
      <c r="C135" s="488" t="s">
        <v>37</v>
      </c>
      <c r="D135" s="488" t="s">
        <v>1359</v>
      </c>
      <c r="E135" s="489">
        <v>46227</v>
      </c>
      <c r="F135" s="488"/>
      <c r="G135" s="351"/>
    </row>
    <row r="136" spans="1:7" s="350" customFormat="1" x14ac:dyDescent="0.25">
      <c r="A136" s="516"/>
      <c r="B136" s="470" t="s">
        <v>36</v>
      </c>
      <c r="C136" s="488" t="s">
        <v>37</v>
      </c>
      <c r="D136" s="488" t="s">
        <v>1489</v>
      </c>
      <c r="E136" s="489">
        <v>46234</v>
      </c>
      <c r="F136" s="488"/>
      <c r="G136" s="351"/>
    </row>
    <row r="137" spans="1:7" s="350" customFormat="1" x14ac:dyDescent="0.25">
      <c r="A137" s="516"/>
      <c r="B137" s="470" t="s">
        <v>964</v>
      </c>
      <c r="C137" s="488" t="s">
        <v>965</v>
      </c>
      <c r="D137" s="488" t="s">
        <v>1057</v>
      </c>
      <c r="E137" s="489">
        <v>46066</v>
      </c>
      <c r="F137" s="488"/>
      <c r="G137" s="351"/>
    </row>
    <row r="138" spans="1:7" s="350" customFormat="1" x14ac:dyDescent="0.25">
      <c r="A138" s="516"/>
      <c r="B138" s="470" t="s">
        <v>964</v>
      </c>
      <c r="C138" s="488" t="s">
        <v>965</v>
      </c>
      <c r="D138" s="488" t="s">
        <v>1058</v>
      </c>
      <c r="E138" s="489">
        <v>46101</v>
      </c>
      <c r="F138" s="488"/>
      <c r="G138" s="351"/>
    </row>
    <row r="139" spans="1:7" s="350" customFormat="1" x14ac:dyDescent="0.25">
      <c r="A139" s="516"/>
      <c r="B139" s="470" t="s">
        <v>964</v>
      </c>
      <c r="C139" s="488" t="s">
        <v>965</v>
      </c>
      <c r="D139" s="488" t="s">
        <v>1036</v>
      </c>
      <c r="E139" s="489">
        <v>46157</v>
      </c>
      <c r="F139" s="488"/>
      <c r="G139" s="351"/>
    </row>
    <row r="140" spans="1:7" s="350" customFormat="1" x14ac:dyDescent="0.25">
      <c r="A140" s="516"/>
      <c r="B140" s="470" t="s">
        <v>964</v>
      </c>
      <c r="C140" s="488" t="s">
        <v>965</v>
      </c>
      <c r="D140" s="488" t="s">
        <v>1037</v>
      </c>
      <c r="E140" s="489">
        <v>46164</v>
      </c>
      <c r="F140" s="488"/>
      <c r="G140" s="351"/>
    </row>
    <row r="141" spans="1:7" s="350" customFormat="1" x14ac:dyDescent="0.25">
      <c r="A141" s="516"/>
      <c r="B141" s="470" t="s">
        <v>964</v>
      </c>
      <c r="C141" s="488" t="s">
        <v>965</v>
      </c>
      <c r="D141" s="488" t="s">
        <v>1184</v>
      </c>
      <c r="E141" s="489">
        <v>46178</v>
      </c>
      <c r="F141" s="488"/>
      <c r="G141" s="351"/>
    </row>
    <row r="142" spans="1:7" s="350" customFormat="1" x14ac:dyDescent="0.25">
      <c r="A142" s="516"/>
      <c r="B142" s="470" t="s">
        <v>964</v>
      </c>
      <c r="C142" s="488" t="s">
        <v>965</v>
      </c>
      <c r="D142" s="488" t="s">
        <v>1185</v>
      </c>
      <c r="E142" s="489">
        <v>46185</v>
      </c>
      <c r="F142" s="488"/>
      <c r="G142" s="351"/>
    </row>
    <row r="143" spans="1:7" s="350" customFormat="1" x14ac:dyDescent="0.25">
      <c r="A143" s="516"/>
      <c r="B143" s="470" t="s">
        <v>964</v>
      </c>
      <c r="C143" s="488" t="s">
        <v>965</v>
      </c>
      <c r="D143" s="488" t="s">
        <v>1186</v>
      </c>
      <c r="E143" s="489">
        <v>46199</v>
      </c>
      <c r="F143" s="488"/>
      <c r="G143" s="351"/>
    </row>
    <row r="144" spans="1:7" s="350" customFormat="1" x14ac:dyDescent="0.25">
      <c r="A144" s="516"/>
      <c r="B144" s="470" t="s">
        <v>964</v>
      </c>
      <c r="C144" s="488" t="s">
        <v>965</v>
      </c>
      <c r="D144" s="488" t="s">
        <v>1187</v>
      </c>
      <c r="E144" s="489">
        <v>46206</v>
      </c>
      <c r="F144" s="488"/>
      <c r="G144" s="349"/>
    </row>
    <row r="145" spans="1:7" s="350" customFormat="1" x14ac:dyDescent="0.25">
      <c r="A145" s="516"/>
      <c r="B145" s="470" t="s">
        <v>964</v>
      </c>
      <c r="C145" s="488" t="s">
        <v>965</v>
      </c>
      <c r="D145" s="488" t="s">
        <v>1188</v>
      </c>
      <c r="E145" s="489">
        <v>46213</v>
      </c>
      <c r="F145" s="488"/>
      <c r="G145" s="349"/>
    </row>
    <row r="146" spans="1:7" s="350" customFormat="1" x14ac:dyDescent="0.25">
      <c r="A146" s="516"/>
      <c r="B146" s="470" t="s">
        <v>964</v>
      </c>
      <c r="C146" s="488" t="s">
        <v>965</v>
      </c>
      <c r="D146" s="488" t="s">
        <v>1189</v>
      </c>
      <c r="E146" s="489">
        <v>46220</v>
      </c>
      <c r="F146" s="488"/>
      <c r="G146" s="351"/>
    </row>
    <row r="147" spans="1:7" s="350" customFormat="1" x14ac:dyDescent="0.25">
      <c r="A147" s="516"/>
      <c r="B147" s="470" t="s">
        <v>964</v>
      </c>
      <c r="C147" s="488" t="s">
        <v>965</v>
      </c>
      <c r="D147" s="488" t="s">
        <v>1190</v>
      </c>
      <c r="E147" s="489">
        <v>46227</v>
      </c>
      <c r="F147" s="488"/>
      <c r="G147" s="351"/>
    </row>
    <row r="148" spans="1:7" s="350" customFormat="1" x14ac:dyDescent="0.25">
      <c r="A148" s="516"/>
      <c r="B148" s="470" t="s">
        <v>964</v>
      </c>
      <c r="C148" s="488" t="s">
        <v>965</v>
      </c>
      <c r="D148" s="488" t="s">
        <v>1191</v>
      </c>
      <c r="E148" s="489">
        <v>46234</v>
      </c>
      <c r="F148" s="488"/>
      <c r="G148" s="351"/>
    </row>
    <row r="149" spans="1:7" s="350" customFormat="1" x14ac:dyDescent="0.25">
      <c r="A149" s="516"/>
      <c r="B149" s="470" t="s">
        <v>964</v>
      </c>
      <c r="C149" s="488" t="s">
        <v>965</v>
      </c>
      <c r="D149" s="488" t="s">
        <v>1230</v>
      </c>
      <c r="E149" s="489">
        <v>46241</v>
      </c>
      <c r="F149" s="488"/>
      <c r="G149" s="351"/>
    </row>
    <row r="150" spans="1:7" s="350" customFormat="1" x14ac:dyDescent="0.25">
      <c r="A150" s="516"/>
      <c r="B150" s="470" t="s">
        <v>964</v>
      </c>
      <c r="C150" s="488" t="s">
        <v>965</v>
      </c>
      <c r="D150" s="488" t="s">
        <v>1231</v>
      </c>
      <c r="E150" s="489">
        <v>46248</v>
      </c>
      <c r="F150" s="488"/>
      <c r="G150" s="351"/>
    </row>
    <row r="151" spans="1:7" s="350" customFormat="1" x14ac:dyDescent="0.25">
      <c r="A151" s="516"/>
      <c r="B151" s="470" t="s">
        <v>964</v>
      </c>
      <c r="C151" s="488" t="s">
        <v>965</v>
      </c>
      <c r="D151" s="488" t="s">
        <v>1232</v>
      </c>
      <c r="E151" s="489">
        <v>46255</v>
      </c>
      <c r="F151" s="488"/>
    </row>
    <row r="152" spans="1:7" s="350" customFormat="1" x14ac:dyDescent="0.25">
      <c r="A152" s="516"/>
      <c r="B152" s="470" t="s">
        <v>964</v>
      </c>
      <c r="C152" s="488" t="s">
        <v>965</v>
      </c>
      <c r="D152" s="488" t="s">
        <v>1233</v>
      </c>
      <c r="E152" s="489">
        <v>46262</v>
      </c>
      <c r="F152" s="488"/>
      <c r="G152" s="351"/>
    </row>
    <row r="153" spans="1:7" s="350" customFormat="1" x14ac:dyDescent="0.25">
      <c r="A153" s="516"/>
      <c r="B153" s="470" t="s">
        <v>964</v>
      </c>
      <c r="C153" s="488" t="s">
        <v>965</v>
      </c>
      <c r="D153" s="488" t="s">
        <v>1266</v>
      </c>
      <c r="E153" s="489">
        <v>46269</v>
      </c>
      <c r="F153" s="488"/>
      <c r="G153" s="351"/>
    </row>
    <row r="154" spans="1:7" s="350" customFormat="1" x14ac:dyDescent="0.25">
      <c r="A154" s="516"/>
      <c r="B154" s="470" t="s">
        <v>964</v>
      </c>
      <c r="C154" s="488" t="s">
        <v>965</v>
      </c>
      <c r="D154" s="488" t="s">
        <v>1267</v>
      </c>
      <c r="E154" s="489">
        <v>46276</v>
      </c>
      <c r="F154" s="488"/>
      <c r="G154" s="351"/>
    </row>
    <row r="155" spans="1:7" s="350" customFormat="1" x14ac:dyDescent="0.25">
      <c r="A155" s="516"/>
      <c r="B155" s="470" t="s">
        <v>964</v>
      </c>
      <c r="C155" s="488" t="s">
        <v>965</v>
      </c>
      <c r="D155" s="488" t="s">
        <v>1268</v>
      </c>
      <c r="E155" s="489">
        <v>46283</v>
      </c>
      <c r="F155" s="488"/>
      <c r="G155" s="349"/>
    </row>
    <row r="156" spans="1:7" s="350" customFormat="1" x14ac:dyDescent="0.25">
      <c r="A156" s="516"/>
      <c r="B156" s="470" t="s">
        <v>964</v>
      </c>
      <c r="C156" s="488" t="s">
        <v>965</v>
      </c>
      <c r="D156" s="488" t="s">
        <v>1269</v>
      </c>
      <c r="E156" s="489">
        <v>46290</v>
      </c>
      <c r="F156" s="488"/>
      <c r="G156" s="349"/>
    </row>
    <row r="157" spans="1:7" s="350" customFormat="1" x14ac:dyDescent="0.25">
      <c r="A157" s="516"/>
      <c r="B157" s="470" t="s">
        <v>964</v>
      </c>
      <c r="C157" s="488" t="s">
        <v>965</v>
      </c>
      <c r="D157" s="488" t="s">
        <v>1270</v>
      </c>
      <c r="E157" s="489">
        <v>46304</v>
      </c>
      <c r="F157" s="488"/>
      <c r="G157" s="351"/>
    </row>
    <row r="158" spans="1:7" s="350" customFormat="1" x14ac:dyDescent="0.25">
      <c r="A158" s="516"/>
      <c r="B158" s="470" t="s">
        <v>964</v>
      </c>
      <c r="C158" s="488" t="s">
        <v>965</v>
      </c>
      <c r="D158" s="488" t="s">
        <v>1271</v>
      </c>
      <c r="E158" s="489">
        <v>46311</v>
      </c>
      <c r="F158" s="488"/>
      <c r="G158" s="351"/>
    </row>
    <row r="159" spans="1:7" s="350" customFormat="1" x14ac:dyDescent="0.25">
      <c r="A159" s="516"/>
      <c r="B159" s="470" t="s">
        <v>964</v>
      </c>
      <c r="C159" s="488" t="s">
        <v>965</v>
      </c>
      <c r="D159" s="488" t="s">
        <v>1272</v>
      </c>
      <c r="E159" s="489">
        <v>46318</v>
      </c>
      <c r="F159" s="488"/>
      <c r="G159" s="351"/>
    </row>
    <row r="160" spans="1:7" s="350" customFormat="1" x14ac:dyDescent="0.25">
      <c r="A160" s="516"/>
      <c r="B160" s="470" t="s">
        <v>964</v>
      </c>
      <c r="C160" s="488" t="s">
        <v>965</v>
      </c>
      <c r="D160" s="488" t="s">
        <v>1273</v>
      </c>
      <c r="E160" s="489">
        <v>46325</v>
      </c>
      <c r="F160" s="488"/>
      <c r="G160" s="351"/>
    </row>
    <row r="161" spans="1:7" s="350" customFormat="1" x14ac:dyDescent="0.25">
      <c r="A161" s="516"/>
      <c r="B161" s="470" t="s">
        <v>964</v>
      </c>
      <c r="C161" s="488" t="s">
        <v>965</v>
      </c>
      <c r="D161" s="488" t="s">
        <v>1293</v>
      </c>
      <c r="E161" s="489">
        <v>46332</v>
      </c>
      <c r="F161" s="488"/>
      <c r="G161" s="351"/>
    </row>
    <row r="162" spans="1:7" s="350" customFormat="1" x14ac:dyDescent="0.25">
      <c r="A162" s="516"/>
      <c r="B162" s="470" t="s">
        <v>964</v>
      </c>
      <c r="C162" s="488" t="s">
        <v>965</v>
      </c>
      <c r="D162" s="488" t="s">
        <v>1294</v>
      </c>
      <c r="E162" s="489">
        <v>46339</v>
      </c>
      <c r="F162" s="488"/>
      <c r="G162" s="351"/>
    </row>
    <row r="163" spans="1:7" s="350" customFormat="1" x14ac:dyDescent="0.25">
      <c r="A163" s="516"/>
      <c r="B163" s="470" t="s">
        <v>964</v>
      </c>
      <c r="C163" s="488" t="s">
        <v>965</v>
      </c>
      <c r="D163" s="488" t="s">
        <v>1295</v>
      </c>
      <c r="E163" s="489">
        <v>46346</v>
      </c>
      <c r="F163" s="488"/>
      <c r="G163" s="351"/>
    </row>
    <row r="164" spans="1:7" s="350" customFormat="1" x14ac:dyDescent="0.25">
      <c r="A164" s="516"/>
      <c r="B164" s="470" t="s">
        <v>964</v>
      </c>
      <c r="C164" s="488" t="s">
        <v>965</v>
      </c>
      <c r="D164" s="488" t="s">
        <v>1296</v>
      </c>
      <c r="E164" s="489">
        <v>46353</v>
      </c>
      <c r="F164" s="488"/>
      <c r="G164" s="349"/>
    </row>
    <row r="165" spans="1:7" s="350" customFormat="1" x14ac:dyDescent="0.25">
      <c r="A165" s="516"/>
      <c r="B165" s="470" t="s">
        <v>964</v>
      </c>
      <c r="C165" s="488" t="s">
        <v>965</v>
      </c>
      <c r="D165" s="488" t="s">
        <v>1360</v>
      </c>
      <c r="E165" s="489">
        <v>46360</v>
      </c>
      <c r="F165" s="488"/>
      <c r="G165" s="349"/>
    </row>
    <row r="166" spans="1:7" s="350" customFormat="1" x14ac:dyDescent="0.25">
      <c r="A166" s="516"/>
      <c r="B166" s="470" t="s">
        <v>964</v>
      </c>
      <c r="C166" s="488" t="s">
        <v>965</v>
      </c>
      <c r="D166" s="488" t="s">
        <v>1361</v>
      </c>
      <c r="E166" s="489">
        <v>46374</v>
      </c>
      <c r="F166" s="488"/>
      <c r="G166" s="349"/>
    </row>
    <row r="167" spans="1:7" s="350" customFormat="1" x14ac:dyDescent="0.25">
      <c r="A167" s="516"/>
      <c r="B167" s="470" t="s">
        <v>964</v>
      </c>
      <c r="C167" s="488" t="s">
        <v>965</v>
      </c>
      <c r="D167" s="488" t="s">
        <v>1362</v>
      </c>
      <c r="E167" s="489">
        <v>46381</v>
      </c>
      <c r="F167" s="488"/>
      <c r="G167" s="351"/>
    </row>
    <row r="168" spans="1:7" s="350" customFormat="1" x14ac:dyDescent="0.25">
      <c r="A168" s="516"/>
      <c r="B168" s="470" t="s">
        <v>964</v>
      </c>
      <c r="C168" s="488" t="s">
        <v>965</v>
      </c>
      <c r="D168" s="488" t="s">
        <v>1363</v>
      </c>
      <c r="E168" s="489">
        <v>46388</v>
      </c>
      <c r="F168" s="488"/>
      <c r="G168" s="351"/>
    </row>
    <row r="169" spans="1:7" s="350" customFormat="1" x14ac:dyDescent="0.25">
      <c r="A169" s="516"/>
      <c r="B169" s="470" t="s">
        <v>964</v>
      </c>
      <c r="C169" s="488" t="s">
        <v>965</v>
      </c>
      <c r="D169" s="488" t="s">
        <v>1364</v>
      </c>
      <c r="E169" s="489">
        <v>46402</v>
      </c>
      <c r="F169" s="488"/>
      <c r="G169" s="351"/>
    </row>
    <row r="170" spans="1:7" s="350" customFormat="1" x14ac:dyDescent="0.25">
      <c r="A170" s="516"/>
      <c r="B170" s="470" t="s">
        <v>964</v>
      </c>
      <c r="C170" s="488" t="s">
        <v>965</v>
      </c>
      <c r="D170" s="488" t="s">
        <v>1365</v>
      </c>
      <c r="E170" s="489">
        <v>46409</v>
      </c>
      <c r="F170" s="488"/>
      <c r="G170" s="351"/>
    </row>
    <row r="171" spans="1:7" s="350" customFormat="1" x14ac:dyDescent="0.25">
      <c r="A171" s="516"/>
      <c r="B171" s="470" t="s">
        <v>964</v>
      </c>
      <c r="C171" s="488" t="s">
        <v>965</v>
      </c>
      <c r="D171" s="488" t="s">
        <v>966</v>
      </c>
      <c r="E171" s="489">
        <v>46129</v>
      </c>
      <c r="F171" s="488"/>
      <c r="G171" s="351"/>
    </row>
    <row r="172" spans="1:7" s="350" customFormat="1" x14ac:dyDescent="0.25">
      <c r="A172" s="516"/>
      <c r="B172" s="470" t="s">
        <v>964</v>
      </c>
      <c r="C172" s="488" t="s">
        <v>965</v>
      </c>
      <c r="D172" s="488" t="s">
        <v>967</v>
      </c>
      <c r="E172" s="489">
        <v>46136</v>
      </c>
      <c r="F172" s="488"/>
      <c r="G172" s="351"/>
    </row>
    <row r="173" spans="1:7" s="350" customFormat="1" x14ac:dyDescent="0.25">
      <c r="A173" s="516"/>
      <c r="B173" s="470" t="s">
        <v>964</v>
      </c>
      <c r="C173" s="488" t="s">
        <v>965</v>
      </c>
      <c r="D173" s="488" t="s">
        <v>968</v>
      </c>
      <c r="E173" s="489">
        <v>46150</v>
      </c>
      <c r="F173" s="488"/>
      <c r="G173" s="351"/>
    </row>
    <row r="174" spans="1:7" s="350" customFormat="1" x14ac:dyDescent="0.25">
      <c r="A174" s="516"/>
      <c r="B174" s="470" t="s">
        <v>964</v>
      </c>
      <c r="C174" s="488" t="s">
        <v>965</v>
      </c>
      <c r="D174" s="488" t="s">
        <v>969</v>
      </c>
      <c r="E174" s="489">
        <v>46164</v>
      </c>
      <c r="F174" s="488"/>
      <c r="G174" s="351"/>
    </row>
    <row r="175" spans="1:7" s="350" customFormat="1" x14ac:dyDescent="0.25">
      <c r="A175" s="516"/>
      <c r="B175" s="470" t="s">
        <v>964</v>
      </c>
      <c r="C175" s="488" t="s">
        <v>965</v>
      </c>
      <c r="D175" s="488" t="s">
        <v>970</v>
      </c>
      <c r="E175" s="489">
        <v>46171</v>
      </c>
      <c r="F175" s="488"/>
      <c r="G175" s="351"/>
    </row>
    <row r="176" spans="1:7" s="350" customFormat="1" x14ac:dyDescent="0.25">
      <c r="A176" s="516"/>
      <c r="B176" s="470" t="s">
        <v>964</v>
      </c>
      <c r="C176" s="488" t="s">
        <v>965</v>
      </c>
      <c r="D176" s="488" t="s">
        <v>1038</v>
      </c>
      <c r="E176" s="489">
        <v>46178</v>
      </c>
      <c r="F176" s="488"/>
      <c r="G176" s="351"/>
    </row>
    <row r="177" spans="1:7" s="350" customFormat="1" x14ac:dyDescent="0.25">
      <c r="A177" s="516"/>
      <c r="B177" s="470" t="s">
        <v>964</v>
      </c>
      <c r="C177" s="488" t="s">
        <v>965</v>
      </c>
      <c r="D177" s="488" t="s">
        <v>1039</v>
      </c>
      <c r="E177" s="489">
        <v>46185</v>
      </c>
      <c r="F177" s="488"/>
      <c r="G177" s="351"/>
    </row>
    <row r="178" spans="1:7" s="350" customFormat="1" x14ac:dyDescent="0.25">
      <c r="A178" s="516"/>
      <c r="B178" s="470" t="s">
        <v>964</v>
      </c>
      <c r="C178" s="488" t="s">
        <v>965</v>
      </c>
      <c r="D178" s="488" t="s">
        <v>1040</v>
      </c>
      <c r="E178" s="489">
        <v>46192</v>
      </c>
      <c r="F178" s="488"/>
      <c r="G178" s="351"/>
    </row>
    <row r="179" spans="1:7" s="350" customFormat="1" x14ac:dyDescent="0.25">
      <c r="A179" s="516"/>
      <c r="B179" s="470" t="s">
        <v>964</v>
      </c>
      <c r="C179" s="488" t="s">
        <v>965</v>
      </c>
      <c r="D179" s="488" t="s">
        <v>1041</v>
      </c>
      <c r="E179" s="489">
        <v>46199</v>
      </c>
      <c r="F179" s="488"/>
      <c r="G179" s="351"/>
    </row>
    <row r="180" spans="1:7" s="350" customFormat="1" x14ac:dyDescent="0.25">
      <c r="A180" s="516"/>
      <c r="B180" s="470" t="s">
        <v>964</v>
      </c>
      <c r="C180" s="488" t="s">
        <v>965</v>
      </c>
      <c r="D180" s="488" t="s">
        <v>1042</v>
      </c>
      <c r="E180" s="489">
        <v>46206</v>
      </c>
      <c r="F180" s="488"/>
      <c r="G180" s="351"/>
    </row>
    <row r="181" spans="1:7" s="350" customFormat="1" x14ac:dyDescent="0.25">
      <c r="A181" s="516"/>
      <c r="B181" s="470" t="s">
        <v>964</v>
      </c>
      <c r="C181" s="488" t="s">
        <v>965</v>
      </c>
      <c r="D181" s="488" t="s">
        <v>1059</v>
      </c>
      <c r="E181" s="489">
        <v>46227</v>
      </c>
      <c r="F181" s="488"/>
      <c r="G181" s="351"/>
    </row>
    <row r="182" spans="1:7" s="350" customFormat="1" x14ac:dyDescent="0.25">
      <c r="A182" s="516"/>
      <c r="B182" s="470" t="s">
        <v>964</v>
      </c>
      <c r="C182" s="488" t="s">
        <v>965</v>
      </c>
      <c r="D182" s="488" t="s">
        <v>1060</v>
      </c>
      <c r="E182" s="489">
        <v>46234</v>
      </c>
      <c r="F182" s="488"/>
      <c r="G182" s="351"/>
    </row>
    <row r="183" spans="1:7" s="350" customFormat="1" x14ac:dyDescent="0.25">
      <c r="A183" s="516"/>
      <c r="B183" s="470" t="s">
        <v>964</v>
      </c>
      <c r="C183" s="488" t="s">
        <v>965</v>
      </c>
      <c r="D183" s="488" t="s">
        <v>1061</v>
      </c>
      <c r="E183" s="489">
        <v>46241</v>
      </c>
      <c r="F183" s="488"/>
      <c r="G183" s="351"/>
    </row>
    <row r="184" spans="1:7" s="350" customFormat="1" x14ac:dyDescent="0.25">
      <c r="A184" s="516"/>
      <c r="B184" s="470" t="s">
        <v>964</v>
      </c>
      <c r="C184" s="488" t="s">
        <v>965</v>
      </c>
      <c r="D184" s="488" t="s">
        <v>1062</v>
      </c>
      <c r="E184" s="489">
        <v>46248</v>
      </c>
      <c r="F184" s="488"/>
      <c r="G184" s="351"/>
    </row>
    <row r="185" spans="1:7" s="350" customFormat="1" x14ac:dyDescent="0.25">
      <c r="A185" s="516"/>
      <c r="B185" s="470" t="s">
        <v>964</v>
      </c>
      <c r="C185" s="488" t="s">
        <v>965</v>
      </c>
      <c r="D185" s="488" t="s">
        <v>1063</v>
      </c>
      <c r="E185" s="489">
        <v>46255</v>
      </c>
      <c r="F185" s="488"/>
      <c r="G185" s="349"/>
    </row>
    <row r="186" spans="1:7" s="350" customFormat="1" x14ac:dyDescent="0.25">
      <c r="A186" s="516"/>
      <c r="B186" s="470" t="s">
        <v>964</v>
      </c>
      <c r="C186" s="488" t="s">
        <v>965</v>
      </c>
      <c r="D186" s="488" t="s">
        <v>1064</v>
      </c>
      <c r="E186" s="489">
        <v>46262</v>
      </c>
      <c r="F186" s="488"/>
      <c r="G186" s="349"/>
    </row>
    <row r="187" spans="1:7" s="350" customFormat="1" x14ac:dyDescent="0.25">
      <c r="A187" s="516"/>
      <c r="B187" s="470" t="s">
        <v>964</v>
      </c>
      <c r="C187" s="488" t="s">
        <v>965</v>
      </c>
      <c r="D187" s="488" t="s">
        <v>1065</v>
      </c>
      <c r="E187" s="489">
        <v>46269</v>
      </c>
      <c r="F187" s="488"/>
      <c r="G187" s="349"/>
    </row>
    <row r="188" spans="1:7" s="350" customFormat="1" x14ac:dyDescent="0.25">
      <c r="A188" s="516"/>
      <c r="B188" s="470" t="s">
        <v>964</v>
      </c>
      <c r="C188" s="488" t="s">
        <v>965</v>
      </c>
      <c r="D188" s="488" t="s">
        <v>1066</v>
      </c>
      <c r="E188" s="489">
        <v>46283</v>
      </c>
      <c r="F188" s="488"/>
      <c r="G188" s="349"/>
    </row>
    <row r="189" spans="1:7" s="350" customFormat="1" x14ac:dyDescent="0.25">
      <c r="A189" s="516"/>
      <c r="B189" s="470" t="s">
        <v>964</v>
      </c>
      <c r="C189" s="488" t="s">
        <v>965</v>
      </c>
      <c r="D189" s="488" t="s">
        <v>1067</v>
      </c>
      <c r="E189" s="489">
        <v>46290</v>
      </c>
      <c r="F189" s="488"/>
      <c r="G189" s="349"/>
    </row>
    <row r="190" spans="1:7" s="350" customFormat="1" x14ac:dyDescent="0.25">
      <c r="A190" s="516"/>
      <c r="B190" s="470" t="s">
        <v>964</v>
      </c>
      <c r="C190" s="488" t="s">
        <v>965</v>
      </c>
      <c r="D190" s="488" t="s">
        <v>1043</v>
      </c>
      <c r="E190" s="489">
        <v>46297</v>
      </c>
      <c r="F190" s="488"/>
      <c r="G190" s="349"/>
    </row>
    <row r="191" spans="1:7" s="350" customFormat="1" x14ac:dyDescent="0.25">
      <c r="A191" s="516"/>
      <c r="B191" s="470" t="s">
        <v>964</v>
      </c>
      <c r="C191" s="488" t="s">
        <v>965</v>
      </c>
      <c r="D191" s="488" t="s">
        <v>1044</v>
      </c>
      <c r="E191" s="489">
        <v>46304</v>
      </c>
      <c r="F191" s="488"/>
      <c r="G191" s="349"/>
    </row>
    <row r="192" spans="1:7" s="350" customFormat="1" x14ac:dyDescent="0.25">
      <c r="A192" s="516"/>
      <c r="B192" s="470" t="s">
        <v>964</v>
      </c>
      <c r="C192" s="488" t="s">
        <v>965</v>
      </c>
      <c r="D192" s="488" t="s">
        <v>1045</v>
      </c>
      <c r="E192" s="489">
        <v>46311</v>
      </c>
      <c r="F192" s="488"/>
      <c r="G192" s="349"/>
    </row>
    <row r="193" spans="1:7" s="350" customFormat="1" x14ac:dyDescent="0.25">
      <c r="A193" s="516"/>
      <c r="B193" s="470" t="s">
        <v>964</v>
      </c>
      <c r="C193" s="488" t="s">
        <v>965</v>
      </c>
      <c r="D193" s="488" t="s">
        <v>1046</v>
      </c>
      <c r="E193" s="489">
        <v>46318</v>
      </c>
      <c r="F193" s="488"/>
      <c r="G193" s="349"/>
    </row>
    <row r="194" spans="1:7" s="350" customFormat="1" x14ac:dyDescent="0.25">
      <c r="A194" s="516"/>
      <c r="B194" s="470" t="s">
        <v>964</v>
      </c>
      <c r="C194" s="488" t="s">
        <v>965</v>
      </c>
      <c r="D194" s="488" t="s">
        <v>1047</v>
      </c>
      <c r="E194" s="489">
        <v>46325</v>
      </c>
      <c r="F194" s="488"/>
      <c r="G194" s="349"/>
    </row>
    <row r="195" spans="1:7" s="350" customFormat="1" x14ac:dyDescent="0.25">
      <c r="A195" s="516"/>
      <c r="B195" s="470" t="s">
        <v>964</v>
      </c>
      <c r="C195" s="488" t="s">
        <v>965</v>
      </c>
      <c r="D195" s="488" t="s">
        <v>1048</v>
      </c>
      <c r="E195" s="489">
        <v>46332</v>
      </c>
      <c r="F195" s="488"/>
      <c r="G195" s="351"/>
    </row>
    <row r="196" spans="1:7" s="350" customFormat="1" x14ac:dyDescent="0.25">
      <c r="A196" s="516"/>
      <c r="B196" s="470" t="s">
        <v>964</v>
      </c>
      <c r="C196" s="488" t="s">
        <v>965</v>
      </c>
      <c r="D196" s="488" t="s">
        <v>1049</v>
      </c>
      <c r="E196" s="489">
        <v>46346</v>
      </c>
      <c r="F196" s="488"/>
      <c r="G196" s="351"/>
    </row>
    <row r="197" spans="1:7" s="350" customFormat="1" x14ac:dyDescent="0.25">
      <c r="A197" s="516"/>
      <c r="B197" s="470" t="s">
        <v>964</v>
      </c>
      <c r="C197" s="488" t="s">
        <v>965</v>
      </c>
      <c r="D197" s="488" t="s">
        <v>1050</v>
      </c>
      <c r="E197" s="489">
        <v>46353</v>
      </c>
      <c r="F197" s="488"/>
      <c r="G197" s="351"/>
    </row>
    <row r="198" spans="1:7" s="350" customFormat="1" x14ac:dyDescent="0.25">
      <c r="A198" s="516"/>
      <c r="B198" s="470" t="s">
        <v>964</v>
      </c>
      <c r="C198" s="488" t="s">
        <v>965</v>
      </c>
      <c r="D198" s="488" t="s">
        <v>1192</v>
      </c>
      <c r="E198" s="489">
        <v>46360</v>
      </c>
      <c r="F198" s="488"/>
      <c r="G198" s="351"/>
    </row>
    <row r="199" spans="1:7" s="350" customFormat="1" x14ac:dyDescent="0.25">
      <c r="A199" s="516"/>
      <c r="B199" s="470" t="s">
        <v>964</v>
      </c>
      <c r="C199" s="488" t="s">
        <v>965</v>
      </c>
      <c r="D199" s="488" t="s">
        <v>1193</v>
      </c>
      <c r="E199" s="489">
        <v>46367</v>
      </c>
      <c r="F199" s="488"/>
      <c r="G199" s="351"/>
    </row>
    <row r="200" spans="1:7" s="350" customFormat="1" x14ac:dyDescent="0.25">
      <c r="A200" s="516"/>
      <c r="B200" s="470" t="s">
        <v>964</v>
      </c>
      <c r="C200" s="488" t="s">
        <v>965</v>
      </c>
      <c r="D200" s="488" t="s">
        <v>1194</v>
      </c>
      <c r="E200" s="489">
        <v>46374</v>
      </c>
      <c r="F200" s="488"/>
      <c r="G200" s="351"/>
    </row>
    <row r="201" spans="1:7" s="350" customFormat="1" x14ac:dyDescent="0.25">
      <c r="A201" s="516"/>
      <c r="B201" s="470" t="s">
        <v>964</v>
      </c>
      <c r="C201" s="488" t="s">
        <v>965</v>
      </c>
      <c r="D201" s="488" t="s">
        <v>1195</v>
      </c>
      <c r="E201" s="489">
        <v>46381</v>
      </c>
      <c r="F201" s="488"/>
      <c r="G201" s="351"/>
    </row>
    <row r="202" spans="1:7" s="350" customFormat="1" x14ac:dyDescent="0.25">
      <c r="A202" s="516"/>
      <c r="B202" s="470" t="s">
        <v>964</v>
      </c>
      <c r="C202" s="488" t="s">
        <v>965</v>
      </c>
      <c r="D202" s="488" t="s">
        <v>1196</v>
      </c>
      <c r="E202" s="489">
        <v>46388</v>
      </c>
      <c r="F202" s="488"/>
      <c r="G202" s="351"/>
    </row>
    <row r="203" spans="1:7" s="350" customFormat="1" x14ac:dyDescent="0.25">
      <c r="A203" s="516"/>
      <c r="B203" s="470" t="s">
        <v>964</v>
      </c>
      <c r="C203" s="488" t="s">
        <v>965</v>
      </c>
      <c r="D203" s="488" t="s">
        <v>1197</v>
      </c>
      <c r="E203" s="489">
        <v>46395</v>
      </c>
      <c r="F203" s="488"/>
      <c r="G203" s="349"/>
    </row>
    <row r="204" spans="1:7" s="350" customFormat="1" x14ac:dyDescent="0.25">
      <c r="A204" s="516"/>
      <c r="B204" s="470" t="s">
        <v>964</v>
      </c>
      <c r="C204" s="488" t="s">
        <v>965</v>
      </c>
      <c r="D204" s="488" t="s">
        <v>1198</v>
      </c>
      <c r="E204" s="489">
        <v>46402</v>
      </c>
      <c r="F204" s="488"/>
      <c r="G204" s="349"/>
    </row>
    <row r="205" spans="1:7" s="350" customFormat="1" x14ac:dyDescent="0.25">
      <c r="A205" s="516"/>
      <c r="B205" s="470" t="s">
        <v>964</v>
      </c>
      <c r="C205" s="488" t="s">
        <v>965</v>
      </c>
      <c r="D205" s="488" t="s">
        <v>1199</v>
      </c>
      <c r="E205" s="489">
        <v>46409</v>
      </c>
      <c r="F205" s="488"/>
      <c r="G205" s="351"/>
    </row>
    <row r="206" spans="1:7" s="350" customFormat="1" x14ac:dyDescent="0.25">
      <c r="A206" s="516"/>
      <c r="B206" s="470" t="s">
        <v>964</v>
      </c>
      <c r="C206" s="488" t="s">
        <v>965</v>
      </c>
      <c r="D206" s="488" t="s">
        <v>1200</v>
      </c>
      <c r="E206" s="489">
        <v>46416</v>
      </c>
      <c r="F206" s="488"/>
      <c r="G206" s="351"/>
    </row>
    <row r="207" spans="1:7" s="350" customFormat="1" x14ac:dyDescent="0.25">
      <c r="A207" s="516"/>
      <c r="B207" s="470" t="s">
        <v>964</v>
      </c>
      <c r="C207" s="488" t="s">
        <v>965</v>
      </c>
      <c r="D207" s="488" t="s">
        <v>1234</v>
      </c>
      <c r="E207" s="489">
        <v>46423</v>
      </c>
      <c r="F207" s="488"/>
      <c r="G207" s="351"/>
    </row>
    <row r="208" spans="1:7" s="350" customFormat="1" x14ac:dyDescent="0.25">
      <c r="A208" s="516"/>
      <c r="B208" s="470" t="s">
        <v>964</v>
      </c>
      <c r="C208" s="488" t="s">
        <v>965</v>
      </c>
      <c r="D208" s="488" t="s">
        <v>1235</v>
      </c>
      <c r="E208" s="489">
        <v>46430</v>
      </c>
      <c r="F208" s="488"/>
      <c r="G208" s="351"/>
    </row>
    <row r="209" spans="1:7" s="350" customFormat="1" x14ac:dyDescent="0.25">
      <c r="A209" s="516"/>
      <c r="B209" s="470" t="s">
        <v>964</v>
      </c>
      <c r="C209" s="488" t="s">
        <v>965</v>
      </c>
      <c r="D209" s="488" t="s">
        <v>1236</v>
      </c>
      <c r="E209" s="489">
        <v>46437</v>
      </c>
      <c r="F209" s="488"/>
      <c r="G209" s="351"/>
    </row>
    <row r="210" spans="1:7" s="350" customFormat="1" x14ac:dyDescent="0.25">
      <c r="A210" s="516"/>
      <c r="B210" s="470" t="s">
        <v>964</v>
      </c>
      <c r="C210" s="488" t="s">
        <v>965</v>
      </c>
      <c r="D210" s="488" t="s">
        <v>1237</v>
      </c>
      <c r="E210" s="489">
        <v>46444</v>
      </c>
      <c r="F210" s="488"/>
    </row>
    <row r="211" spans="1:7" s="350" customFormat="1" x14ac:dyDescent="0.25">
      <c r="A211" s="516"/>
      <c r="B211" s="470" t="s">
        <v>964</v>
      </c>
      <c r="C211" s="488" t="s">
        <v>965</v>
      </c>
      <c r="D211" s="488" t="s">
        <v>1274</v>
      </c>
      <c r="E211" s="489">
        <v>46458</v>
      </c>
      <c r="F211" s="488"/>
      <c r="G211" s="351"/>
    </row>
    <row r="212" spans="1:7" s="350" customFormat="1" x14ac:dyDescent="0.25">
      <c r="A212" s="516"/>
      <c r="B212" s="470" t="s">
        <v>964</v>
      </c>
      <c r="C212" s="488" t="s">
        <v>965</v>
      </c>
      <c r="D212" s="488" t="s">
        <v>1275</v>
      </c>
      <c r="E212" s="489">
        <v>46465</v>
      </c>
      <c r="F212" s="488"/>
      <c r="G212" s="351"/>
    </row>
    <row r="213" spans="1:7" s="350" customFormat="1" x14ac:dyDescent="0.25">
      <c r="A213" s="516"/>
      <c r="B213" s="470" t="s">
        <v>964</v>
      </c>
      <c r="C213" s="488" t="s">
        <v>965</v>
      </c>
      <c r="D213" s="488" t="s">
        <v>1276</v>
      </c>
      <c r="E213" s="489">
        <v>46472</v>
      </c>
      <c r="F213" s="488"/>
      <c r="G213" s="351"/>
    </row>
    <row r="214" spans="1:7" s="350" customFormat="1" x14ac:dyDescent="0.25">
      <c r="A214" s="516"/>
      <c r="B214" s="470" t="s">
        <v>964</v>
      </c>
      <c r="C214" s="488" t="s">
        <v>965</v>
      </c>
      <c r="D214" s="488" t="s">
        <v>1277</v>
      </c>
      <c r="E214" s="489">
        <v>46486</v>
      </c>
      <c r="F214" s="488"/>
      <c r="G214" s="349"/>
    </row>
    <row r="215" spans="1:7" s="350" customFormat="1" x14ac:dyDescent="0.25">
      <c r="A215" s="516"/>
      <c r="B215" s="470" t="s">
        <v>964</v>
      </c>
      <c r="C215" s="488" t="s">
        <v>965</v>
      </c>
      <c r="D215" s="488" t="s">
        <v>1278</v>
      </c>
      <c r="E215" s="489">
        <v>46507</v>
      </c>
      <c r="F215" s="488"/>
      <c r="G215" s="349"/>
    </row>
    <row r="216" spans="1:7" s="350" customFormat="1" x14ac:dyDescent="0.25">
      <c r="A216" s="516"/>
      <c r="B216" s="470" t="s">
        <v>964</v>
      </c>
      <c r="C216" s="488" t="s">
        <v>965</v>
      </c>
      <c r="D216" s="488" t="s">
        <v>1297</v>
      </c>
      <c r="E216" s="489">
        <v>46514</v>
      </c>
      <c r="F216" s="488"/>
      <c r="G216" s="351"/>
    </row>
    <row r="217" spans="1:7" s="350" customFormat="1" x14ac:dyDescent="0.25">
      <c r="A217" s="516"/>
      <c r="B217" s="470" t="s">
        <v>964</v>
      </c>
      <c r="C217" s="488" t="s">
        <v>965</v>
      </c>
      <c r="D217" s="488" t="s">
        <v>1298</v>
      </c>
      <c r="E217" s="489">
        <v>46528</v>
      </c>
      <c r="F217" s="488"/>
      <c r="G217" s="351"/>
    </row>
    <row r="218" spans="1:7" s="350" customFormat="1" x14ac:dyDescent="0.25">
      <c r="A218" s="516"/>
      <c r="B218" s="470" t="s">
        <v>964</v>
      </c>
      <c r="C218" s="488" t="s">
        <v>965</v>
      </c>
      <c r="D218" s="488" t="s">
        <v>1366</v>
      </c>
      <c r="E218" s="489">
        <v>46542</v>
      </c>
      <c r="F218" s="488"/>
      <c r="G218" s="351"/>
    </row>
    <row r="219" spans="1:7" s="350" customFormat="1" x14ac:dyDescent="0.25">
      <c r="A219" s="516"/>
      <c r="B219" s="470" t="s">
        <v>964</v>
      </c>
      <c r="C219" s="488" t="s">
        <v>965</v>
      </c>
      <c r="D219" s="488" t="s">
        <v>1367</v>
      </c>
      <c r="E219" s="489">
        <v>46570</v>
      </c>
      <c r="F219" s="488"/>
      <c r="G219" s="351"/>
    </row>
    <row r="220" spans="1:7" s="350" customFormat="1" x14ac:dyDescent="0.25">
      <c r="A220" s="516"/>
      <c r="B220" s="470" t="s">
        <v>964</v>
      </c>
      <c r="C220" s="488" t="s">
        <v>965</v>
      </c>
      <c r="D220" s="488" t="s">
        <v>1368</v>
      </c>
      <c r="E220" s="489">
        <v>46577</v>
      </c>
      <c r="F220" s="488"/>
      <c r="G220" s="351"/>
    </row>
    <row r="221" spans="1:7" s="350" customFormat="1" x14ac:dyDescent="0.25">
      <c r="A221" s="516"/>
      <c r="B221" s="470" t="s">
        <v>964</v>
      </c>
      <c r="C221" s="488" t="s">
        <v>965</v>
      </c>
      <c r="D221" s="488" t="s">
        <v>1369</v>
      </c>
      <c r="E221" s="489">
        <v>46584</v>
      </c>
      <c r="F221" s="488"/>
      <c r="G221" s="351"/>
    </row>
    <row r="222" spans="1:7" s="350" customFormat="1" x14ac:dyDescent="0.25">
      <c r="A222" s="516"/>
      <c r="B222" s="470" t="s">
        <v>964</v>
      </c>
      <c r="C222" s="488" t="s">
        <v>965</v>
      </c>
      <c r="D222" s="488" t="s">
        <v>1370</v>
      </c>
      <c r="E222" s="489">
        <v>46591</v>
      </c>
      <c r="F222" s="488"/>
      <c r="G222" s="351"/>
    </row>
    <row r="223" spans="1:7" s="350" customFormat="1" x14ac:dyDescent="0.25">
      <c r="A223" s="516"/>
      <c r="B223" s="470" t="s">
        <v>964</v>
      </c>
      <c r="C223" s="488" t="s">
        <v>965</v>
      </c>
      <c r="D223" s="488" t="s">
        <v>1490</v>
      </c>
      <c r="E223" s="489">
        <v>46598</v>
      </c>
      <c r="F223" s="488"/>
      <c r="G223" s="349"/>
    </row>
    <row r="224" spans="1:7" s="350" customFormat="1" x14ac:dyDescent="0.25">
      <c r="A224" s="516"/>
      <c r="B224" s="470" t="s">
        <v>964</v>
      </c>
      <c r="C224" s="488" t="s">
        <v>965</v>
      </c>
      <c r="D224" s="488" t="s">
        <v>1068</v>
      </c>
      <c r="E224" s="489">
        <v>46955</v>
      </c>
      <c r="F224" s="488"/>
      <c r="G224" s="349"/>
    </row>
    <row r="225" spans="1:7" s="350" customFormat="1" x14ac:dyDescent="0.25">
      <c r="A225" s="516"/>
      <c r="B225" s="470" t="s">
        <v>38</v>
      </c>
      <c r="C225" s="488" t="s">
        <v>39</v>
      </c>
      <c r="D225" s="488" t="s">
        <v>1555</v>
      </c>
      <c r="E225" s="489">
        <v>46059</v>
      </c>
      <c r="F225" s="488"/>
      <c r="G225" s="349"/>
    </row>
    <row r="226" spans="1:7" s="350" customFormat="1" x14ac:dyDescent="0.25">
      <c r="A226" s="516"/>
      <c r="B226" s="470" t="s">
        <v>38</v>
      </c>
      <c r="C226" s="488" t="s">
        <v>39</v>
      </c>
      <c r="D226" s="488" t="s">
        <v>1556</v>
      </c>
      <c r="E226" s="489">
        <v>46066</v>
      </c>
      <c r="F226" s="488"/>
      <c r="G226" s="351"/>
    </row>
    <row r="227" spans="1:7" s="350" customFormat="1" x14ac:dyDescent="0.25">
      <c r="A227" s="516"/>
      <c r="B227" s="470" t="s">
        <v>38</v>
      </c>
      <c r="C227" s="488" t="s">
        <v>39</v>
      </c>
      <c r="D227" s="488" t="s">
        <v>1557</v>
      </c>
      <c r="E227" s="489">
        <v>46073</v>
      </c>
      <c r="F227" s="488"/>
      <c r="G227" s="351"/>
    </row>
    <row r="228" spans="1:7" s="350" customFormat="1" x14ac:dyDescent="0.25">
      <c r="A228" s="516"/>
      <c r="B228" s="470" t="s">
        <v>38</v>
      </c>
      <c r="C228" s="488" t="s">
        <v>39</v>
      </c>
      <c r="D228" s="488" t="s">
        <v>1558</v>
      </c>
      <c r="E228" s="489">
        <v>46080</v>
      </c>
      <c r="F228" s="488"/>
      <c r="G228" s="351"/>
    </row>
    <row r="229" spans="1:7" s="350" customFormat="1" x14ac:dyDescent="0.25">
      <c r="A229" s="516"/>
      <c r="B229" s="470" t="s">
        <v>38</v>
      </c>
      <c r="C229" s="488" t="s">
        <v>39</v>
      </c>
      <c r="D229" s="488" t="s">
        <v>1559</v>
      </c>
      <c r="E229" s="489">
        <v>46150</v>
      </c>
      <c r="F229" s="488"/>
      <c r="G229" s="351"/>
    </row>
    <row r="230" spans="1:7" s="350" customFormat="1" x14ac:dyDescent="0.25">
      <c r="A230" s="516"/>
      <c r="B230" s="470" t="s">
        <v>38</v>
      </c>
      <c r="C230" s="488" t="s">
        <v>39</v>
      </c>
      <c r="D230" s="488" t="s">
        <v>1560</v>
      </c>
      <c r="E230" s="489">
        <v>46157</v>
      </c>
      <c r="F230" s="488"/>
      <c r="G230" s="351"/>
    </row>
    <row r="231" spans="1:7" s="350" customFormat="1" x14ac:dyDescent="0.25">
      <c r="A231" s="516"/>
      <c r="B231" s="470" t="s">
        <v>38</v>
      </c>
      <c r="C231" s="488" t="s">
        <v>39</v>
      </c>
      <c r="D231" s="488" t="s">
        <v>1561</v>
      </c>
      <c r="E231" s="489">
        <v>46164</v>
      </c>
      <c r="F231" s="488"/>
      <c r="G231" s="351"/>
    </row>
    <row r="232" spans="1:7" s="350" customFormat="1" x14ac:dyDescent="0.25">
      <c r="A232" s="516"/>
      <c r="B232" s="470" t="s">
        <v>38</v>
      </c>
      <c r="C232" s="488" t="s">
        <v>39</v>
      </c>
      <c r="D232" s="488" t="s">
        <v>1562</v>
      </c>
      <c r="E232" s="489">
        <v>46241</v>
      </c>
      <c r="F232" s="488"/>
      <c r="G232" s="351"/>
    </row>
    <row r="233" spans="1:7" s="350" customFormat="1" x14ac:dyDescent="0.25">
      <c r="A233" s="516"/>
      <c r="B233" s="470" t="s">
        <v>38</v>
      </c>
      <c r="C233" s="488" t="s">
        <v>39</v>
      </c>
      <c r="D233" s="488" t="s">
        <v>1563</v>
      </c>
      <c r="E233" s="489">
        <v>46248</v>
      </c>
      <c r="F233" s="488"/>
      <c r="G233" s="351"/>
    </row>
    <row r="234" spans="1:7" s="350" customFormat="1" x14ac:dyDescent="0.25">
      <c r="A234" s="516"/>
      <c r="B234" s="470" t="s">
        <v>38</v>
      </c>
      <c r="C234" s="488" t="s">
        <v>39</v>
      </c>
      <c r="D234" s="488" t="s">
        <v>1564</v>
      </c>
      <c r="E234" s="489">
        <v>46255</v>
      </c>
      <c r="F234" s="488"/>
      <c r="G234" s="351"/>
    </row>
    <row r="235" spans="1:7" s="350" customFormat="1" x14ac:dyDescent="0.25">
      <c r="A235" s="516"/>
      <c r="B235" s="470" t="s">
        <v>38</v>
      </c>
      <c r="C235" s="488" t="s">
        <v>39</v>
      </c>
      <c r="D235" s="488" t="s">
        <v>1565</v>
      </c>
      <c r="E235" s="489">
        <v>46262</v>
      </c>
      <c r="F235" s="488"/>
      <c r="G235" s="351"/>
    </row>
    <row r="236" spans="1:7" s="350" customFormat="1" x14ac:dyDescent="0.25">
      <c r="A236" s="516"/>
      <c r="B236" s="470" t="s">
        <v>830</v>
      </c>
      <c r="C236" s="488" t="s">
        <v>831</v>
      </c>
      <c r="D236" s="488" t="s">
        <v>1566</v>
      </c>
      <c r="E236" s="489">
        <v>46423</v>
      </c>
      <c r="F236" s="488"/>
      <c r="G236" s="351"/>
    </row>
    <row r="237" spans="1:7" s="350" customFormat="1" x14ac:dyDescent="0.25">
      <c r="A237" s="516"/>
      <c r="B237" s="470" t="s">
        <v>830</v>
      </c>
      <c r="C237" s="488" t="s">
        <v>831</v>
      </c>
      <c r="D237" s="488" t="s">
        <v>1567</v>
      </c>
      <c r="E237" s="489">
        <v>46430</v>
      </c>
      <c r="F237" s="488"/>
      <c r="G237" s="351"/>
    </row>
    <row r="238" spans="1:7" s="350" customFormat="1" x14ac:dyDescent="0.25">
      <c r="A238" s="516"/>
      <c r="B238" s="470" t="s">
        <v>830</v>
      </c>
      <c r="C238" s="488" t="s">
        <v>831</v>
      </c>
      <c r="D238" s="488" t="s">
        <v>1568</v>
      </c>
      <c r="E238" s="489">
        <v>46437</v>
      </c>
      <c r="F238" s="488"/>
      <c r="G238" s="351"/>
    </row>
    <row r="239" spans="1:7" s="350" customFormat="1" x14ac:dyDescent="0.25">
      <c r="A239" s="516"/>
      <c r="B239" s="470" t="s">
        <v>830</v>
      </c>
      <c r="C239" s="488" t="s">
        <v>831</v>
      </c>
      <c r="D239" s="488" t="s">
        <v>1569</v>
      </c>
      <c r="E239" s="489">
        <v>46444</v>
      </c>
      <c r="F239" s="488"/>
      <c r="G239" s="351"/>
    </row>
    <row r="240" spans="1:7" s="350" customFormat="1" x14ac:dyDescent="0.25">
      <c r="A240" s="516"/>
      <c r="B240" s="470" t="s">
        <v>830</v>
      </c>
      <c r="C240" s="488" t="s">
        <v>831</v>
      </c>
      <c r="D240" s="488" t="s">
        <v>1570</v>
      </c>
      <c r="E240" s="489">
        <v>46451</v>
      </c>
      <c r="F240" s="488"/>
      <c r="G240" s="351"/>
    </row>
    <row r="241" spans="1:7" s="350" customFormat="1" x14ac:dyDescent="0.25">
      <c r="A241" s="516"/>
      <c r="B241" s="470" t="s">
        <v>830</v>
      </c>
      <c r="C241" s="488" t="s">
        <v>831</v>
      </c>
      <c r="D241" s="488" t="s">
        <v>1571</v>
      </c>
      <c r="E241" s="489">
        <v>46458</v>
      </c>
      <c r="F241" s="488"/>
      <c r="G241" s="351"/>
    </row>
    <row r="242" spans="1:7" s="350" customFormat="1" x14ac:dyDescent="0.25">
      <c r="A242" s="516"/>
      <c r="B242" s="470" t="s">
        <v>830</v>
      </c>
      <c r="C242" s="488" t="s">
        <v>831</v>
      </c>
      <c r="D242" s="488" t="s">
        <v>1572</v>
      </c>
      <c r="E242" s="489">
        <v>46605</v>
      </c>
      <c r="F242" s="488"/>
      <c r="G242" s="351"/>
    </row>
    <row r="243" spans="1:7" s="350" customFormat="1" x14ac:dyDescent="0.25">
      <c r="A243" s="516"/>
      <c r="B243" s="470" t="s">
        <v>830</v>
      </c>
      <c r="C243" s="488" t="s">
        <v>831</v>
      </c>
      <c r="D243" s="488" t="s">
        <v>1573</v>
      </c>
      <c r="E243" s="489">
        <v>46612</v>
      </c>
      <c r="F243" s="488"/>
      <c r="G243" s="351"/>
    </row>
    <row r="244" spans="1:7" s="350" customFormat="1" x14ac:dyDescent="0.25">
      <c r="A244" s="516"/>
      <c r="B244" s="470" t="s">
        <v>830</v>
      </c>
      <c r="C244" s="488" t="s">
        <v>831</v>
      </c>
      <c r="D244" s="488" t="s">
        <v>1574</v>
      </c>
      <c r="E244" s="489">
        <v>46619</v>
      </c>
      <c r="F244" s="488"/>
      <c r="G244" s="349"/>
    </row>
    <row r="245" spans="1:7" s="350" customFormat="1" x14ac:dyDescent="0.25">
      <c r="A245" s="516"/>
      <c r="B245" s="470" t="s">
        <v>830</v>
      </c>
      <c r="C245" s="488" t="s">
        <v>831</v>
      </c>
      <c r="D245" s="488" t="s">
        <v>1575</v>
      </c>
      <c r="E245" s="489">
        <v>46626</v>
      </c>
      <c r="F245" s="488"/>
      <c r="G245" s="349"/>
    </row>
    <row r="246" spans="1:7" s="350" customFormat="1" x14ac:dyDescent="0.25">
      <c r="A246" s="516"/>
      <c r="B246" s="470" t="s">
        <v>830</v>
      </c>
      <c r="C246" s="488" t="s">
        <v>831</v>
      </c>
      <c r="D246" s="488" t="s">
        <v>1576</v>
      </c>
      <c r="E246" s="489">
        <v>46633</v>
      </c>
      <c r="F246" s="488"/>
      <c r="G246" s="349"/>
    </row>
    <row r="247" spans="1:7" s="350" customFormat="1" x14ac:dyDescent="0.25">
      <c r="A247" s="516"/>
      <c r="B247" s="470" t="s">
        <v>830</v>
      </c>
      <c r="C247" s="488" t="s">
        <v>831</v>
      </c>
      <c r="D247" s="488" t="s">
        <v>1577</v>
      </c>
      <c r="E247" s="489">
        <v>46640</v>
      </c>
      <c r="F247" s="488"/>
      <c r="G247" s="349"/>
    </row>
    <row r="248" spans="1:7" s="350" customFormat="1" x14ac:dyDescent="0.25">
      <c r="A248" s="516"/>
      <c r="B248" s="470" t="s">
        <v>36</v>
      </c>
      <c r="C248" s="488" t="s">
        <v>37</v>
      </c>
      <c r="D248" s="488" t="s">
        <v>1852</v>
      </c>
      <c r="E248" s="489">
        <v>46059</v>
      </c>
      <c r="F248" s="488"/>
      <c r="G248" s="349"/>
    </row>
    <row r="249" spans="1:7" s="350" customFormat="1" x14ac:dyDescent="0.25">
      <c r="A249" s="516"/>
      <c r="B249" s="470" t="s">
        <v>36</v>
      </c>
      <c r="C249" s="488" t="s">
        <v>37</v>
      </c>
      <c r="D249" s="488" t="s">
        <v>1853</v>
      </c>
      <c r="E249" s="489">
        <v>46066</v>
      </c>
      <c r="F249" s="488"/>
      <c r="G249" s="349"/>
    </row>
    <row r="250" spans="1:7" s="350" customFormat="1" x14ac:dyDescent="0.25">
      <c r="A250" s="516"/>
      <c r="B250" s="470" t="s">
        <v>36</v>
      </c>
      <c r="C250" s="488" t="s">
        <v>37</v>
      </c>
      <c r="D250" s="488" t="s">
        <v>1854</v>
      </c>
      <c r="E250" s="489">
        <v>46073</v>
      </c>
      <c r="F250" s="488"/>
      <c r="G250" s="349"/>
    </row>
    <row r="251" spans="1:7" s="350" customFormat="1" x14ac:dyDescent="0.25">
      <c r="A251" s="516"/>
      <c r="B251" s="470" t="s">
        <v>36</v>
      </c>
      <c r="C251" s="488" t="s">
        <v>37</v>
      </c>
      <c r="D251" s="488" t="s">
        <v>1855</v>
      </c>
      <c r="E251" s="489">
        <v>46087</v>
      </c>
      <c r="F251" s="488"/>
      <c r="G251" s="349"/>
    </row>
    <row r="252" spans="1:7" s="350" customFormat="1" x14ac:dyDescent="0.25">
      <c r="A252" s="516"/>
      <c r="B252" s="470" t="s">
        <v>36</v>
      </c>
      <c r="C252" s="488" t="s">
        <v>37</v>
      </c>
      <c r="D252" s="488" t="s">
        <v>1856</v>
      </c>
      <c r="E252" s="489">
        <v>46115</v>
      </c>
      <c r="F252" s="488"/>
      <c r="G252" s="349"/>
    </row>
    <row r="253" spans="1:7" s="350" customFormat="1" x14ac:dyDescent="0.25">
      <c r="A253" s="516"/>
      <c r="B253" s="470" t="s">
        <v>36</v>
      </c>
      <c r="C253" s="488" t="s">
        <v>37</v>
      </c>
      <c r="D253" s="488" t="s">
        <v>1857</v>
      </c>
      <c r="E253" s="489">
        <v>46122</v>
      </c>
      <c r="F253" s="488"/>
      <c r="G253" s="349"/>
    </row>
    <row r="254" spans="1:7" s="350" customFormat="1" x14ac:dyDescent="0.25">
      <c r="A254" s="516"/>
      <c r="B254" s="470" t="s">
        <v>36</v>
      </c>
      <c r="C254" s="488" t="s">
        <v>37</v>
      </c>
      <c r="D254" s="488" t="s">
        <v>1858</v>
      </c>
      <c r="E254" s="489">
        <v>46129</v>
      </c>
      <c r="F254" s="488"/>
      <c r="G254" s="351"/>
    </row>
    <row r="255" spans="1:7" s="350" customFormat="1" x14ac:dyDescent="0.25">
      <c r="A255" s="516"/>
      <c r="B255" s="470" t="s">
        <v>36</v>
      </c>
      <c r="C255" s="488" t="s">
        <v>37</v>
      </c>
      <c r="D255" s="488" t="s">
        <v>1859</v>
      </c>
      <c r="E255" s="489">
        <v>46136</v>
      </c>
      <c r="F255" s="488"/>
      <c r="G255" s="351"/>
    </row>
    <row r="256" spans="1:7" s="350" customFormat="1" x14ac:dyDescent="0.25">
      <c r="A256" s="516"/>
      <c r="B256" s="470" t="s">
        <v>36</v>
      </c>
      <c r="C256" s="488" t="s">
        <v>37</v>
      </c>
      <c r="D256" s="488" t="s">
        <v>1578</v>
      </c>
      <c r="E256" s="489">
        <v>46059</v>
      </c>
      <c r="F256" s="488"/>
      <c r="G256" s="351"/>
    </row>
    <row r="257" spans="1:7" s="350" customFormat="1" x14ac:dyDescent="0.25">
      <c r="A257" s="516"/>
      <c r="B257" s="470" t="s">
        <v>36</v>
      </c>
      <c r="C257" s="488" t="s">
        <v>37</v>
      </c>
      <c r="D257" s="488" t="s">
        <v>1579</v>
      </c>
      <c r="E257" s="489">
        <v>46066</v>
      </c>
      <c r="F257" s="488"/>
      <c r="G257" s="351"/>
    </row>
    <row r="258" spans="1:7" s="350" customFormat="1" x14ac:dyDescent="0.25">
      <c r="A258" s="516"/>
      <c r="B258" s="470" t="s">
        <v>36</v>
      </c>
      <c r="C258" s="488" t="s">
        <v>37</v>
      </c>
      <c r="D258" s="488" t="s">
        <v>1580</v>
      </c>
      <c r="E258" s="489">
        <v>46073</v>
      </c>
      <c r="F258" s="488"/>
      <c r="G258" s="351"/>
    </row>
    <row r="259" spans="1:7" s="350" customFormat="1" x14ac:dyDescent="0.25">
      <c r="A259" s="516"/>
      <c r="B259" s="470" t="s">
        <v>36</v>
      </c>
      <c r="C259" s="488" t="s">
        <v>37</v>
      </c>
      <c r="D259" s="488" t="s">
        <v>1581</v>
      </c>
      <c r="E259" s="489">
        <v>46080</v>
      </c>
      <c r="F259" s="488"/>
      <c r="G259" s="351"/>
    </row>
    <row r="260" spans="1:7" s="350" customFormat="1" x14ac:dyDescent="0.25">
      <c r="A260" s="516"/>
      <c r="B260" s="470" t="s">
        <v>36</v>
      </c>
      <c r="C260" s="488" t="s">
        <v>37</v>
      </c>
      <c r="D260" s="488" t="s">
        <v>1582</v>
      </c>
      <c r="E260" s="489">
        <v>46087</v>
      </c>
      <c r="F260" s="488"/>
      <c r="G260" s="351"/>
    </row>
    <row r="261" spans="1:7" s="350" customFormat="1" x14ac:dyDescent="0.25">
      <c r="A261" s="516"/>
      <c r="B261" s="470" t="s">
        <v>36</v>
      </c>
      <c r="C261" s="488" t="s">
        <v>37</v>
      </c>
      <c r="D261" s="488" t="s">
        <v>1583</v>
      </c>
      <c r="E261" s="489">
        <v>46094</v>
      </c>
      <c r="F261" s="488"/>
      <c r="G261" s="351"/>
    </row>
    <row r="262" spans="1:7" s="350" customFormat="1" x14ac:dyDescent="0.25">
      <c r="A262" s="516"/>
      <c r="B262" s="470" t="s">
        <v>36</v>
      </c>
      <c r="C262" s="488" t="s">
        <v>37</v>
      </c>
      <c r="D262" s="488" t="s">
        <v>1584</v>
      </c>
      <c r="E262" s="489">
        <v>46101</v>
      </c>
      <c r="F262" s="488"/>
      <c r="G262" s="351"/>
    </row>
    <row r="263" spans="1:7" s="350" customFormat="1" x14ac:dyDescent="0.25">
      <c r="A263" s="516"/>
      <c r="B263" s="470" t="s">
        <v>36</v>
      </c>
      <c r="C263" s="488" t="s">
        <v>37</v>
      </c>
      <c r="D263" s="488" t="s">
        <v>1585</v>
      </c>
      <c r="E263" s="489">
        <v>46108</v>
      </c>
      <c r="F263" s="488"/>
      <c r="G263" s="349"/>
    </row>
    <row r="264" spans="1:7" s="350" customFormat="1" x14ac:dyDescent="0.25">
      <c r="A264" s="516"/>
      <c r="B264" s="470" t="s">
        <v>36</v>
      </c>
      <c r="C264" s="488" t="s">
        <v>37</v>
      </c>
      <c r="D264" s="488" t="s">
        <v>1586</v>
      </c>
      <c r="E264" s="489">
        <v>46115</v>
      </c>
      <c r="F264" s="488"/>
      <c r="G264" s="349"/>
    </row>
    <row r="265" spans="1:7" s="350" customFormat="1" x14ac:dyDescent="0.25">
      <c r="A265" s="516"/>
      <c r="B265" s="470" t="s">
        <v>36</v>
      </c>
      <c r="C265" s="488" t="s">
        <v>37</v>
      </c>
      <c r="D265" s="488" t="s">
        <v>1587</v>
      </c>
      <c r="E265" s="489">
        <v>46129</v>
      </c>
      <c r="F265" s="488"/>
      <c r="G265" s="351"/>
    </row>
    <row r="266" spans="1:7" s="350" customFormat="1" x14ac:dyDescent="0.25">
      <c r="A266" s="516"/>
      <c r="B266" s="470" t="s">
        <v>36</v>
      </c>
      <c r="C266" s="488" t="s">
        <v>37</v>
      </c>
      <c r="D266" s="488" t="s">
        <v>1588</v>
      </c>
      <c r="E266" s="489">
        <v>46136</v>
      </c>
      <c r="F266" s="488"/>
      <c r="G266" s="351"/>
    </row>
    <row r="267" spans="1:7" s="350" customFormat="1" x14ac:dyDescent="0.25">
      <c r="A267" s="516"/>
      <c r="B267" s="470" t="s">
        <v>36</v>
      </c>
      <c r="C267" s="488" t="s">
        <v>37</v>
      </c>
      <c r="D267" s="488" t="s">
        <v>1860</v>
      </c>
      <c r="E267" s="489">
        <v>46164</v>
      </c>
      <c r="F267" s="488"/>
      <c r="G267" s="351"/>
    </row>
    <row r="268" spans="1:7" s="350" customFormat="1" x14ac:dyDescent="0.25">
      <c r="A268" s="516"/>
      <c r="B268" s="470" t="s">
        <v>36</v>
      </c>
      <c r="C268" s="488" t="s">
        <v>37</v>
      </c>
      <c r="D268" s="488" t="s">
        <v>1861</v>
      </c>
      <c r="E268" s="489">
        <v>46171</v>
      </c>
      <c r="F268" s="488"/>
      <c r="G268" s="351"/>
    </row>
    <row r="269" spans="1:7" s="350" customFormat="1" x14ac:dyDescent="0.25">
      <c r="A269" s="516"/>
      <c r="B269" s="470" t="s">
        <v>36</v>
      </c>
      <c r="C269" s="488" t="s">
        <v>37</v>
      </c>
      <c r="D269" s="488" t="s">
        <v>1862</v>
      </c>
      <c r="E269" s="489">
        <v>46192</v>
      </c>
      <c r="F269" s="488"/>
      <c r="G269" s="351"/>
    </row>
    <row r="270" spans="1:7" s="350" customFormat="1" x14ac:dyDescent="0.25">
      <c r="A270" s="516"/>
      <c r="B270" s="470" t="s">
        <v>36</v>
      </c>
      <c r="C270" s="488" t="s">
        <v>37</v>
      </c>
      <c r="D270" s="488" t="s">
        <v>1863</v>
      </c>
      <c r="E270" s="489">
        <v>46199</v>
      </c>
      <c r="F270" s="488"/>
    </row>
    <row r="271" spans="1:7" s="350" customFormat="1" x14ac:dyDescent="0.25">
      <c r="A271" s="516"/>
      <c r="B271" s="470" t="s">
        <v>36</v>
      </c>
      <c r="C271" s="488" t="s">
        <v>37</v>
      </c>
      <c r="D271" s="488" t="s">
        <v>1864</v>
      </c>
      <c r="E271" s="489">
        <v>46213</v>
      </c>
      <c r="F271" s="488"/>
      <c r="G271" s="351"/>
    </row>
    <row r="272" spans="1:7" s="350" customFormat="1" x14ac:dyDescent="0.25">
      <c r="A272" s="516"/>
      <c r="B272" s="470" t="s">
        <v>36</v>
      </c>
      <c r="C272" s="488" t="s">
        <v>37</v>
      </c>
      <c r="D272" s="488" t="s">
        <v>1865</v>
      </c>
      <c r="E272" s="489">
        <v>46220</v>
      </c>
      <c r="F272" s="488"/>
      <c r="G272" s="351"/>
    </row>
    <row r="273" spans="1:7" s="350" customFormat="1" x14ac:dyDescent="0.25">
      <c r="A273" s="516"/>
      <c r="B273" s="470" t="s">
        <v>36</v>
      </c>
      <c r="C273" s="488" t="s">
        <v>37</v>
      </c>
      <c r="D273" s="488" t="s">
        <v>1866</v>
      </c>
      <c r="E273" s="489">
        <v>46227</v>
      </c>
      <c r="F273" s="488"/>
      <c r="G273" s="351"/>
    </row>
    <row r="274" spans="1:7" s="350" customFormat="1" x14ac:dyDescent="0.25">
      <c r="A274" s="516"/>
      <c r="B274" s="470" t="s">
        <v>36</v>
      </c>
      <c r="C274" s="488" t="s">
        <v>37</v>
      </c>
      <c r="D274" s="488" t="s">
        <v>1371</v>
      </c>
      <c r="E274" s="489">
        <v>46122</v>
      </c>
      <c r="F274" s="488"/>
      <c r="G274" s="349"/>
    </row>
    <row r="275" spans="1:7" s="350" customFormat="1" x14ac:dyDescent="0.25">
      <c r="A275" s="516"/>
      <c r="B275" s="470" t="s">
        <v>36</v>
      </c>
      <c r="C275" s="488" t="s">
        <v>37</v>
      </c>
      <c r="D275" s="488" t="s">
        <v>1589</v>
      </c>
      <c r="E275" s="489">
        <v>46227</v>
      </c>
      <c r="F275" s="488"/>
      <c r="G275" s="349"/>
    </row>
    <row r="276" spans="1:7" s="350" customFormat="1" x14ac:dyDescent="0.25">
      <c r="A276" s="516"/>
      <c r="B276" s="470" t="s">
        <v>36</v>
      </c>
      <c r="C276" s="488" t="s">
        <v>37</v>
      </c>
      <c r="D276" s="488" t="s">
        <v>1372</v>
      </c>
      <c r="E276" s="489">
        <v>46171</v>
      </c>
      <c r="F276" s="488"/>
      <c r="G276" s="351"/>
    </row>
    <row r="277" spans="1:7" s="350" customFormat="1" x14ac:dyDescent="0.25">
      <c r="A277" s="516"/>
      <c r="B277" s="470" t="s">
        <v>36</v>
      </c>
      <c r="C277" s="488" t="s">
        <v>37</v>
      </c>
      <c r="D277" s="488" t="s">
        <v>1373</v>
      </c>
      <c r="E277" s="489">
        <v>46178</v>
      </c>
      <c r="F277" s="488"/>
      <c r="G277" s="351"/>
    </row>
    <row r="278" spans="1:7" s="350" customFormat="1" x14ac:dyDescent="0.25">
      <c r="A278" s="516"/>
      <c r="B278" s="470" t="s">
        <v>36</v>
      </c>
      <c r="C278" s="488" t="s">
        <v>37</v>
      </c>
      <c r="D278" s="488" t="s">
        <v>1374</v>
      </c>
      <c r="E278" s="489">
        <v>46185</v>
      </c>
      <c r="F278" s="488"/>
      <c r="G278" s="351"/>
    </row>
    <row r="279" spans="1:7" s="350" customFormat="1" x14ac:dyDescent="0.25">
      <c r="A279" s="516"/>
      <c r="B279" s="470" t="s">
        <v>36</v>
      </c>
      <c r="C279" s="488" t="s">
        <v>37</v>
      </c>
      <c r="D279" s="488" t="s">
        <v>1375</v>
      </c>
      <c r="E279" s="489">
        <v>46192</v>
      </c>
      <c r="F279" s="488"/>
      <c r="G279" s="351"/>
    </row>
    <row r="280" spans="1:7" s="350" customFormat="1" x14ac:dyDescent="0.25">
      <c r="A280" s="516"/>
      <c r="B280" s="470" t="s">
        <v>36</v>
      </c>
      <c r="C280" s="488" t="s">
        <v>37</v>
      </c>
      <c r="D280" s="488" t="s">
        <v>1376</v>
      </c>
      <c r="E280" s="489">
        <v>46199</v>
      </c>
      <c r="F280" s="488"/>
      <c r="G280" s="351"/>
    </row>
    <row r="281" spans="1:7" s="350" customFormat="1" x14ac:dyDescent="0.25">
      <c r="A281" s="516"/>
      <c r="B281" s="470" t="s">
        <v>36</v>
      </c>
      <c r="C281" s="488" t="s">
        <v>37</v>
      </c>
      <c r="D281" s="488" t="s">
        <v>1377</v>
      </c>
      <c r="E281" s="489">
        <v>46206</v>
      </c>
      <c r="F281" s="488"/>
      <c r="G281" s="351"/>
    </row>
    <row r="282" spans="1:7" s="350" customFormat="1" x14ac:dyDescent="0.25">
      <c r="A282" s="516"/>
      <c r="B282" s="470" t="s">
        <v>36</v>
      </c>
      <c r="C282" s="488" t="s">
        <v>37</v>
      </c>
      <c r="D282" s="488" t="s">
        <v>1378</v>
      </c>
      <c r="E282" s="489">
        <v>46213</v>
      </c>
      <c r="F282" s="488"/>
      <c r="G282" s="351"/>
    </row>
    <row r="283" spans="1:7" s="350" customFormat="1" x14ac:dyDescent="0.25">
      <c r="A283" s="516"/>
      <c r="B283" s="470" t="s">
        <v>36</v>
      </c>
      <c r="C283" s="488" t="s">
        <v>37</v>
      </c>
      <c r="D283" s="488" t="s">
        <v>1379</v>
      </c>
      <c r="E283" s="489">
        <v>46220</v>
      </c>
      <c r="F283" s="488"/>
      <c r="G283" s="349"/>
    </row>
    <row r="284" spans="1:7" s="350" customFormat="1" x14ac:dyDescent="0.25">
      <c r="A284" s="516"/>
      <c r="B284" s="470" t="s">
        <v>36</v>
      </c>
      <c r="C284" s="488" t="s">
        <v>37</v>
      </c>
      <c r="D284" s="488" t="s">
        <v>1380</v>
      </c>
      <c r="E284" s="489">
        <v>46227</v>
      </c>
      <c r="F284" s="488"/>
      <c r="G284" s="349"/>
    </row>
    <row r="285" spans="1:7" s="350" customFormat="1" x14ac:dyDescent="0.25">
      <c r="A285" s="516"/>
      <c r="B285" s="470" t="s">
        <v>36</v>
      </c>
      <c r="C285" s="488" t="s">
        <v>37</v>
      </c>
      <c r="D285" s="488" t="s">
        <v>1491</v>
      </c>
      <c r="E285" s="489">
        <v>46234</v>
      </c>
      <c r="F285" s="488"/>
      <c r="G285" s="349"/>
    </row>
    <row r="286" spans="1:7" s="350" customFormat="1" x14ac:dyDescent="0.25">
      <c r="A286" s="516"/>
      <c r="B286" s="470" t="s">
        <v>36</v>
      </c>
      <c r="C286" s="488" t="s">
        <v>37</v>
      </c>
      <c r="D286" s="488" t="s">
        <v>1590</v>
      </c>
      <c r="E286" s="489">
        <v>46241</v>
      </c>
      <c r="F286" s="488"/>
      <c r="G286" s="351"/>
    </row>
    <row r="287" spans="1:7" s="350" customFormat="1" x14ac:dyDescent="0.25">
      <c r="A287" s="516"/>
      <c r="B287" s="470" t="s">
        <v>36</v>
      </c>
      <c r="C287" s="488" t="s">
        <v>37</v>
      </c>
      <c r="D287" s="488" t="s">
        <v>1591</v>
      </c>
      <c r="E287" s="489">
        <v>46248</v>
      </c>
      <c r="F287" s="488"/>
      <c r="G287" s="351"/>
    </row>
    <row r="288" spans="1:7" s="350" customFormat="1" x14ac:dyDescent="0.25">
      <c r="A288" s="516"/>
      <c r="B288" s="470" t="s">
        <v>36</v>
      </c>
      <c r="C288" s="488" t="s">
        <v>37</v>
      </c>
      <c r="D288" s="488" t="s">
        <v>1592</v>
      </c>
      <c r="E288" s="489">
        <v>46255</v>
      </c>
      <c r="F288" s="488"/>
      <c r="G288" s="351"/>
    </row>
    <row r="289" spans="1:7" s="350" customFormat="1" x14ac:dyDescent="0.25">
      <c r="A289" s="516"/>
      <c r="B289" s="470" t="s">
        <v>36</v>
      </c>
      <c r="C289" s="488" t="s">
        <v>37</v>
      </c>
      <c r="D289" s="488" t="s">
        <v>1593</v>
      </c>
      <c r="E289" s="489">
        <v>46262</v>
      </c>
      <c r="F289" s="488"/>
      <c r="G289" s="351"/>
    </row>
    <row r="290" spans="1:7" s="350" customFormat="1" x14ac:dyDescent="0.25">
      <c r="A290" s="516"/>
      <c r="B290" s="470" t="s">
        <v>36</v>
      </c>
      <c r="C290" s="488" t="s">
        <v>37</v>
      </c>
      <c r="D290" s="488" t="s">
        <v>1594</v>
      </c>
      <c r="E290" s="489">
        <v>46269</v>
      </c>
      <c r="F290" s="488"/>
      <c r="G290" s="351"/>
    </row>
    <row r="291" spans="1:7" s="350" customFormat="1" x14ac:dyDescent="0.25">
      <c r="A291" s="516"/>
      <c r="B291" s="470" t="s">
        <v>36</v>
      </c>
      <c r="C291" s="488" t="s">
        <v>37</v>
      </c>
      <c r="D291" s="488" t="s">
        <v>1595</v>
      </c>
      <c r="E291" s="489">
        <v>46276</v>
      </c>
      <c r="F291" s="488"/>
      <c r="G291" s="351"/>
    </row>
    <row r="292" spans="1:7" s="350" customFormat="1" x14ac:dyDescent="0.25">
      <c r="A292" s="516"/>
      <c r="B292" s="470" t="s">
        <v>36</v>
      </c>
      <c r="C292" s="488" t="s">
        <v>37</v>
      </c>
      <c r="D292" s="488" t="s">
        <v>1596</v>
      </c>
      <c r="E292" s="489">
        <v>46283</v>
      </c>
      <c r="F292" s="488"/>
      <c r="G292" s="351"/>
    </row>
    <row r="293" spans="1:7" s="350" customFormat="1" x14ac:dyDescent="0.25">
      <c r="A293" s="516"/>
      <c r="B293" s="470" t="s">
        <v>36</v>
      </c>
      <c r="C293" s="488" t="s">
        <v>37</v>
      </c>
      <c r="D293" s="488" t="s">
        <v>1597</v>
      </c>
      <c r="E293" s="489">
        <v>46290</v>
      </c>
      <c r="F293" s="488"/>
      <c r="G293" s="351"/>
    </row>
    <row r="294" spans="1:7" s="350" customFormat="1" x14ac:dyDescent="0.25">
      <c r="A294" s="516"/>
      <c r="B294" s="470" t="s">
        <v>36</v>
      </c>
      <c r="C294" s="488" t="s">
        <v>37</v>
      </c>
      <c r="D294" s="488" t="s">
        <v>1598</v>
      </c>
      <c r="E294" s="489">
        <v>46297</v>
      </c>
      <c r="F294" s="488"/>
      <c r="G294" s="351"/>
    </row>
    <row r="295" spans="1:7" s="350" customFormat="1" x14ac:dyDescent="0.25">
      <c r="A295" s="516"/>
      <c r="B295" s="470" t="s">
        <v>36</v>
      </c>
      <c r="C295" s="488" t="s">
        <v>37</v>
      </c>
      <c r="D295" s="488" t="s">
        <v>1599</v>
      </c>
      <c r="E295" s="489">
        <v>46304</v>
      </c>
      <c r="F295" s="488"/>
      <c r="G295" s="351"/>
    </row>
    <row r="296" spans="1:7" s="350" customFormat="1" x14ac:dyDescent="0.25">
      <c r="A296" s="516"/>
      <c r="B296" s="470" t="s">
        <v>36</v>
      </c>
      <c r="C296" s="488" t="s">
        <v>37</v>
      </c>
      <c r="D296" s="488" t="s">
        <v>1600</v>
      </c>
      <c r="E296" s="489">
        <v>46311</v>
      </c>
      <c r="F296" s="488"/>
      <c r="G296" s="351"/>
    </row>
    <row r="297" spans="1:7" s="350" customFormat="1" x14ac:dyDescent="0.25">
      <c r="A297" s="516"/>
      <c r="B297" s="470" t="s">
        <v>36</v>
      </c>
      <c r="C297" s="488" t="s">
        <v>37</v>
      </c>
      <c r="D297" s="488" t="s">
        <v>1601</v>
      </c>
      <c r="E297" s="489">
        <v>46318</v>
      </c>
      <c r="F297" s="488"/>
      <c r="G297" s="351"/>
    </row>
    <row r="298" spans="1:7" s="350" customFormat="1" x14ac:dyDescent="0.25">
      <c r="A298" s="516"/>
      <c r="B298" s="470" t="s">
        <v>36</v>
      </c>
      <c r="C298" s="488" t="s">
        <v>37</v>
      </c>
      <c r="D298" s="488" t="s">
        <v>1867</v>
      </c>
      <c r="E298" s="489">
        <v>46325</v>
      </c>
      <c r="F298" s="488"/>
      <c r="G298" s="351"/>
    </row>
    <row r="299" spans="1:7" s="350" customFormat="1" x14ac:dyDescent="0.25">
      <c r="A299" s="516"/>
      <c r="B299" s="470" t="s">
        <v>36</v>
      </c>
      <c r="C299" s="488" t="s">
        <v>37</v>
      </c>
      <c r="D299" s="488" t="s">
        <v>1868</v>
      </c>
      <c r="E299" s="489">
        <v>46332</v>
      </c>
      <c r="F299" s="488"/>
      <c r="G299" s="351"/>
    </row>
    <row r="300" spans="1:7" s="350" customFormat="1" x14ac:dyDescent="0.25">
      <c r="A300" s="516"/>
      <c r="B300" s="470" t="s">
        <v>36</v>
      </c>
      <c r="C300" s="488" t="s">
        <v>37</v>
      </c>
      <c r="D300" s="488" t="s">
        <v>1869</v>
      </c>
      <c r="E300" s="489">
        <v>46339</v>
      </c>
      <c r="F300" s="488"/>
      <c r="G300" s="351"/>
    </row>
    <row r="301" spans="1:7" s="350" customFormat="1" x14ac:dyDescent="0.25">
      <c r="A301" s="516"/>
      <c r="B301" s="470" t="s">
        <v>36</v>
      </c>
      <c r="C301" s="488" t="s">
        <v>37</v>
      </c>
      <c r="D301" s="488" t="s">
        <v>1870</v>
      </c>
      <c r="E301" s="489">
        <v>46346</v>
      </c>
      <c r="F301" s="488"/>
      <c r="G301" s="351"/>
    </row>
    <row r="302" spans="1:7" s="350" customFormat="1" x14ac:dyDescent="0.25">
      <c r="A302" s="516"/>
      <c r="B302" s="470" t="s">
        <v>36</v>
      </c>
      <c r="C302" s="488" t="s">
        <v>37</v>
      </c>
      <c r="D302" s="488" t="s">
        <v>1871</v>
      </c>
      <c r="E302" s="489">
        <v>46353</v>
      </c>
      <c r="F302" s="488"/>
      <c r="G302" s="351"/>
    </row>
    <row r="303" spans="1:7" s="350" customFormat="1" x14ac:dyDescent="0.25">
      <c r="A303" s="516"/>
      <c r="B303" s="470" t="s">
        <v>36</v>
      </c>
      <c r="C303" s="488" t="s">
        <v>37</v>
      </c>
      <c r="D303" s="488" t="s">
        <v>1872</v>
      </c>
      <c r="E303" s="489">
        <v>46360</v>
      </c>
      <c r="F303" s="488"/>
      <c r="G303" s="351"/>
    </row>
    <row r="304" spans="1:7" s="350" customFormat="1" x14ac:dyDescent="0.25">
      <c r="A304" s="516"/>
      <c r="B304" s="470" t="s">
        <v>36</v>
      </c>
      <c r="C304" s="488" t="s">
        <v>37</v>
      </c>
      <c r="D304" s="488" t="s">
        <v>1873</v>
      </c>
      <c r="E304" s="489">
        <v>46367</v>
      </c>
      <c r="F304" s="488"/>
      <c r="G304" s="351"/>
    </row>
    <row r="305" spans="1:7" s="350" customFormat="1" x14ac:dyDescent="0.25">
      <c r="A305" s="516"/>
      <c r="B305" s="470" t="s">
        <v>36</v>
      </c>
      <c r="C305" s="488" t="s">
        <v>37</v>
      </c>
      <c r="D305" s="488" t="s">
        <v>1874</v>
      </c>
      <c r="E305" s="489">
        <v>46374</v>
      </c>
      <c r="F305" s="488"/>
      <c r="G305" s="351"/>
    </row>
    <row r="306" spans="1:7" s="350" customFormat="1" x14ac:dyDescent="0.25">
      <c r="A306" s="516"/>
      <c r="B306" s="470" t="s">
        <v>36</v>
      </c>
      <c r="C306" s="488" t="s">
        <v>37</v>
      </c>
      <c r="D306" s="488" t="s">
        <v>1875</v>
      </c>
      <c r="E306" s="489">
        <v>46395</v>
      </c>
      <c r="F306" s="488"/>
      <c r="G306" s="351"/>
    </row>
    <row r="307" spans="1:7" s="350" customFormat="1" x14ac:dyDescent="0.25">
      <c r="A307" s="516"/>
      <c r="B307" s="470" t="s">
        <v>36</v>
      </c>
      <c r="C307" s="488" t="s">
        <v>37</v>
      </c>
      <c r="D307" s="488" t="s">
        <v>1876</v>
      </c>
      <c r="E307" s="489">
        <v>46402</v>
      </c>
      <c r="F307" s="488"/>
      <c r="G307" s="351"/>
    </row>
    <row r="308" spans="1:7" s="350" customFormat="1" x14ac:dyDescent="0.25">
      <c r="A308" s="516"/>
      <c r="B308" s="470" t="s">
        <v>36</v>
      </c>
      <c r="C308" s="488" t="s">
        <v>37</v>
      </c>
      <c r="D308" s="488" t="s">
        <v>1877</v>
      </c>
      <c r="E308" s="489">
        <v>46409</v>
      </c>
      <c r="F308" s="488"/>
      <c r="G308" s="352"/>
    </row>
    <row r="309" spans="1:7" s="350" customFormat="1" x14ac:dyDescent="0.25">
      <c r="A309" s="516"/>
      <c r="B309" s="470" t="s">
        <v>964</v>
      </c>
      <c r="C309" s="488" t="s">
        <v>965</v>
      </c>
      <c r="D309" s="488" t="s">
        <v>1051</v>
      </c>
      <c r="E309" s="489">
        <v>46913</v>
      </c>
      <c r="F309" s="488"/>
      <c r="G309" s="351"/>
    </row>
    <row r="310" spans="1:7" s="350" customFormat="1" x14ac:dyDescent="0.25">
      <c r="A310" s="516"/>
      <c r="B310" s="470" t="s">
        <v>964</v>
      </c>
      <c r="C310" s="488" t="s">
        <v>965</v>
      </c>
      <c r="D310" s="488" t="s">
        <v>1052</v>
      </c>
      <c r="E310" s="489">
        <v>46934</v>
      </c>
      <c r="F310" s="488"/>
      <c r="G310" s="349"/>
    </row>
    <row r="311" spans="1:7" s="350" customFormat="1" x14ac:dyDescent="0.25">
      <c r="A311" s="516"/>
      <c r="B311" s="470" t="s">
        <v>964</v>
      </c>
      <c r="C311" s="488" t="s">
        <v>965</v>
      </c>
      <c r="D311" s="488" t="s">
        <v>1069</v>
      </c>
      <c r="E311" s="489">
        <v>46962</v>
      </c>
      <c r="F311" s="488"/>
      <c r="G311" s="349"/>
    </row>
    <row r="312" spans="1:7" s="350" customFormat="1" x14ac:dyDescent="0.25">
      <c r="A312" s="516"/>
      <c r="B312" s="470" t="s">
        <v>964</v>
      </c>
      <c r="C312" s="488" t="s">
        <v>965</v>
      </c>
      <c r="D312" s="488" t="s">
        <v>1053</v>
      </c>
      <c r="E312" s="489">
        <v>47662</v>
      </c>
      <c r="F312" s="488"/>
      <c r="G312" s="349"/>
    </row>
    <row r="313" spans="1:7" s="350" customFormat="1" x14ac:dyDescent="0.25">
      <c r="A313" s="516"/>
      <c r="B313" s="470" t="s">
        <v>964</v>
      </c>
      <c r="C313" s="488" t="s">
        <v>965</v>
      </c>
      <c r="D313" s="488" t="s">
        <v>1070</v>
      </c>
      <c r="E313" s="489">
        <v>47690</v>
      </c>
      <c r="F313" s="488"/>
      <c r="G313" s="349"/>
    </row>
    <row r="314" spans="1:7" s="350" customFormat="1" ht="25.5" x14ac:dyDescent="0.25">
      <c r="A314" s="516" t="s">
        <v>6</v>
      </c>
      <c r="B314" s="470" t="s">
        <v>1073</v>
      </c>
      <c r="C314" s="488" t="s">
        <v>42</v>
      </c>
      <c r="D314" s="488" t="s">
        <v>43</v>
      </c>
      <c r="E314" s="489">
        <v>46984</v>
      </c>
      <c r="F314" s="488" t="s">
        <v>530</v>
      </c>
      <c r="G314" s="349"/>
    </row>
    <row r="315" spans="1:7" s="350" customFormat="1" ht="25.5" x14ac:dyDescent="0.25">
      <c r="A315" s="516"/>
      <c r="B315" s="470" t="s">
        <v>1071</v>
      </c>
      <c r="C315" s="488" t="s">
        <v>40</v>
      </c>
      <c r="D315" s="488" t="s">
        <v>41</v>
      </c>
      <c r="E315" s="489">
        <v>47716</v>
      </c>
      <c r="F315" s="488" t="s">
        <v>675</v>
      </c>
      <c r="G315" s="349"/>
    </row>
    <row r="316" spans="1:7" s="350" customFormat="1" x14ac:dyDescent="0.25">
      <c r="A316" s="516"/>
      <c r="B316" s="470" t="s">
        <v>1072</v>
      </c>
      <c r="C316" s="488" t="s">
        <v>832</v>
      </c>
      <c r="D316" s="488" t="s">
        <v>833</v>
      </c>
      <c r="E316" s="489">
        <v>48637</v>
      </c>
      <c r="F316" s="488" t="s">
        <v>530</v>
      </c>
      <c r="G316" s="349"/>
    </row>
    <row r="317" spans="1:7" s="350" customFormat="1" x14ac:dyDescent="0.25">
      <c r="A317" s="516"/>
      <c r="B317" s="470" t="s">
        <v>1381</v>
      </c>
      <c r="C317" s="488" t="s">
        <v>1382</v>
      </c>
      <c r="D317" s="488" t="s">
        <v>1383</v>
      </c>
      <c r="E317" s="489">
        <v>50153</v>
      </c>
      <c r="F317" s="488" t="s">
        <v>530</v>
      </c>
      <c r="G317" s="349"/>
    </row>
    <row r="318" spans="1:7" s="350" customFormat="1" x14ac:dyDescent="0.25">
      <c r="A318" s="516" t="s">
        <v>7</v>
      </c>
      <c r="B318" s="470" t="s">
        <v>931</v>
      </c>
      <c r="C318" s="488" t="s">
        <v>932</v>
      </c>
      <c r="D318" s="488" t="s">
        <v>933</v>
      </c>
      <c r="E318" s="489">
        <v>46360</v>
      </c>
      <c r="F318" s="488" t="s">
        <v>1384</v>
      </c>
      <c r="G318" s="349"/>
    </row>
    <row r="319" spans="1:7" s="350" customFormat="1" x14ac:dyDescent="0.25">
      <c r="A319" s="516"/>
      <c r="B319" s="470" t="s">
        <v>931</v>
      </c>
      <c r="C319" s="488" t="s">
        <v>932</v>
      </c>
      <c r="D319" s="488" t="s">
        <v>934</v>
      </c>
      <c r="E319" s="489">
        <v>47080</v>
      </c>
      <c r="F319" s="488" t="s">
        <v>1384</v>
      </c>
      <c r="G319" s="349"/>
    </row>
    <row r="320" spans="1:7" s="350" customFormat="1" x14ac:dyDescent="0.25">
      <c r="A320" s="516"/>
      <c r="B320" s="470" t="s">
        <v>931</v>
      </c>
      <c r="C320" s="488" t="s">
        <v>932</v>
      </c>
      <c r="D320" s="488" t="s">
        <v>935</v>
      </c>
      <c r="E320" s="489">
        <v>48160</v>
      </c>
      <c r="F320" s="488" t="s">
        <v>1384</v>
      </c>
      <c r="G320" s="351"/>
    </row>
    <row r="321" spans="1:7" s="350" customFormat="1" x14ac:dyDescent="0.25">
      <c r="A321" s="516" t="s">
        <v>8</v>
      </c>
      <c r="B321" s="470" t="s">
        <v>1074</v>
      </c>
      <c r="C321" s="488" t="s">
        <v>48</v>
      </c>
      <c r="D321" s="488" t="s">
        <v>49</v>
      </c>
      <c r="E321" s="489">
        <v>46067</v>
      </c>
      <c r="F321" s="488" t="s">
        <v>671</v>
      </c>
      <c r="G321" s="351"/>
    </row>
    <row r="322" spans="1:7" s="350" customFormat="1" x14ac:dyDescent="0.25">
      <c r="A322" s="516"/>
      <c r="B322" s="470" t="s">
        <v>44</v>
      </c>
      <c r="C322" s="488" t="s">
        <v>45</v>
      </c>
      <c r="D322" s="488" t="s">
        <v>47</v>
      </c>
      <c r="E322" s="489">
        <v>46350</v>
      </c>
      <c r="F322" s="488" t="s">
        <v>671</v>
      </c>
      <c r="G322" s="351"/>
    </row>
    <row r="323" spans="1:7" s="350" customFormat="1" x14ac:dyDescent="0.25">
      <c r="A323" s="516"/>
      <c r="B323" s="470" t="s">
        <v>1075</v>
      </c>
      <c r="C323" s="488" t="s">
        <v>50</v>
      </c>
      <c r="D323" s="488" t="s">
        <v>51</v>
      </c>
      <c r="E323" s="489">
        <v>47381</v>
      </c>
      <c r="F323" s="488" t="s">
        <v>671</v>
      </c>
      <c r="G323" s="351"/>
    </row>
    <row r="324" spans="1:7" s="350" customFormat="1" x14ac:dyDescent="0.25">
      <c r="A324" s="516"/>
      <c r="B324" s="470" t="s">
        <v>1076</v>
      </c>
      <c r="C324" s="488" t="s">
        <v>834</v>
      </c>
      <c r="D324" s="488" t="s">
        <v>835</v>
      </c>
      <c r="E324" s="489">
        <v>47540</v>
      </c>
      <c r="F324" s="488" t="s">
        <v>671</v>
      </c>
      <c r="G324" s="351"/>
    </row>
    <row r="325" spans="1:7" s="350" customFormat="1" x14ac:dyDescent="0.25">
      <c r="A325" s="516"/>
      <c r="B325" s="470" t="s">
        <v>1077</v>
      </c>
      <c r="C325" s="488" t="s">
        <v>1078</v>
      </c>
      <c r="D325" s="488" t="s">
        <v>1079</v>
      </c>
      <c r="E325" s="489">
        <v>48046</v>
      </c>
      <c r="F325" s="488" t="s">
        <v>671</v>
      </c>
      <c r="G325" s="351"/>
    </row>
    <row r="326" spans="1:7" s="350" customFormat="1" x14ac:dyDescent="0.25">
      <c r="A326" s="516"/>
      <c r="B326" s="470" t="s">
        <v>1602</v>
      </c>
      <c r="C326" s="488" t="s">
        <v>1603</v>
      </c>
      <c r="D326" s="488" t="s">
        <v>1604</v>
      </c>
      <c r="E326" s="489">
        <v>48231</v>
      </c>
      <c r="F326" s="488" t="s">
        <v>671</v>
      </c>
      <c r="G326" s="349"/>
    </row>
    <row r="327" spans="1:7" s="350" customFormat="1" x14ac:dyDescent="0.25">
      <c r="A327" s="516"/>
      <c r="B327" s="470" t="s">
        <v>1605</v>
      </c>
      <c r="C327" s="488" t="s">
        <v>1606</v>
      </c>
      <c r="D327" s="488" t="s">
        <v>1607</v>
      </c>
      <c r="E327" s="489">
        <v>50970</v>
      </c>
      <c r="F327" s="488" t="s">
        <v>671</v>
      </c>
      <c r="G327" s="351"/>
    </row>
    <row r="328" spans="1:7" s="350" customFormat="1" ht="25.5" x14ac:dyDescent="0.25">
      <c r="A328" s="470" t="s">
        <v>9</v>
      </c>
      <c r="B328" s="470" t="s">
        <v>1080</v>
      </c>
      <c r="C328" s="488" t="s">
        <v>53</v>
      </c>
      <c r="D328" s="488" t="s">
        <v>54</v>
      </c>
      <c r="E328" s="489">
        <v>47289</v>
      </c>
      <c r="F328" s="488" t="s">
        <v>672</v>
      </c>
      <c r="G328" s="351"/>
    </row>
    <row r="329" spans="1:7" s="350" customFormat="1" x14ac:dyDescent="0.25">
      <c r="A329" s="516" t="s">
        <v>10</v>
      </c>
      <c r="B329" s="470" t="s">
        <v>1081</v>
      </c>
      <c r="C329" s="488" t="s">
        <v>55</v>
      </c>
      <c r="D329" s="488" t="s">
        <v>56</v>
      </c>
      <c r="E329" s="489">
        <v>48124</v>
      </c>
      <c r="F329" s="488" t="s">
        <v>52</v>
      </c>
      <c r="G329" s="351"/>
    </row>
    <row r="330" spans="1:7" s="350" customFormat="1" ht="25.5" x14ac:dyDescent="0.25">
      <c r="A330" s="516"/>
      <c r="B330" s="470" t="s">
        <v>1082</v>
      </c>
      <c r="C330" s="488" t="s">
        <v>57</v>
      </c>
      <c r="D330" s="488" t="s">
        <v>58</v>
      </c>
      <c r="E330" s="489">
        <v>46605</v>
      </c>
      <c r="F330" s="488" t="s">
        <v>643</v>
      </c>
      <c r="G330" s="349"/>
    </row>
    <row r="331" spans="1:7" s="350" customFormat="1" x14ac:dyDescent="0.25">
      <c r="A331" s="516"/>
      <c r="B331" s="470" t="s">
        <v>1083</v>
      </c>
      <c r="C331" s="488" t="s">
        <v>59</v>
      </c>
      <c r="D331" s="488" t="s">
        <v>60</v>
      </c>
      <c r="E331" s="489">
        <v>47073</v>
      </c>
      <c r="F331" s="488" t="s">
        <v>52</v>
      </c>
      <c r="G331" s="349"/>
    </row>
    <row r="332" spans="1:7" s="350" customFormat="1" x14ac:dyDescent="0.25">
      <c r="A332" s="516"/>
      <c r="B332" s="470" t="s">
        <v>836</v>
      </c>
      <c r="C332" s="488" t="s">
        <v>837</v>
      </c>
      <c r="D332" s="488" t="s">
        <v>838</v>
      </c>
      <c r="E332" s="489">
        <v>48644</v>
      </c>
      <c r="F332" s="488" t="s">
        <v>52</v>
      </c>
      <c r="G332" s="351"/>
    </row>
    <row r="333" spans="1:7" s="350" customFormat="1" x14ac:dyDescent="0.25">
      <c r="A333" s="516"/>
      <c r="B333" s="470" t="s">
        <v>1201</v>
      </c>
      <c r="C333" s="488" t="s">
        <v>1202</v>
      </c>
      <c r="D333" s="488" t="s">
        <v>1203</v>
      </c>
      <c r="E333" s="489">
        <v>48177</v>
      </c>
      <c r="F333" s="488" t="s">
        <v>52</v>
      </c>
      <c r="G333" s="351"/>
    </row>
    <row r="334" spans="1:7" s="350" customFormat="1" x14ac:dyDescent="0.25">
      <c r="A334" s="516"/>
      <c r="B334" s="470" t="s">
        <v>1084</v>
      </c>
      <c r="C334" s="488" t="s">
        <v>865</v>
      </c>
      <c r="D334" s="488" t="s">
        <v>866</v>
      </c>
      <c r="E334" s="489">
        <v>47575</v>
      </c>
      <c r="F334" s="488" t="s">
        <v>52</v>
      </c>
      <c r="G334" s="351"/>
    </row>
    <row r="335" spans="1:7" s="350" customFormat="1" ht="25.5" x14ac:dyDescent="0.25">
      <c r="A335" s="516" t="s">
        <v>11</v>
      </c>
      <c r="B335" s="470" t="s">
        <v>63</v>
      </c>
      <c r="C335" s="488" t="s">
        <v>64</v>
      </c>
      <c r="D335" s="488" t="s">
        <v>65</v>
      </c>
      <c r="E335" s="489">
        <v>46461</v>
      </c>
      <c r="F335" s="488" t="s">
        <v>643</v>
      </c>
      <c r="G335" s="351"/>
    </row>
    <row r="336" spans="1:7" s="350" customFormat="1" ht="25.5" x14ac:dyDescent="0.25">
      <c r="A336" s="516"/>
      <c r="B336" s="470" t="s">
        <v>1085</v>
      </c>
      <c r="C336" s="488" t="s">
        <v>61</v>
      </c>
      <c r="D336" s="488" t="s">
        <v>62</v>
      </c>
      <c r="E336" s="489">
        <v>46234</v>
      </c>
      <c r="F336" s="488" t="s">
        <v>643</v>
      </c>
      <c r="G336" s="351"/>
    </row>
    <row r="337" spans="1:7" s="350" customFormat="1" ht="25.5" x14ac:dyDescent="0.25">
      <c r="A337" s="516"/>
      <c r="B337" s="470" t="s">
        <v>66</v>
      </c>
      <c r="C337" s="488" t="s">
        <v>67</v>
      </c>
      <c r="D337" s="488" t="s">
        <v>68</v>
      </c>
      <c r="E337" s="489">
        <v>46822</v>
      </c>
      <c r="F337" s="488" t="s">
        <v>643</v>
      </c>
      <c r="G337" s="351"/>
    </row>
    <row r="338" spans="1:7" s="350" customFormat="1" ht="25.5" x14ac:dyDescent="0.25">
      <c r="A338" s="516"/>
      <c r="B338" s="470" t="s">
        <v>1090</v>
      </c>
      <c r="C338" s="488" t="s">
        <v>75</v>
      </c>
      <c r="D338" s="488" t="s">
        <v>76</v>
      </c>
      <c r="E338" s="489">
        <v>46274</v>
      </c>
      <c r="F338" s="488" t="s">
        <v>643</v>
      </c>
      <c r="G338" s="351"/>
    </row>
    <row r="339" spans="1:7" s="350" customFormat="1" ht="25.5" x14ac:dyDescent="0.25">
      <c r="A339" s="516"/>
      <c r="B339" s="470" t="s">
        <v>69</v>
      </c>
      <c r="C339" s="488" t="s">
        <v>70</v>
      </c>
      <c r="D339" s="488" t="s">
        <v>71</v>
      </c>
      <c r="E339" s="489">
        <v>46633</v>
      </c>
      <c r="F339" s="488" t="s">
        <v>643</v>
      </c>
      <c r="G339" s="349"/>
    </row>
    <row r="340" spans="1:7" s="350" customFormat="1" ht="25.5" x14ac:dyDescent="0.25">
      <c r="A340" s="516"/>
      <c r="B340" s="470" t="s">
        <v>839</v>
      </c>
      <c r="C340" s="488" t="s">
        <v>840</v>
      </c>
      <c r="D340" s="488" t="s">
        <v>841</v>
      </c>
      <c r="E340" s="489">
        <v>47380</v>
      </c>
      <c r="F340" s="488" t="s">
        <v>643</v>
      </c>
      <c r="G340" s="349"/>
    </row>
    <row r="341" spans="1:7" s="350" customFormat="1" ht="25.5" x14ac:dyDescent="0.25">
      <c r="A341" s="516"/>
      <c r="B341" s="470" t="s">
        <v>1087</v>
      </c>
      <c r="C341" s="488" t="s">
        <v>1088</v>
      </c>
      <c r="D341" s="488" t="s">
        <v>1089</v>
      </c>
      <c r="E341" s="489">
        <v>47185</v>
      </c>
      <c r="F341" s="488" t="s">
        <v>643</v>
      </c>
      <c r="G341" s="349"/>
    </row>
    <row r="342" spans="1:7" s="350" customFormat="1" ht="25.5" x14ac:dyDescent="0.25">
      <c r="A342" s="516"/>
      <c r="B342" s="470" t="s">
        <v>72</v>
      </c>
      <c r="C342" s="488" t="s">
        <v>73</v>
      </c>
      <c r="D342" s="488" t="s">
        <v>74</v>
      </c>
      <c r="E342" s="489">
        <v>46905</v>
      </c>
      <c r="F342" s="488" t="s">
        <v>643</v>
      </c>
      <c r="G342" s="351"/>
    </row>
    <row r="343" spans="1:7" s="350" customFormat="1" ht="25.5" x14ac:dyDescent="0.25">
      <c r="A343" s="516"/>
      <c r="B343" s="470" t="s">
        <v>1086</v>
      </c>
      <c r="C343" s="488" t="s">
        <v>936</v>
      </c>
      <c r="D343" s="488" t="s">
        <v>937</v>
      </c>
      <c r="E343" s="489">
        <v>47433</v>
      </c>
      <c r="F343" s="488" t="s">
        <v>643</v>
      </c>
      <c r="G343" s="351"/>
    </row>
    <row r="344" spans="1:7" s="350" customFormat="1" ht="25.5" x14ac:dyDescent="0.25">
      <c r="A344" s="516"/>
      <c r="B344" s="470" t="s">
        <v>1608</v>
      </c>
      <c r="C344" s="488" t="s">
        <v>1609</v>
      </c>
      <c r="D344" s="488" t="s">
        <v>1610</v>
      </c>
      <c r="E344" s="489">
        <v>48770</v>
      </c>
      <c r="F344" s="488" t="s">
        <v>643</v>
      </c>
      <c r="G344" s="351"/>
    </row>
    <row r="345" spans="1:7" s="350" customFormat="1" ht="25.5" x14ac:dyDescent="0.25">
      <c r="A345" s="516"/>
      <c r="B345" s="470" t="s">
        <v>1878</v>
      </c>
      <c r="C345" s="488" t="s">
        <v>1879</v>
      </c>
      <c r="D345" s="488" t="s">
        <v>1880</v>
      </c>
      <c r="E345" s="489">
        <v>48897</v>
      </c>
      <c r="F345" s="488" t="s">
        <v>643</v>
      </c>
      <c r="G345" s="351"/>
    </row>
    <row r="346" spans="1:7" s="350" customFormat="1" ht="25.5" x14ac:dyDescent="0.25">
      <c r="A346" s="516"/>
      <c r="B346" s="470" t="s">
        <v>1881</v>
      </c>
      <c r="C346" s="488" t="s">
        <v>1882</v>
      </c>
      <c r="D346" s="488" t="s">
        <v>1883</v>
      </c>
      <c r="E346" s="489">
        <v>48897</v>
      </c>
      <c r="F346" s="488" t="s">
        <v>643</v>
      </c>
      <c r="G346" s="351"/>
    </row>
    <row r="347" spans="1:7" s="350" customFormat="1" ht="25.5" x14ac:dyDescent="0.25">
      <c r="A347" s="516"/>
      <c r="B347" s="470" t="s">
        <v>1611</v>
      </c>
      <c r="C347" s="488" t="s">
        <v>1612</v>
      </c>
      <c r="D347" s="488" t="s">
        <v>1613</v>
      </c>
      <c r="E347" s="489">
        <v>51290</v>
      </c>
      <c r="F347" s="488" t="s">
        <v>643</v>
      </c>
      <c r="G347" s="351"/>
    </row>
    <row r="348" spans="1:7" s="350" customFormat="1" x14ac:dyDescent="0.25">
      <c r="A348" s="516" t="s">
        <v>12</v>
      </c>
      <c r="B348" s="470" t="s">
        <v>77</v>
      </c>
      <c r="C348" s="488" t="s">
        <v>78</v>
      </c>
      <c r="D348" s="488" t="s">
        <v>79</v>
      </c>
      <c r="E348" s="489">
        <v>46800</v>
      </c>
      <c r="F348" s="488" t="s">
        <v>671</v>
      </c>
      <c r="G348" s="351"/>
    </row>
    <row r="349" spans="1:7" s="350" customFormat="1" x14ac:dyDescent="0.25">
      <c r="A349" s="516"/>
      <c r="B349" s="470" t="s">
        <v>80</v>
      </c>
      <c r="C349" s="488" t="s">
        <v>81</v>
      </c>
      <c r="D349" s="488" t="s">
        <v>82</v>
      </c>
      <c r="E349" s="489">
        <v>46081</v>
      </c>
      <c r="F349" s="488" t="s">
        <v>671</v>
      </c>
      <c r="G349" s="351"/>
    </row>
    <row r="350" spans="1:7" s="350" customFormat="1" x14ac:dyDescent="0.25">
      <c r="A350" s="516"/>
      <c r="B350" s="470" t="s">
        <v>83</v>
      </c>
      <c r="C350" s="488" t="s">
        <v>84</v>
      </c>
      <c r="D350" s="488" t="s">
        <v>85</v>
      </c>
      <c r="E350" s="489">
        <v>46980</v>
      </c>
      <c r="F350" s="488" t="s">
        <v>671</v>
      </c>
      <c r="G350" s="351"/>
    </row>
    <row r="351" spans="1:7" s="350" customFormat="1" x14ac:dyDescent="0.25">
      <c r="A351" s="516"/>
      <c r="B351" s="470" t="s">
        <v>86</v>
      </c>
      <c r="C351" s="488" t="s">
        <v>87</v>
      </c>
      <c r="D351" s="488" t="s">
        <v>88</v>
      </c>
      <c r="E351" s="489">
        <v>46801</v>
      </c>
      <c r="F351" s="488" t="s">
        <v>671</v>
      </c>
      <c r="G351" s="351"/>
    </row>
    <row r="352" spans="1:7" s="350" customFormat="1" x14ac:dyDescent="0.25">
      <c r="A352" s="516"/>
      <c r="B352" s="470" t="s">
        <v>89</v>
      </c>
      <c r="C352" s="488" t="s">
        <v>90</v>
      </c>
      <c r="D352" s="488" t="s">
        <v>91</v>
      </c>
      <c r="E352" s="489">
        <v>46621</v>
      </c>
      <c r="F352" s="488" t="s">
        <v>671</v>
      </c>
      <c r="G352" s="351"/>
    </row>
    <row r="353" spans="1:7" s="350" customFormat="1" x14ac:dyDescent="0.25">
      <c r="A353" s="516"/>
      <c r="B353" s="470" t="s">
        <v>1614</v>
      </c>
      <c r="C353" s="488" t="s">
        <v>1615</v>
      </c>
      <c r="D353" s="488" t="s">
        <v>1616</v>
      </c>
      <c r="E353" s="489">
        <v>51281</v>
      </c>
      <c r="F353" s="488" t="s">
        <v>671</v>
      </c>
      <c r="G353" s="351"/>
    </row>
    <row r="354" spans="1:7" s="350" customFormat="1" x14ac:dyDescent="0.25">
      <c r="A354" s="516"/>
      <c r="B354" s="470" t="s">
        <v>1617</v>
      </c>
      <c r="C354" s="488" t="s">
        <v>1618</v>
      </c>
      <c r="D354" s="488" t="s">
        <v>1619</v>
      </c>
      <c r="E354" s="489">
        <v>51281</v>
      </c>
      <c r="F354" s="488" t="s">
        <v>671</v>
      </c>
      <c r="G354" s="351"/>
    </row>
    <row r="355" spans="1:7" s="350" customFormat="1" x14ac:dyDescent="0.25">
      <c r="A355" s="516"/>
      <c r="B355" s="470" t="s">
        <v>1091</v>
      </c>
      <c r="C355" s="488" t="s">
        <v>92</v>
      </c>
      <c r="D355" s="488" t="s">
        <v>93</v>
      </c>
      <c r="E355" s="489">
        <v>46674</v>
      </c>
      <c r="F355" s="488" t="s">
        <v>671</v>
      </c>
      <c r="G355" s="351"/>
    </row>
    <row r="356" spans="1:7" s="350" customFormat="1" x14ac:dyDescent="0.25">
      <c r="A356" s="516" t="s">
        <v>13</v>
      </c>
      <c r="B356" s="470" t="s">
        <v>1092</v>
      </c>
      <c r="C356" s="488" t="s">
        <v>973</v>
      </c>
      <c r="D356" s="488" t="s">
        <v>974</v>
      </c>
      <c r="E356" s="489">
        <v>80191</v>
      </c>
      <c r="F356" s="488"/>
      <c r="G356" s="351"/>
    </row>
    <row r="357" spans="1:7" s="350" customFormat="1" x14ac:dyDescent="0.25">
      <c r="A357" s="516"/>
      <c r="B357" s="470" t="s">
        <v>842</v>
      </c>
      <c r="C357" s="488" t="s">
        <v>843</v>
      </c>
      <c r="D357" s="488" t="s">
        <v>844</v>
      </c>
      <c r="E357" s="489">
        <v>46427</v>
      </c>
      <c r="F357" s="488" t="s">
        <v>671</v>
      </c>
      <c r="G357" s="351"/>
    </row>
    <row r="358" spans="1:7" s="350" customFormat="1" x14ac:dyDescent="0.25">
      <c r="A358" s="516"/>
      <c r="B358" s="470" t="s">
        <v>94</v>
      </c>
      <c r="C358" s="488" t="s">
        <v>95</v>
      </c>
      <c r="D358" s="488" t="s">
        <v>96</v>
      </c>
      <c r="E358" s="489">
        <v>46702</v>
      </c>
      <c r="F358" s="488" t="s">
        <v>671</v>
      </c>
      <c r="G358" s="351"/>
    </row>
    <row r="359" spans="1:7" s="350" customFormat="1" x14ac:dyDescent="0.25">
      <c r="A359" s="516"/>
      <c r="B359" s="470" t="s">
        <v>97</v>
      </c>
      <c r="C359" s="488" t="s">
        <v>98</v>
      </c>
      <c r="D359" s="488" t="s">
        <v>99</v>
      </c>
      <c r="E359" s="489">
        <v>46659</v>
      </c>
      <c r="F359" s="488" t="s">
        <v>671</v>
      </c>
      <c r="G359" s="351"/>
    </row>
    <row r="360" spans="1:7" s="350" customFormat="1" x14ac:dyDescent="0.25">
      <c r="A360" s="516"/>
      <c r="B360" s="470" t="s">
        <v>1093</v>
      </c>
      <c r="C360" s="488" t="s">
        <v>1094</v>
      </c>
      <c r="D360" s="488" t="s">
        <v>1095</v>
      </c>
      <c r="E360" s="489">
        <v>46715</v>
      </c>
      <c r="F360" s="488" t="s">
        <v>32</v>
      </c>
      <c r="G360" s="352"/>
    </row>
    <row r="361" spans="1:7" s="350" customFormat="1" x14ac:dyDescent="0.25">
      <c r="A361" s="516"/>
      <c r="B361" s="470" t="s">
        <v>1299</v>
      </c>
      <c r="C361" s="488" t="s">
        <v>1300</v>
      </c>
      <c r="D361" s="488" t="s">
        <v>1301</v>
      </c>
      <c r="E361" s="489">
        <v>46647</v>
      </c>
      <c r="F361" s="488" t="s">
        <v>32</v>
      </c>
      <c r="G361" s="351"/>
    </row>
    <row r="362" spans="1:7" s="350" customFormat="1" x14ac:dyDescent="0.25">
      <c r="A362" s="516"/>
      <c r="B362" s="470" t="s">
        <v>1096</v>
      </c>
      <c r="C362" s="488" t="s">
        <v>1097</v>
      </c>
      <c r="D362" s="488" t="s">
        <v>1098</v>
      </c>
      <c r="E362" s="489">
        <v>46550</v>
      </c>
      <c r="F362" s="488" t="s">
        <v>32</v>
      </c>
      <c r="G362" s="351"/>
    </row>
    <row r="363" spans="1:7" s="350" customFormat="1" x14ac:dyDescent="0.25">
      <c r="A363" s="516"/>
      <c r="B363" s="470" t="s">
        <v>1385</v>
      </c>
      <c r="C363" s="488" t="s">
        <v>1386</v>
      </c>
      <c r="D363" s="488" t="s">
        <v>1387</v>
      </c>
      <c r="E363" s="489">
        <v>46530</v>
      </c>
      <c r="F363" s="488" t="s">
        <v>32</v>
      </c>
    </row>
    <row r="364" spans="1:7" s="350" customFormat="1" x14ac:dyDescent="0.25">
      <c r="A364" s="516"/>
      <c r="B364" s="470" t="s">
        <v>1620</v>
      </c>
      <c r="C364" s="488" t="s">
        <v>1621</v>
      </c>
      <c r="D364" s="488" t="s">
        <v>1622</v>
      </c>
      <c r="E364" s="489">
        <v>47013</v>
      </c>
      <c r="F364" s="488" t="s">
        <v>32</v>
      </c>
    </row>
    <row r="365" spans="1:7" s="350" customFormat="1" x14ac:dyDescent="0.25">
      <c r="A365" s="516"/>
      <c r="B365" s="470" t="s">
        <v>1101</v>
      </c>
      <c r="C365" s="488" t="s">
        <v>105</v>
      </c>
      <c r="D365" s="488" t="s">
        <v>106</v>
      </c>
      <c r="E365" s="489">
        <v>47276</v>
      </c>
      <c r="F365" s="488" t="s">
        <v>671</v>
      </c>
    </row>
    <row r="366" spans="1:7" s="350" customFormat="1" x14ac:dyDescent="0.25">
      <c r="A366" s="516"/>
      <c r="B366" s="470" t="s">
        <v>1100</v>
      </c>
      <c r="C366" s="488" t="s">
        <v>102</v>
      </c>
      <c r="D366" s="488" t="s">
        <v>103</v>
      </c>
      <c r="E366" s="489">
        <v>46223</v>
      </c>
      <c r="F366" s="488" t="s">
        <v>671</v>
      </c>
    </row>
    <row r="367" spans="1:7" s="350" customFormat="1" ht="25.5" x14ac:dyDescent="0.25">
      <c r="A367" s="516"/>
      <c r="B367" s="470" t="s">
        <v>1099</v>
      </c>
      <c r="C367" s="488" t="s">
        <v>100</v>
      </c>
      <c r="D367" s="488" t="s">
        <v>101</v>
      </c>
      <c r="E367" s="489">
        <v>46065</v>
      </c>
      <c r="F367" s="488" t="s">
        <v>675</v>
      </c>
    </row>
    <row r="368" spans="1:7" s="350" customFormat="1" x14ac:dyDescent="0.25">
      <c r="A368" s="516"/>
      <c r="B368" s="470" t="s">
        <v>1100</v>
      </c>
      <c r="C368" s="488" t="s">
        <v>102</v>
      </c>
      <c r="D368" s="488" t="s">
        <v>104</v>
      </c>
      <c r="E368" s="489">
        <v>46583</v>
      </c>
      <c r="F368" s="488" t="s">
        <v>671</v>
      </c>
    </row>
    <row r="369" spans="1:7" s="350" customFormat="1" x14ac:dyDescent="0.25">
      <c r="A369" s="516"/>
      <c r="B369" s="470" t="s">
        <v>1102</v>
      </c>
      <c r="C369" s="488" t="s">
        <v>845</v>
      </c>
      <c r="D369" s="488" t="s">
        <v>846</v>
      </c>
      <c r="E369" s="489">
        <v>48097</v>
      </c>
      <c r="F369" s="488" t="s">
        <v>671</v>
      </c>
    </row>
    <row r="370" spans="1:7" s="350" customFormat="1" x14ac:dyDescent="0.25">
      <c r="A370" s="470" t="s">
        <v>14</v>
      </c>
      <c r="B370" s="470" t="s">
        <v>1388</v>
      </c>
      <c r="C370" s="488" t="s">
        <v>1389</v>
      </c>
      <c r="D370" s="488" t="s">
        <v>1390</v>
      </c>
      <c r="E370" s="489">
        <v>53747</v>
      </c>
      <c r="F370" s="488"/>
    </row>
    <row r="371" spans="1:7" s="350" customFormat="1" ht="25.5" x14ac:dyDescent="0.25">
      <c r="A371" s="516" t="s">
        <v>1884</v>
      </c>
      <c r="B371" s="470" t="s">
        <v>1302</v>
      </c>
      <c r="C371" s="488" t="s">
        <v>1303</v>
      </c>
      <c r="D371" s="488" t="s">
        <v>1304</v>
      </c>
      <c r="E371" s="489">
        <v>46083</v>
      </c>
      <c r="F371" s="488" t="s">
        <v>643</v>
      </c>
    </row>
    <row r="372" spans="1:7" s="350" customFormat="1" ht="25.5" x14ac:dyDescent="0.25">
      <c r="A372" s="516"/>
      <c r="B372" s="470" t="s">
        <v>1391</v>
      </c>
      <c r="C372" s="488" t="s">
        <v>1392</v>
      </c>
      <c r="D372" s="488" t="s">
        <v>1393</v>
      </c>
      <c r="E372" s="489">
        <v>46198</v>
      </c>
      <c r="F372" s="488" t="s">
        <v>643</v>
      </c>
    </row>
    <row r="373" spans="1:7" s="350" customFormat="1" ht="25.5" x14ac:dyDescent="0.25">
      <c r="A373" s="516"/>
      <c r="B373" s="470" t="s">
        <v>1885</v>
      </c>
      <c r="C373" s="488" t="s">
        <v>1886</v>
      </c>
      <c r="D373" s="488" t="s">
        <v>1887</v>
      </c>
      <c r="E373" s="489">
        <v>46382</v>
      </c>
      <c r="F373" s="488" t="s">
        <v>643</v>
      </c>
    </row>
    <row r="374" spans="1:7" s="350" customFormat="1" ht="25.5" x14ac:dyDescent="0.25">
      <c r="A374" s="516"/>
      <c r="B374" s="470" t="s">
        <v>1888</v>
      </c>
      <c r="C374" s="488" t="s">
        <v>1889</v>
      </c>
      <c r="D374" s="488" t="s">
        <v>1890</v>
      </c>
      <c r="E374" s="489">
        <v>46382</v>
      </c>
      <c r="F374" s="488" t="s">
        <v>643</v>
      </c>
    </row>
    <row r="375" spans="1:7" s="350" customFormat="1" x14ac:dyDescent="0.25">
      <c r="A375" s="516" t="s">
        <v>16</v>
      </c>
      <c r="B375" s="470" t="s">
        <v>1106</v>
      </c>
      <c r="C375" s="488" t="s">
        <v>108</v>
      </c>
      <c r="D375" s="488" t="s">
        <v>109</v>
      </c>
      <c r="E375" s="489">
        <v>46138</v>
      </c>
      <c r="F375" s="488" t="s">
        <v>676</v>
      </c>
    </row>
    <row r="376" spans="1:7" s="350" customFormat="1" x14ac:dyDescent="0.25">
      <c r="A376" s="516"/>
      <c r="B376" s="470" t="s">
        <v>1107</v>
      </c>
      <c r="C376" s="488" t="s">
        <v>110</v>
      </c>
      <c r="D376" s="488" t="s">
        <v>111</v>
      </c>
      <c r="E376" s="489">
        <v>47155</v>
      </c>
      <c r="F376" s="488" t="s">
        <v>676</v>
      </c>
    </row>
    <row r="377" spans="1:7" s="350" customFormat="1" x14ac:dyDescent="0.25">
      <c r="A377" s="516"/>
      <c r="B377" s="470" t="s">
        <v>1108</v>
      </c>
      <c r="C377" s="488" t="s">
        <v>847</v>
      </c>
      <c r="D377" s="488" t="s">
        <v>848</v>
      </c>
      <c r="E377" s="489">
        <v>47536</v>
      </c>
      <c r="F377" s="488" t="s">
        <v>676</v>
      </c>
    </row>
    <row r="378" spans="1:7" s="350" customFormat="1" ht="25.5" x14ac:dyDescent="0.25">
      <c r="A378" s="516"/>
      <c r="B378" s="470" t="s">
        <v>1109</v>
      </c>
      <c r="C378" s="488" t="s">
        <v>938</v>
      </c>
      <c r="D378" s="488" t="s">
        <v>939</v>
      </c>
      <c r="E378" s="489">
        <v>47792</v>
      </c>
      <c r="F378" s="488" t="s">
        <v>643</v>
      </c>
    </row>
    <row r="379" spans="1:7" s="350" customFormat="1" ht="25.5" x14ac:dyDescent="0.25">
      <c r="A379" s="516"/>
      <c r="B379" s="470" t="s">
        <v>1103</v>
      </c>
      <c r="C379" s="488" t="s">
        <v>1104</v>
      </c>
      <c r="D379" s="488" t="s">
        <v>1105</v>
      </c>
      <c r="E379" s="489">
        <v>47255</v>
      </c>
      <c r="F379" s="488" t="s">
        <v>675</v>
      </c>
      <c r="G379" s="349"/>
    </row>
    <row r="380" spans="1:7" s="350" customFormat="1" x14ac:dyDescent="0.25">
      <c r="A380" s="516"/>
      <c r="B380" s="470" t="s">
        <v>1394</v>
      </c>
      <c r="C380" s="488" t="s">
        <v>1395</v>
      </c>
      <c r="D380" s="488" t="s">
        <v>1396</v>
      </c>
      <c r="E380" s="489">
        <v>47646</v>
      </c>
      <c r="F380" s="488" t="s">
        <v>32</v>
      </c>
      <c r="G380" s="349"/>
    </row>
    <row r="381" spans="1:7" s="350" customFormat="1" x14ac:dyDescent="0.25">
      <c r="A381" s="516" t="s">
        <v>17</v>
      </c>
      <c r="B381" s="470" t="s">
        <v>112</v>
      </c>
      <c r="C381" s="488" t="s">
        <v>113</v>
      </c>
      <c r="D381" s="488" t="s">
        <v>114</v>
      </c>
      <c r="E381" s="489">
        <v>46493</v>
      </c>
      <c r="F381" s="488" t="s">
        <v>1384</v>
      </c>
      <c r="G381" s="349"/>
    </row>
    <row r="382" spans="1:7" s="350" customFormat="1" x14ac:dyDescent="0.25">
      <c r="A382" s="516"/>
      <c r="B382" s="470" t="s">
        <v>1110</v>
      </c>
      <c r="C382" s="488" t="s">
        <v>1111</v>
      </c>
      <c r="D382" s="488" t="s">
        <v>1112</v>
      </c>
      <c r="E382" s="489">
        <v>47396</v>
      </c>
      <c r="F382" s="488" t="s">
        <v>1384</v>
      </c>
      <c r="G382" s="351"/>
    </row>
    <row r="383" spans="1:7" s="350" customFormat="1" x14ac:dyDescent="0.25">
      <c r="A383" s="516"/>
      <c r="B383" s="470" t="s">
        <v>1113</v>
      </c>
      <c r="C383" s="488" t="s">
        <v>1114</v>
      </c>
      <c r="D383" s="488" t="s">
        <v>1115</v>
      </c>
      <c r="E383" s="489">
        <v>47396</v>
      </c>
      <c r="F383" s="488" t="s">
        <v>1384</v>
      </c>
      <c r="G383" s="351"/>
    </row>
    <row r="384" spans="1:7" s="350" customFormat="1" x14ac:dyDescent="0.25">
      <c r="A384" s="516"/>
      <c r="B384" s="470" t="s">
        <v>1117</v>
      </c>
      <c r="C384" s="488" t="s">
        <v>1118</v>
      </c>
      <c r="D384" s="488" t="s">
        <v>1119</v>
      </c>
      <c r="E384" s="489">
        <v>47576</v>
      </c>
      <c r="F384" s="488" t="s">
        <v>1384</v>
      </c>
      <c r="G384" s="351"/>
    </row>
    <row r="385" spans="1:16134" s="350" customFormat="1" x14ac:dyDescent="0.25">
      <c r="A385" s="516"/>
      <c r="B385" s="470" t="s">
        <v>1120</v>
      </c>
      <c r="C385" s="488" t="s">
        <v>889</v>
      </c>
      <c r="D385" s="488" t="s">
        <v>890</v>
      </c>
      <c r="E385" s="489">
        <v>47113</v>
      </c>
      <c r="F385" s="488" t="s">
        <v>1384</v>
      </c>
      <c r="G385" s="351"/>
    </row>
    <row r="386" spans="1:16134" s="350" customFormat="1" x14ac:dyDescent="0.25">
      <c r="A386" s="516"/>
      <c r="B386" s="470" t="s">
        <v>1116</v>
      </c>
      <c r="C386" s="488" t="s">
        <v>116</v>
      </c>
      <c r="D386" s="488" t="s">
        <v>117</v>
      </c>
      <c r="E386" s="489">
        <v>46842</v>
      </c>
      <c r="F386" s="488" t="s">
        <v>1384</v>
      </c>
    </row>
    <row r="387" spans="1:16134" s="350" customFormat="1" x14ac:dyDescent="0.25">
      <c r="A387" s="516"/>
      <c r="B387" s="470" t="s">
        <v>1623</v>
      </c>
      <c r="C387" s="488" t="s">
        <v>1624</v>
      </c>
      <c r="D387" s="488" t="s">
        <v>1625</v>
      </c>
      <c r="E387" s="489">
        <v>46258</v>
      </c>
      <c r="F387" s="488" t="s">
        <v>1384</v>
      </c>
    </row>
    <row r="388" spans="1:16134" s="350" customFormat="1" ht="15" customHeight="1" x14ac:dyDescent="0.25">
      <c r="A388" s="516" t="s">
        <v>118</v>
      </c>
      <c r="B388" s="470" t="s">
        <v>125</v>
      </c>
      <c r="C388" s="488" t="s">
        <v>126</v>
      </c>
      <c r="D388" s="488" t="s">
        <v>127</v>
      </c>
      <c r="E388" s="489">
        <v>47342</v>
      </c>
      <c r="F388" s="488" t="s">
        <v>32</v>
      </c>
    </row>
    <row r="389" spans="1:16134" s="353" customFormat="1" x14ac:dyDescent="0.25">
      <c r="A389" s="516"/>
      <c r="B389" s="470" t="s">
        <v>122</v>
      </c>
      <c r="C389" s="488" t="s">
        <v>123</v>
      </c>
      <c r="D389" s="488" t="s">
        <v>124</v>
      </c>
      <c r="E389" s="489">
        <v>46881</v>
      </c>
      <c r="F389" s="488" t="s">
        <v>32</v>
      </c>
      <c r="IW389" s="350"/>
      <c r="IX389" s="350"/>
      <c r="IY389" s="350"/>
      <c r="IZ389" s="350"/>
      <c r="JA389" s="350"/>
      <c r="JB389" s="350"/>
      <c r="JC389" s="350"/>
      <c r="JD389" s="350"/>
      <c r="JE389" s="350"/>
      <c r="JF389" s="350"/>
      <c r="JG389" s="350"/>
      <c r="JH389" s="350"/>
      <c r="JI389" s="350"/>
      <c r="JJ389" s="350"/>
      <c r="JK389" s="350"/>
      <c r="JL389" s="350"/>
      <c r="JM389" s="350"/>
      <c r="JN389" s="350"/>
      <c r="JO389" s="350"/>
      <c r="JP389" s="350"/>
      <c r="JQ389" s="350"/>
      <c r="JR389" s="350"/>
      <c r="JS389" s="350"/>
      <c r="JT389" s="350"/>
      <c r="JU389" s="350"/>
      <c r="JV389" s="350"/>
      <c r="JW389" s="350"/>
      <c r="JX389" s="350"/>
      <c r="JY389" s="350"/>
      <c r="JZ389" s="350"/>
      <c r="KA389" s="350"/>
      <c r="KB389" s="350"/>
      <c r="KC389" s="350"/>
      <c r="KD389" s="350"/>
      <c r="KE389" s="350"/>
      <c r="KF389" s="350"/>
      <c r="KG389" s="350"/>
      <c r="KH389" s="350"/>
      <c r="KI389" s="350"/>
      <c r="KJ389" s="350"/>
      <c r="KK389" s="350"/>
      <c r="KL389" s="350"/>
      <c r="KM389" s="350"/>
      <c r="KN389" s="350"/>
      <c r="KO389" s="350"/>
      <c r="KP389" s="350"/>
      <c r="KQ389" s="350"/>
      <c r="KR389" s="350"/>
      <c r="KS389" s="350"/>
      <c r="KT389" s="350"/>
      <c r="KU389" s="350"/>
      <c r="KV389" s="350"/>
      <c r="KW389" s="350"/>
      <c r="KX389" s="350"/>
      <c r="KY389" s="350"/>
      <c r="KZ389" s="350"/>
      <c r="LA389" s="350"/>
      <c r="LB389" s="350"/>
      <c r="LC389" s="350"/>
      <c r="LD389" s="350"/>
      <c r="LE389" s="350"/>
      <c r="LF389" s="350"/>
      <c r="LG389" s="350"/>
      <c r="LH389" s="350"/>
      <c r="LI389" s="350"/>
      <c r="LJ389" s="350"/>
      <c r="LK389" s="350"/>
      <c r="LL389" s="350"/>
      <c r="LM389" s="350"/>
      <c r="LN389" s="350"/>
      <c r="LO389" s="350"/>
      <c r="LP389" s="350"/>
      <c r="LQ389" s="350"/>
      <c r="LR389" s="350"/>
      <c r="LS389" s="350"/>
      <c r="LT389" s="350"/>
      <c r="LU389" s="350"/>
      <c r="LV389" s="350"/>
      <c r="LW389" s="350"/>
      <c r="LX389" s="350"/>
      <c r="LY389" s="350"/>
      <c r="LZ389" s="350"/>
      <c r="MA389" s="350"/>
      <c r="MB389" s="350"/>
      <c r="MC389" s="350"/>
      <c r="MD389" s="350"/>
      <c r="ME389" s="350"/>
      <c r="MF389" s="350"/>
      <c r="MG389" s="350"/>
      <c r="MH389" s="350"/>
      <c r="MI389" s="350"/>
      <c r="MJ389" s="350"/>
      <c r="MK389" s="350"/>
      <c r="ML389" s="350"/>
      <c r="MM389" s="350"/>
      <c r="MN389" s="350"/>
      <c r="MO389" s="350"/>
      <c r="MP389" s="350"/>
      <c r="MQ389" s="350"/>
      <c r="MR389" s="350"/>
      <c r="MS389" s="350"/>
      <c r="MT389" s="350"/>
      <c r="MU389" s="350"/>
      <c r="MV389" s="350"/>
      <c r="MW389" s="350"/>
      <c r="MX389" s="350"/>
      <c r="MY389" s="350"/>
      <c r="MZ389" s="350"/>
      <c r="NA389" s="350"/>
      <c r="NB389" s="350"/>
      <c r="NC389" s="350"/>
      <c r="ND389" s="350"/>
      <c r="NE389" s="350"/>
      <c r="NF389" s="350"/>
      <c r="NG389" s="350"/>
      <c r="NH389" s="350"/>
      <c r="NI389" s="350"/>
      <c r="NJ389" s="350"/>
      <c r="NK389" s="350"/>
      <c r="NL389" s="350"/>
      <c r="NM389" s="350"/>
      <c r="NN389" s="350"/>
      <c r="NO389" s="350"/>
      <c r="NP389" s="350"/>
      <c r="NQ389" s="350"/>
      <c r="NR389" s="350"/>
      <c r="NS389" s="350"/>
      <c r="NT389" s="350"/>
      <c r="NU389" s="350"/>
      <c r="NV389" s="350"/>
      <c r="NW389" s="350"/>
      <c r="NX389" s="350"/>
      <c r="NY389" s="350"/>
      <c r="NZ389" s="350"/>
      <c r="OA389" s="350"/>
      <c r="OB389" s="350"/>
      <c r="OC389" s="350"/>
      <c r="OD389" s="350"/>
      <c r="OE389" s="350"/>
      <c r="OF389" s="350"/>
      <c r="OG389" s="350"/>
      <c r="OH389" s="350"/>
      <c r="OI389" s="350"/>
      <c r="OJ389" s="350"/>
      <c r="OK389" s="350"/>
      <c r="OL389" s="350"/>
      <c r="OM389" s="350"/>
      <c r="ON389" s="350"/>
      <c r="OO389" s="350"/>
      <c r="OP389" s="350"/>
      <c r="OQ389" s="350"/>
      <c r="OR389" s="350"/>
      <c r="OS389" s="350"/>
      <c r="OT389" s="350"/>
      <c r="OU389" s="350"/>
      <c r="OV389" s="350"/>
      <c r="OW389" s="350"/>
      <c r="OX389" s="350"/>
      <c r="OY389" s="350"/>
      <c r="OZ389" s="350"/>
      <c r="PA389" s="350"/>
      <c r="PB389" s="350"/>
      <c r="PC389" s="350"/>
      <c r="PD389" s="350"/>
      <c r="PE389" s="350"/>
      <c r="PF389" s="350"/>
      <c r="PG389" s="350"/>
      <c r="PH389" s="350"/>
      <c r="PI389" s="350"/>
      <c r="PJ389" s="350"/>
      <c r="PK389" s="350"/>
      <c r="PL389" s="350"/>
      <c r="PM389" s="350"/>
      <c r="PN389" s="350"/>
      <c r="PO389" s="350"/>
      <c r="PP389" s="350"/>
      <c r="PQ389" s="350"/>
      <c r="PR389" s="350"/>
      <c r="PS389" s="350"/>
      <c r="PT389" s="350"/>
      <c r="PU389" s="350"/>
      <c r="PV389" s="350"/>
      <c r="PW389" s="350"/>
      <c r="PX389" s="350"/>
      <c r="PY389" s="350"/>
      <c r="PZ389" s="350"/>
      <c r="QA389" s="350"/>
      <c r="QB389" s="350"/>
      <c r="QC389" s="350"/>
      <c r="QD389" s="350"/>
      <c r="QE389" s="350"/>
      <c r="QF389" s="350"/>
      <c r="QG389" s="350"/>
      <c r="QH389" s="350"/>
      <c r="QI389" s="350"/>
      <c r="QJ389" s="350"/>
      <c r="QK389" s="350"/>
      <c r="QL389" s="350"/>
      <c r="QM389" s="350"/>
      <c r="QN389" s="350"/>
      <c r="QO389" s="350"/>
      <c r="QP389" s="350"/>
      <c r="QQ389" s="350"/>
      <c r="QR389" s="350"/>
      <c r="QS389" s="350"/>
      <c r="QT389" s="350"/>
      <c r="QU389" s="350"/>
      <c r="QV389" s="350"/>
      <c r="QW389" s="350"/>
      <c r="QX389" s="350"/>
      <c r="QY389" s="350"/>
      <c r="QZ389" s="350"/>
      <c r="RA389" s="350"/>
      <c r="RB389" s="350"/>
      <c r="RC389" s="350"/>
      <c r="RD389" s="350"/>
      <c r="RE389" s="350"/>
      <c r="RF389" s="350"/>
      <c r="RG389" s="350"/>
      <c r="RH389" s="350"/>
      <c r="RI389" s="350"/>
      <c r="RJ389" s="350"/>
      <c r="RK389" s="350"/>
      <c r="RL389" s="350"/>
      <c r="RM389" s="350"/>
      <c r="RN389" s="350"/>
      <c r="RO389" s="350"/>
      <c r="RP389" s="350"/>
      <c r="RQ389" s="350"/>
      <c r="RR389" s="350"/>
      <c r="RS389" s="350"/>
      <c r="RT389" s="350"/>
      <c r="RU389" s="350"/>
      <c r="RV389" s="350"/>
      <c r="RW389" s="350"/>
      <c r="RX389" s="350"/>
      <c r="RY389" s="350"/>
      <c r="RZ389" s="350"/>
      <c r="SA389" s="350"/>
      <c r="SB389" s="350"/>
      <c r="SC389" s="350"/>
      <c r="SD389" s="350"/>
      <c r="SE389" s="350"/>
      <c r="SF389" s="350"/>
      <c r="SG389" s="350"/>
      <c r="SH389" s="350"/>
      <c r="SI389" s="350"/>
      <c r="SJ389" s="350"/>
      <c r="SK389" s="350"/>
      <c r="SL389" s="350"/>
      <c r="SM389" s="350"/>
      <c r="SN389" s="350"/>
      <c r="SO389" s="350"/>
      <c r="SP389" s="350"/>
      <c r="SQ389" s="350"/>
      <c r="SR389" s="350"/>
      <c r="SS389" s="350"/>
      <c r="ST389" s="350"/>
      <c r="SU389" s="350"/>
      <c r="SV389" s="350"/>
      <c r="SW389" s="350"/>
      <c r="SX389" s="350"/>
      <c r="SY389" s="350"/>
      <c r="SZ389" s="350"/>
      <c r="TA389" s="350"/>
      <c r="TB389" s="350"/>
      <c r="TC389" s="350"/>
      <c r="TD389" s="350"/>
      <c r="TE389" s="350"/>
      <c r="TF389" s="350"/>
      <c r="TG389" s="350"/>
      <c r="TH389" s="350"/>
      <c r="TI389" s="350"/>
      <c r="TJ389" s="350"/>
      <c r="TK389" s="350"/>
      <c r="TL389" s="350"/>
      <c r="TM389" s="350"/>
      <c r="TN389" s="350"/>
      <c r="TO389" s="350"/>
      <c r="TP389" s="350"/>
      <c r="TQ389" s="350"/>
      <c r="TR389" s="350"/>
      <c r="TS389" s="350"/>
      <c r="TT389" s="350"/>
      <c r="TU389" s="350"/>
      <c r="TV389" s="350"/>
      <c r="TW389" s="350"/>
      <c r="TX389" s="350"/>
      <c r="TY389" s="350"/>
      <c r="TZ389" s="350"/>
      <c r="UA389" s="350"/>
      <c r="UB389" s="350"/>
      <c r="UC389" s="350"/>
      <c r="UD389" s="350"/>
      <c r="UE389" s="350"/>
      <c r="UF389" s="350"/>
      <c r="UG389" s="350"/>
      <c r="UH389" s="350"/>
      <c r="UI389" s="350"/>
      <c r="UJ389" s="350"/>
      <c r="UK389" s="350"/>
      <c r="UL389" s="350"/>
      <c r="UM389" s="350"/>
      <c r="UN389" s="350"/>
      <c r="UO389" s="350"/>
      <c r="UP389" s="350"/>
      <c r="UQ389" s="350"/>
      <c r="UR389" s="350"/>
      <c r="US389" s="350"/>
      <c r="UT389" s="350"/>
      <c r="UU389" s="350"/>
      <c r="UV389" s="350"/>
      <c r="UW389" s="350"/>
      <c r="UX389" s="350"/>
      <c r="UY389" s="350"/>
      <c r="UZ389" s="350"/>
      <c r="VA389" s="350"/>
      <c r="VB389" s="350"/>
      <c r="VC389" s="350"/>
      <c r="VD389" s="350"/>
      <c r="VE389" s="350"/>
      <c r="VF389" s="350"/>
      <c r="VG389" s="350"/>
      <c r="VH389" s="350"/>
      <c r="VI389" s="350"/>
      <c r="VJ389" s="350"/>
      <c r="VK389" s="350"/>
      <c r="VL389" s="350"/>
      <c r="VM389" s="350"/>
      <c r="VN389" s="350"/>
      <c r="VO389" s="350"/>
      <c r="VP389" s="350"/>
      <c r="VQ389" s="350"/>
      <c r="VR389" s="350"/>
      <c r="VS389" s="350"/>
      <c r="VT389" s="350"/>
      <c r="VU389" s="350"/>
      <c r="VV389" s="350"/>
      <c r="VW389" s="350"/>
      <c r="VX389" s="350"/>
      <c r="VY389" s="350"/>
      <c r="VZ389" s="350"/>
      <c r="WA389" s="350"/>
      <c r="WB389" s="350"/>
      <c r="WC389" s="350"/>
      <c r="WD389" s="350"/>
      <c r="WE389" s="350"/>
      <c r="WF389" s="350"/>
      <c r="WG389" s="350"/>
      <c r="WH389" s="350"/>
      <c r="WI389" s="350"/>
      <c r="WJ389" s="350"/>
      <c r="WK389" s="350"/>
      <c r="WL389" s="350"/>
      <c r="WM389" s="350"/>
      <c r="WN389" s="350"/>
      <c r="WO389" s="350"/>
      <c r="WP389" s="350"/>
      <c r="WQ389" s="350"/>
      <c r="WR389" s="350"/>
      <c r="WS389" s="350"/>
      <c r="WT389" s="350"/>
      <c r="WU389" s="350"/>
      <c r="WV389" s="350"/>
      <c r="WW389" s="350"/>
      <c r="WX389" s="350"/>
      <c r="WY389" s="350"/>
      <c r="WZ389" s="350"/>
      <c r="XA389" s="350"/>
      <c r="XB389" s="350"/>
      <c r="XC389" s="350"/>
      <c r="XD389" s="350"/>
      <c r="XE389" s="350"/>
      <c r="XF389" s="350"/>
      <c r="XG389" s="350"/>
      <c r="XH389" s="350"/>
      <c r="XI389" s="350"/>
      <c r="XJ389" s="350"/>
      <c r="XK389" s="350"/>
      <c r="XL389" s="350"/>
      <c r="XM389" s="350"/>
      <c r="XN389" s="350"/>
      <c r="XO389" s="350"/>
      <c r="XP389" s="350"/>
      <c r="XQ389" s="350"/>
      <c r="XR389" s="350"/>
      <c r="XS389" s="350"/>
      <c r="XT389" s="350"/>
      <c r="XU389" s="350"/>
      <c r="XV389" s="350"/>
      <c r="XW389" s="350"/>
      <c r="XX389" s="350"/>
      <c r="XY389" s="350"/>
      <c r="XZ389" s="350"/>
      <c r="YA389" s="350"/>
      <c r="YB389" s="350"/>
      <c r="YC389" s="350"/>
      <c r="YD389" s="350"/>
      <c r="YE389" s="350"/>
      <c r="YF389" s="350"/>
      <c r="YG389" s="350"/>
      <c r="YH389" s="350"/>
      <c r="YI389" s="350"/>
      <c r="YJ389" s="350"/>
      <c r="YK389" s="350"/>
      <c r="YL389" s="350"/>
      <c r="YM389" s="350"/>
      <c r="YN389" s="350"/>
      <c r="YO389" s="350"/>
      <c r="YP389" s="350"/>
      <c r="YQ389" s="350"/>
      <c r="YR389" s="350"/>
      <c r="YS389" s="350"/>
      <c r="YT389" s="350"/>
      <c r="YU389" s="350"/>
      <c r="YV389" s="350"/>
      <c r="YW389" s="350"/>
      <c r="YX389" s="350"/>
      <c r="YY389" s="350"/>
      <c r="YZ389" s="350"/>
      <c r="ZA389" s="350"/>
      <c r="ZB389" s="350"/>
      <c r="ZC389" s="350"/>
      <c r="ZD389" s="350"/>
      <c r="ZE389" s="350"/>
      <c r="ZF389" s="350"/>
      <c r="ZG389" s="350"/>
      <c r="ZH389" s="350"/>
      <c r="ZI389" s="350"/>
      <c r="ZJ389" s="350"/>
      <c r="ZK389" s="350"/>
      <c r="ZL389" s="350"/>
      <c r="ZM389" s="350"/>
      <c r="ZN389" s="350"/>
      <c r="ZO389" s="350"/>
      <c r="ZP389" s="350"/>
      <c r="ZQ389" s="350"/>
      <c r="ZR389" s="350"/>
      <c r="ZS389" s="350"/>
      <c r="ZT389" s="350"/>
      <c r="ZU389" s="350"/>
      <c r="ZV389" s="350"/>
      <c r="ZW389" s="350"/>
      <c r="ZX389" s="350"/>
      <c r="ZY389" s="350"/>
      <c r="ZZ389" s="350"/>
      <c r="AAA389" s="350"/>
      <c r="AAB389" s="350"/>
      <c r="AAC389" s="350"/>
      <c r="AAD389" s="350"/>
      <c r="AAE389" s="350"/>
      <c r="AAF389" s="350"/>
      <c r="AAG389" s="350"/>
      <c r="AAH389" s="350"/>
      <c r="AAI389" s="350"/>
      <c r="AAJ389" s="350"/>
      <c r="AAK389" s="350"/>
      <c r="AAL389" s="350"/>
      <c r="AAM389" s="350"/>
      <c r="AAN389" s="350"/>
      <c r="AAO389" s="350"/>
      <c r="AAP389" s="350"/>
      <c r="AAQ389" s="350"/>
      <c r="AAR389" s="350"/>
      <c r="AAS389" s="350"/>
      <c r="AAT389" s="350"/>
      <c r="AAU389" s="350"/>
      <c r="AAV389" s="350"/>
      <c r="AAW389" s="350"/>
      <c r="AAX389" s="350"/>
      <c r="AAY389" s="350"/>
      <c r="AAZ389" s="350"/>
      <c r="ABA389" s="350"/>
      <c r="ABB389" s="350"/>
      <c r="ABC389" s="350"/>
      <c r="ABD389" s="350"/>
      <c r="ABE389" s="350"/>
      <c r="ABF389" s="350"/>
      <c r="ABG389" s="350"/>
      <c r="ABH389" s="350"/>
      <c r="ABI389" s="350"/>
      <c r="ABJ389" s="350"/>
      <c r="ABK389" s="350"/>
      <c r="ABL389" s="350"/>
      <c r="ABM389" s="350"/>
      <c r="ABN389" s="350"/>
      <c r="ABO389" s="350"/>
      <c r="ABP389" s="350"/>
      <c r="ABQ389" s="350"/>
      <c r="ABR389" s="350"/>
      <c r="ABS389" s="350"/>
      <c r="ABT389" s="350"/>
      <c r="ABU389" s="350"/>
      <c r="ABV389" s="350"/>
      <c r="ABW389" s="350"/>
      <c r="ABX389" s="350"/>
      <c r="ABY389" s="350"/>
      <c r="ABZ389" s="350"/>
      <c r="ACA389" s="350"/>
      <c r="ACB389" s="350"/>
      <c r="ACC389" s="350"/>
      <c r="ACD389" s="350"/>
      <c r="ACE389" s="350"/>
      <c r="ACF389" s="350"/>
      <c r="ACG389" s="350"/>
      <c r="ACH389" s="350"/>
      <c r="ACI389" s="350"/>
      <c r="ACJ389" s="350"/>
      <c r="ACK389" s="350"/>
      <c r="ACL389" s="350"/>
      <c r="ACM389" s="350"/>
      <c r="ACN389" s="350"/>
      <c r="ACO389" s="350"/>
      <c r="ACP389" s="350"/>
      <c r="ACQ389" s="350"/>
      <c r="ACR389" s="350"/>
      <c r="ACS389" s="350"/>
      <c r="ACT389" s="350"/>
      <c r="ACU389" s="350"/>
      <c r="ACV389" s="350"/>
      <c r="ACW389" s="350"/>
      <c r="ACX389" s="350"/>
      <c r="ACY389" s="350"/>
      <c r="ACZ389" s="350"/>
      <c r="ADA389" s="350"/>
      <c r="ADB389" s="350"/>
      <c r="ADC389" s="350"/>
      <c r="ADD389" s="350"/>
      <c r="ADE389" s="350"/>
      <c r="ADF389" s="350"/>
      <c r="ADG389" s="350"/>
      <c r="ADH389" s="350"/>
      <c r="ADI389" s="350"/>
      <c r="ADJ389" s="350"/>
      <c r="ADK389" s="350"/>
      <c r="ADL389" s="350"/>
      <c r="ADM389" s="350"/>
      <c r="ADN389" s="350"/>
      <c r="ADO389" s="350"/>
      <c r="ADP389" s="350"/>
      <c r="ADQ389" s="350"/>
      <c r="ADR389" s="350"/>
      <c r="ADS389" s="350"/>
      <c r="ADT389" s="350"/>
      <c r="ADU389" s="350"/>
      <c r="ADV389" s="350"/>
      <c r="ADW389" s="350"/>
      <c r="ADX389" s="350"/>
      <c r="ADY389" s="350"/>
      <c r="ADZ389" s="350"/>
      <c r="AEA389" s="350"/>
      <c r="AEB389" s="350"/>
      <c r="AEC389" s="350"/>
      <c r="AED389" s="350"/>
      <c r="AEE389" s="350"/>
      <c r="AEF389" s="350"/>
      <c r="AEG389" s="350"/>
      <c r="AEH389" s="350"/>
      <c r="AEI389" s="350"/>
      <c r="AEJ389" s="350"/>
      <c r="AEK389" s="350"/>
      <c r="AEL389" s="350"/>
      <c r="AEM389" s="350"/>
      <c r="AEN389" s="350"/>
      <c r="AEO389" s="350"/>
      <c r="AEP389" s="350"/>
      <c r="AEQ389" s="350"/>
      <c r="AER389" s="350"/>
      <c r="AES389" s="350"/>
      <c r="AET389" s="350"/>
      <c r="AEU389" s="350"/>
      <c r="AEV389" s="350"/>
      <c r="AEW389" s="350"/>
      <c r="AEX389" s="350"/>
      <c r="AEY389" s="350"/>
      <c r="AEZ389" s="350"/>
      <c r="AFA389" s="350"/>
      <c r="AFB389" s="350"/>
      <c r="AFC389" s="350"/>
      <c r="AFD389" s="350"/>
      <c r="AFE389" s="350"/>
      <c r="AFF389" s="350"/>
      <c r="AFG389" s="350"/>
      <c r="AFH389" s="350"/>
      <c r="AFI389" s="350"/>
      <c r="AFJ389" s="350"/>
      <c r="AFK389" s="350"/>
      <c r="AFL389" s="350"/>
      <c r="AFM389" s="350"/>
      <c r="AFN389" s="350"/>
      <c r="AFO389" s="350"/>
      <c r="AFP389" s="350"/>
      <c r="AFQ389" s="350"/>
      <c r="AFR389" s="350"/>
      <c r="AFS389" s="350"/>
      <c r="AFT389" s="350"/>
      <c r="AFU389" s="350"/>
      <c r="AFV389" s="350"/>
      <c r="AFW389" s="350"/>
      <c r="AFX389" s="350"/>
      <c r="AFY389" s="350"/>
      <c r="AFZ389" s="350"/>
      <c r="AGA389" s="350"/>
      <c r="AGB389" s="350"/>
      <c r="AGC389" s="350"/>
      <c r="AGD389" s="350"/>
      <c r="AGE389" s="350"/>
      <c r="AGF389" s="350"/>
      <c r="AGG389" s="350"/>
      <c r="AGH389" s="350"/>
      <c r="AGI389" s="350"/>
      <c r="AGJ389" s="350"/>
      <c r="AGK389" s="350"/>
      <c r="AGL389" s="350"/>
      <c r="AGM389" s="350"/>
      <c r="AGN389" s="350"/>
      <c r="AGO389" s="350"/>
      <c r="AGP389" s="350"/>
      <c r="AGQ389" s="350"/>
      <c r="AGR389" s="350"/>
      <c r="AGS389" s="350"/>
      <c r="AGT389" s="350"/>
      <c r="AGU389" s="350"/>
      <c r="AGV389" s="350"/>
      <c r="AGW389" s="350"/>
      <c r="AGX389" s="350"/>
      <c r="AGY389" s="350"/>
      <c r="AGZ389" s="350"/>
      <c r="AHA389" s="350"/>
      <c r="AHB389" s="350"/>
      <c r="AHC389" s="350"/>
      <c r="AHD389" s="350"/>
      <c r="AHE389" s="350"/>
      <c r="AHF389" s="350"/>
      <c r="AHG389" s="350"/>
      <c r="AHH389" s="350"/>
      <c r="AHI389" s="350"/>
      <c r="AHJ389" s="350"/>
      <c r="AHK389" s="350"/>
      <c r="AHL389" s="350"/>
      <c r="AHM389" s="350"/>
      <c r="AHN389" s="350"/>
      <c r="AHO389" s="350"/>
      <c r="AHP389" s="350"/>
      <c r="AHQ389" s="350"/>
      <c r="AHR389" s="350"/>
      <c r="AHS389" s="350"/>
      <c r="AHT389" s="350"/>
      <c r="AHU389" s="350"/>
      <c r="AHV389" s="350"/>
      <c r="AHW389" s="350"/>
      <c r="AHX389" s="350"/>
      <c r="AHY389" s="350"/>
      <c r="AHZ389" s="350"/>
      <c r="AIA389" s="350"/>
      <c r="AIB389" s="350"/>
      <c r="AIC389" s="350"/>
      <c r="AID389" s="350"/>
      <c r="AIE389" s="350"/>
      <c r="AIF389" s="350"/>
      <c r="AIG389" s="350"/>
      <c r="AIH389" s="350"/>
      <c r="AII389" s="350"/>
      <c r="AIJ389" s="350"/>
      <c r="AIK389" s="350"/>
      <c r="AIL389" s="350"/>
      <c r="AIM389" s="350"/>
      <c r="AIN389" s="350"/>
      <c r="AIO389" s="350"/>
      <c r="AIP389" s="350"/>
      <c r="AIQ389" s="350"/>
      <c r="AIR389" s="350"/>
      <c r="AIS389" s="350"/>
      <c r="AIT389" s="350"/>
      <c r="AIU389" s="350"/>
      <c r="AIV389" s="350"/>
      <c r="AIW389" s="350"/>
      <c r="AIX389" s="350"/>
      <c r="AIY389" s="350"/>
      <c r="AIZ389" s="350"/>
      <c r="AJA389" s="350"/>
      <c r="AJB389" s="350"/>
      <c r="AJC389" s="350"/>
      <c r="AJD389" s="350"/>
      <c r="AJE389" s="350"/>
      <c r="AJF389" s="350"/>
      <c r="AJG389" s="350"/>
      <c r="AJH389" s="350"/>
      <c r="AJI389" s="350"/>
      <c r="AJJ389" s="350"/>
      <c r="AJK389" s="350"/>
      <c r="AJL389" s="350"/>
      <c r="AJM389" s="350"/>
      <c r="AJN389" s="350"/>
      <c r="AJO389" s="350"/>
      <c r="AJP389" s="350"/>
      <c r="AJQ389" s="350"/>
      <c r="AJR389" s="350"/>
      <c r="AJS389" s="350"/>
      <c r="AJT389" s="350"/>
      <c r="AJU389" s="350"/>
      <c r="AJV389" s="350"/>
      <c r="AJW389" s="350"/>
      <c r="AJX389" s="350"/>
      <c r="AJY389" s="350"/>
      <c r="AJZ389" s="350"/>
      <c r="AKA389" s="350"/>
      <c r="AKB389" s="350"/>
      <c r="AKC389" s="350"/>
      <c r="AKD389" s="350"/>
      <c r="AKE389" s="350"/>
      <c r="AKF389" s="350"/>
      <c r="AKG389" s="350"/>
      <c r="AKH389" s="350"/>
      <c r="AKI389" s="350"/>
      <c r="AKJ389" s="350"/>
      <c r="AKK389" s="350"/>
      <c r="AKL389" s="350"/>
      <c r="AKM389" s="350"/>
      <c r="AKN389" s="350"/>
      <c r="AKO389" s="350"/>
      <c r="AKP389" s="350"/>
      <c r="AKQ389" s="350"/>
      <c r="AKR389" s="350"/>
      <c r="AKS389" s="350"/>
      <c r="AKT389" s="350"/>
      <c r="AKU389" s="350"/>
      <c r="AKV389" s="350"/>
      <c r="AKW389" s="350"/>
      <c r="AKX389" s="350"/>
      <c r="AKY389" s="350"/>
      <c r="AKZ389" s="350"/>
      <c r="ALA389" s="350"/>
      <c r="ALB389" s="350"/>
      <c r="ALC389" s="350"/>
      <c r="ALD389" s="350"/>
      <c r="ALE389" s="350"/>
      <c r="ALF389" s="350"/>
      <c r="ALG389" s="350"/>
      <c r="ALH389" s="350"/>
      <c r="ALI389" s="350"/>
      <c r="ALJ389" s="350"/>
      <c r="ALK389" s="350"/>
      <c r="ALL389" s="350"/>
      <c r="ALM389" s="350"/>
      <c r="ALN389" s="350"/>
      <c r="ALO389" s="350"/>
      <c r="ALP389" s="350"/>
      <c r="ALQ389" s="350"/>
      <c r="ALR389" s="350"/>
      <c r="ALS389" s="350"/>
      <c r="ALT389" s="350"/>
      <c r="ALU389" s="350"/>
      <c r="ALV389" s="350"/>
      <c r="ALW389" s="350"/>
      <c r="ALX389" s="350"/>
      <c r="ALY389" s="350"/>
      <c r="ALZ389" s="350"/>
      <c r="AMA389" s="350"/>
      <c r="AMB389" s="350"/>
      <c r="AMC389" s="350"/>
      <c r="AMD389" s="350"/>
      <c r="AME389" s="350"/>
      <c r="AMF389" s="350"/>
      <c r="AMG389" s="350"/>
      <c r="AMH389" s="350"/>
      <c r="AMI389" s="350"/>
      <c r="AMJ389" s="350"/>
      <c r="AMK389" s="350"/>
      <c r="AML389" s="350"/>
      <c r="AMM389" s="350"/>
      <c r="AMN389" s="350"/>
      <c r="AMO389" s="350"/>
      <c r="AMP389" s="350"/>
      <c r="AMQ389" s="350"/>
      <c r="AMR389" s="350"/>
      <c r="AMS389" s="350"/>
      <c r="AMT389" s="350"/>
      <c r="AMU389" s="350"/>
      <c r="AMV389" s="350"/>
      <c r="AMW389" s="350"/>
      <c r="AMX389" s="350"/>
      <c r="AMY389" s="350"/>
      <c r="AMZ389" s="350"/>
      <c r="ANA389" s="350"/>
      <c r="ANB389" s="350"/>
      <c r="ANC389" s="350"/>
      <c r="AND389" s="350"/>
      <c r="ANE389" s="350"/>
      <c r="ANF389" s="350"/>
      <c r="ANG389" s="350"/>
      <c r="ANH389" s="350"/>
      <c r="ANI389" s="350"/>
      <c r="ANJ389" s="350"/>
      <c r="ANK389" s="350"/>
      <c r="ANL389" s="350"/>
      <c r="ANM389" s="350"/>
      <c r="ANN389" s="350"/>
      <c r="ANO389" s="350"/>
      <c r="ANP389" s="350"/>
      <c r="ANQ389" s="350"/>
      <c r="ANR389" s="350"/>
      <c r="ANS389" s="350"/>
      <c r="ANT389" s="350"/>
      <c r="ANU389" s="350"/>
      <c r="ANV389" s="350"/>
      <c r="ANW389" s="350"/>
      <c r="ANX389" s="350"/>
      <c r="ANY389" s="350"/>
      <c r="ANZ389" s="350"/>
      <c r="AOA389" s="350"/>
      <c r="AOB389" s="350"/>
      <c r="AOC389" s="350"/>
      <c r="AOD389" s="350"/>
      <c r="AOE389" s="350"/>
      <c r="AOF389" s="350"/>
      <c r="AOG389" s="350"/>
      <c r="AOH389" s="350"/>
      <c r="AOI389" s="350"/>
      <c r="AOJ389" s="350"/>
      <c r="AOK389" s="350"/>
      <c r="AOL389" s="350"/>
      <c r="AOM389" s="350"/>
      <c r="AON389" s="350"/>
      <c r="AOO389" s="350"/>
      <c r="AOP389" s="350"/>
      <c r="AOQ389" s="350"/>
      <c r="AOR389" s="350"/>
      <c r="AOS389" s="350"/>
      <c r="AOT389" s="350"/>
      <c r="AOU389" s="350"/>
      <c r="AOV389" s="350"/>
      <c r="AOW389" s="350"/>
      <c r="AOX389" s="350"/>
      <c r="AOY389" s="350"/>
      <c r="AOZ389" s="350"/>
      <c r="APA389" s="350"/>
      <c r="APB389" s="350"/>
      <c r="APC389" s="350"/>
      <c r="APD389" s="350"/>
      <c r="APE389" s="350"/>
      <c r="APF389" s="350"/>
      <c r="APG389" s="350"/>
      <c r="APH389" s="350"/>
      <c r="API389" s="350"/>
      <c r="APJ389" s="350"/>
      <c r="APK389" s="350"/>
      <c r="APL389" s="350"/>
      <c r="APM389" s="350"/>
      <c r="APN389" s="350"/>
      <c r="APO389" s="350"/>
      <c r="APP389" s="350"/>
      <c r="APQ389" s="350"/>
      <c r="APR389" s="350"/>
      <c r="APS389" s="350"/>
      <c r="APT389" s="350"/>
      <c r="APU389" s="350"/>
      <c r="APV389" s="350"/>
      <c r="APW389" s="350"/>
      <c r="APX389" s="350"/>
      <c r="APY389" s="350"/>
      <c r="APZ389" s="350"/>
      <c r="AQA389" s="350"/>
      <c r="AQB389" s="350"/>
      <c r="AQC389" s="350"/>
      <c r="AQD389" s="350"/>
      <c r="AQE389" s="350"/>
      <c r="AQF389" s="350"/>
      <c r="AQG389" s="350"/>
      <c r="AQH389" s="350"/>
      <c r="AQI389" s="350"/>
      <c r="AQJ389" s="350"/>
      <c r="AQK389" s="350"/>
      <c r="AQL389" s="350"/>
      <c r="AQM389" s="350"/>
      <c r="AQN389" s="350"/>
      <c r="AQO389" s="350"/>
      <c r="AQP389" s="350"/>
      <c r="AQQ389" s="350"/>
      <c r="AQR389" s="350"/>
      <c r="AQS389" s="350"/>
      <c r="AQT389" s="350"/>
      <c r="AQU389" s="350"/>
      <c r="AQV389" s="350"/>
      <c r="AQW389" s="350"/>
      <c r="AQX389" s="350"/>
      <c r="AQY389" s="350"/>
      <c r="AQZ389" s="350"/>
      <c r="ARA389" s="350"/>
      <c r="ARB389" s="350"/>
      <c r="ARC389" s="350"/>
      <c r="ARD389" s="350"/>
      <c r="ARE389" s="350"/>
      <c r="ARF389" s="350"/>
      <c r="ARG389" s="350"/>
      <c r="ARH389" s="350"/>
      <c r="ARI389" s="350"/>
      <c r="ARJ389" s="350"/>
      <c r="ARK389" s="350"/>
      <c r="ARL389" s="350"/>
      <c r="ARM389" s="350"/>
      <c r="ARN389" s="350"/>
      <c r="ARO389" s="350"/>
      <c r="ARP389" s="350"/>
      <c r="ARQ389" s="350"/>
      <c r="ARR389" s="350"/>
      <c r="ARS389" s="350"/>
      <c r="ART389" s="350"/>
      <c r="ARU389" s="350"/>
      <c r="ARV389" s="350"/>
      <c r="ARW389" s="350"/>
      <c r="ARX389" s="350"/>
      <c r="ARY389" s="350"/>
      <c r="ARZ389" s="350"/>
      <c r="ASA389" s="350"/>
      <c r="ASB389" s="350"/>
      <c r="ASC389" s="350"/>
      <c r="ASD389" s="350"/>
      <c r="ASE389" s="350"/>
      <c r="ASF389" s="350"/>
      <c r="ASG389" s="350"/>
      <c r="ASH389" s="350"/>
      <c r="ASI389" s="350"/>
      <c r="ASJ389" s="350"/>
      <c r="ASK389" s="350"/>
      <c r="ASL389" s="350"/>
      <c r="ASM389" s="350"/>
      <c r="ASN389" s="350"/>
      <c r="ASO389" s="350"/>
      <c r="ASP389" s="350"/>
      <c r="ASQ389" s="350"/>
      <c r="ASR389" s="350"/>
      <c r="ASS389" s="350"/>
      <c r="AST389" s="350"/>
      <c r="ASU389" s="350"/>
      <c r="ASV389" s="350"/>
      <c r="ASW389" s="350"/>
      <c r="ASX389" s="350"/>
      <c r="ASY389" s="350"/>
      <c r="ASZ389" s="350"/>
      <c r="ATA389" s="350"/>
      <c r="ATB389" s="350"/>
      <c r="ATC389" s="350"/>
      <c r="ATD389" s="350"/>
      <c r="ATE389" s="350"/>
      <c r="ATF389" s="350"/>
      <c r="ATG389" s="350"/>
      <c r="ATH389" s="350"/>
      <c r="ATI389" s="350"/>
      <c r="ATJ389" s="350"/>
      <c r="ATK389" s="350"/>
      <c r="ATL389" s="350"/>
      <c r="ATM389" s="350"/>
      <c r="ATN389" s="350"/>
      <c r="ATO389" s="350"/>
      <c r="ATP389" s="350"/>
      <c r="ATQ389" s="350"/>
      <c r="ATR389" s="350"/>
      <c r="ATS389" s="350"/>
      <c r="ATT389" s="350"/>
      <c r="ATU389" s="350"/>
      <c r="ATV389" s="350"/>
      <c r="ATW389" s="350"/>
      <c r="ATX389" s="350"/>
      <c r="ATY389" s="350"/>
      <c r="ATZ389" s="350"/>
      <c r="AUA389" s="350"/>
      <c r="AUB389" s="350"/>
      <c r="AUC389" s="350"/>
      <c r="AUD389" s="350"/>
      <c r="AUE389" s="350"/>
      <c r="AUF389" s="350"/>
      <c r="AUG389" s="350"/>
      <c r="AUH389" s="350"/>
      <c r="AUI389" s="350"/>
      <c r="AUJ389" s="350"/>
      <c r="AUK389" s="350"/>
      <c r="AUL389" s="350"/>
      <c r="AUM389" s="350"/>
      <c r="AUN389" s="350"/>
      <c r="AUO389" s="350"/>
      <c r="AUP389" s="350"/>
      <c r="AUQ389" s="350"/>
      <c r="AUR389" s="350"/>
      <c r="AUS389" s="350"/>
      <c r="AUT389" s="350"/>
      <c r="AUU389" s="350"/>
      <c r="AUV389" s="350"/>
      <c r="AUW389" s="350"/>
      <c r="AUX389" s="350"/>
      <c r="AUY389" s="350"/>
      <c r="AUZ389" s="350"/>
      <c r="AVA389" s="350"/>
      <c r="AVB389" s="350"/>
      <c r="AVC389" s="350"/>
      <c r="AVD389" s="350"/>
      <c r="AVE389" s="350"/>
      <c r="AVF389" s="350"/>
      <c r="AVG389" s="350"/>
      <c r="AVH389" s="350"/>
      <c r="AVI389" s="350"/>
      <c r="AVJ389" s="350"/>
      <c r="AVK389" s="350"/>
      <c r="AVL389" s="350"/>
      <c r="AVM389" s="350"/>
      <c r="AVN389" s="350"/>
      <c r="AVO389" s="350"/>
      <c r="AVP389" s="350"/>
      <c r="AVQ389" s="350"/>
      <c r="AVR389" s="350"/>
      <c r="AVS389" s="350"/>
      <c r="AVT389" s="350"/>
      <c r="AVU389" s="350"/>
      <c r="AVV389" s="350"/>
      <c r="AVW389" s="350"/>
      <c r="AVX389" s="350"/>
      <c r="AVY389" s="350"/>
      <c r="AVZ389" s="350"/>
      <c r="AWA389" s="350"/>
      <c r="AWB389" s="350"/>
      <c r="AWC389" s="350"/>
      <c r="AWD389" s="350"/>
      <c r="AWE389" s="350"/>
      <c r="AWF389" s="350"/>
      <c r="AWG389" s="350"/>
      <c r="AWH389" s="350"/>
      <c r="AWI389" s="350"/>
      <c r="AWJ389" s="350"/>
      <c r="AWK389" s="350"/>
      <c r="AWL389" s="350"/>
      <c r="AWM389" s="350"/>
      <c r="AWN389" s="350"/>
      <c r="AWO389" s="350"/>
      <c r="AWP389" s="350"/>
      <c r="AWQ389" s="350"/>
      <c r="AWR389" s="350"/>
      <c r="AWS389" s="350"/>
      <c r="AWT389" s="350"/>
      <c r="AWU389" s="350"/>
      <c r="AWV389" s="350"/>
      <c r="AWW389" s="350"/>
      <c r="AWX389" s="350"/>
      <c r="AWY389" s="350"/>
      <c r="AWZ389" s="350"/>
      <c r="AXA389" s="350"/>
      <c r="AXB389" s="350"/>
      <c r="AXC389" s="350"/>
      <c r="AXD389" s="350"/>
      <c r="AXE389" s="350"/>
      <c r="AXF389" s="350"/>
      <c r="AXG389" s="350"/>
      <c r="AXH389" s="350"/>
      <c r="AXI389" s="350"/>
      <c r="AXJ389" s="350"/>
      <c r="AXK389" s="350"/>
      <c r="AXL389" s="350"/>
      <c r="AXM389" s="350"/>
      <c r="AXN389" s="350"/>
      <c r="AXO389" s="350"/>
      <c r="AXP389" s="350"/>
      <c r="AXQ389" s="350"/>
      <c r="AXR389" s="350"/>
      <c r="AXS389" s="350"/>
      <c r="AXT389" s="350"/>
      <c r="AXU389" s="350"/>
      <c r="AXV389" s="350"/>
      <c r="AXW389" s="350"/>
      <c r="AXX389" s="350"/>
      <c r="AXY389" s="350"/>
      <c r="AXZ389" s="350"/>
      <c r="AYA389" s="350"/>
      <c r="AYB389" s="350"/>
      <c r="AYC389" s="350"/>
      <c r="AYD389" s="350"/>
      <c r="AYE389" s="350"/>
      <c r="AYF389" s="350"/>
      <c r="AYG389" s="350"/>
      <c r="AYH389" s="350"/>
      <c r="AYI389" s="350"/>
      <c r="AYJ389" s="350"/>
      <c r="AYK389" s="350"/>
      <c r="AYL389" s="350"/>
      <c r="AYM389" s="350"/>
      <c r="AYN389" s="350"/>
      <c r="AYO389" s="350"/>
      <c r="AYP389" s="350"/>
      <c r="AYQ389" s="350"/>
      <c r="AYR389" s="350"/>
      <c r="AYS389" s="350"/>
      <c r="AYT389" s="350"/>
      <c r="AYU389" s="350"/>
      <c r="AYV389" s="350"/>
      <c r="AYW389" s="350"/>
      <c r="AYX389" s="350"/>
      <c r="AYY389" s="350"/>
      <c r="AYZ389" s="350"/>
      <c r="AZA389" s="350"/>
      <c r="AZB389" s="350"/>
      <c r="AZC389" s="350"/>
      <c r="AZD389" s="350"/>
      <c r="AZE389" s="350"/>
      <c r="AZF389" s="350"/>
      <c r="AZG389" s="350"/>
      <c r="AZH389" s="350"/>
      <c r="AZI389" s="350"/>
      <c r="AZJ389" s="350"/>
      <c r="AZK389" s="350"/>
      <c r="AZL389" s="350"/>
      <c r="AZM389" s="350"/>
      <c r="AZN389" s="350"/>
      <c r="AZO389" s="350"/>
      <c r="AZP389" s="350"/>
      <c r="AZQ389" s="350"/>
      <c r="AZR389" s="350"/>
      <c r="AZS389" s="350"/>
      <c r="AZT389" s="350"/>
      <c r="AZU389" s="350"/>
      <c r="AZV389" s="350"/>
      <c r="AZW389" s="350"/>
      <c r="AZX389" s="350"/>
      <c r="AZY389" s="350"/>
      <c r="AZZ389" s="350"/>
      <c r="BAA389" s="350"/>
      <c r="BAB389" s="350"/>
      <c r="BAC389" s="350"/>
      <c r="BAD389" s="350"/>
      <c r="BAE389" s="350"/>
      <c r="BAF389" s="350"/>
      <c r="BAG389" s="350"/>
      <c r="BAH389" s="350"/>
      <c r="BAI389" s="350"/>
      <c r="BAJ389" s="350"/>
      <c r="BAK389" s="350"/>
      <c r="BAL389" s="350"/>
      <c r="BAM389" s="350"/>
      <c r="BAN389" s="350"/>
      <c r="BAO389" s="350"/>
      <c r="BAP389" s="350"/>
      <c r="BAQ389" s="350"/>
      <c r="BAR389" s="350"/>
      <c r="BAS389" s="350"/>
      <c r="BAT389" s="350"/>
      <c r="BAU389" s="350"/>
      <c r="BAV389" s="350"/>
      <c r="BAW389" s="350"/>
      <c r="BAX389" s="350"/>
      <c r="BAY389" s="350"/>
      <c r="BAZ389" s="350"/>
      <c r="BBA389" s="350"/>
      <c r="BBB389" s="350"/>
      <c r="BBC389" s="350"/>
      <c r="BBD389" s="350"/>
      <c r="BBE389" s="350"/>
      <c r="BBF389" s="350"/>
      <c r="BBG389" s="350"/>
      <c r="BBH389" s="350"/>
      <c r="BBI389" s="350"/>
      <c r="BBJ389" s="350"/>
      <c r="BBK389" s="350"/>
      <c r="BBL389" s="350"/>
      <c r="BBM389" s="350"/>
      <c r="BBN389" s="350"/>
      <c r="BBO389" s="350"/>
      <c r="BBP389" s="350"/>
      <c r="BBQ389" s="350"/>
      <c r="BBR389" s="350"/>
      <c r="BBS389" s="350"/>
      <c r="BBT389" s="350"/>
      <c r="BBU389" s="350"/>
      <c r="BBV389" s="350"/>
      <c r="BBW389" s="350"/>
      <c r="BBX389" s="350"/>
      <c r="BBY389" s="350"/>
      <c r="BBZ389" s="350"/>
      <c r="BCA389" s="350"/>
      <c r="BCB389" s="350"/>
      <c r="BCC389" s="350"/>
      <c r="BCD389" s="350"/>
      <c r="BCE389" s="350"/>
      <c r="BCF389" s="350"/>
      <c r="BCG389" s="350"/>
      <c r="BCH389" s="350"/>
      <c r="BCI389" s="350"/>
      <c r="BCJ389" s="350"/>
      <c r="BCK389" s="350"/>
      <c r="BCL389" s="350"/>
      <c r="BCM389" s="350"/>
      <c r="BCN389" s="350"/>
      <c r="BCO389" s="350"/>
      <c r="BCP389" s="350"/>
      <c r="BCQ389" s="350"/>
      <c r="BCR389" s="350"/>
      <c r="BCS389" s="350"/>
      <c r="BCT389" s="350"/>
      <c r="BCU389" s="350"/>
      <c r="BCV389" s="350"/>
      <c r="BCW389" s="350"/>
      <c r="BCX389" s="350"/>
      <c r="BCY389" s="350"/>
      <c r="BCZ389" s="350"/>
      <c r="BDA389" s="350"/>
      <c r="BDB389" s="350"/>
      <c r="BDC389" s="350"/>
      <c r="BDD389" s="350"/>
      <c r="BDE389" s="350"/>
      <c r="BDF389" s="350"/>
      <c r="BDG389" s="350"/>
      <c r="BDH389" s="350"/>
      <c r="BDI389" s="350"/>
      <c r="BDJ389" s="350"/>
      <c r="BDK389" s="350"/>
      <c r="BDL389" s="350"/>
      <c r="BDM389" s="350"/>
      <c r="BDN389" s="350"/>
      <c r="BDO389" s="350"/>
      <c r="BDP389" s="350"/>
      <c r="BDQ389" s="350"/>
      <c r="BDR389" s="350"/>
      <c r="BDS389" s="350"/>
      <c r="BDT389" s="350"/>
      <c r="BDU389" s="350"/>
      <c r="BDV389" s="350"/>
      <c r="BDW389" s="350"/>
      <c r="BDX389" s="350"/>
      <c r="BDY389" s="350"/>
      <c r="BDZ389" s="350"/>
      <c r="BEA389" s="350"/>
      <c r="BEB389" s="350"/>
      <c r="BEC389" s="350"/>
      <c r="BED389" s="350"/>
      <c r="BEE389" s="350"/>
      <c r="BEF389" s="350"/>
      <c r="BEG389" s="350"/>
      <c r="BEH389" s="350"/>
      <c r="BEI389" s="350"/>
      <c r="BEJ389" s="350"/>
      <c r="BEK389" s="350"/>
      <c r="BEL389" s="350"/>
      <c r="BEM389" s="350"/>
      <c r="BEN389" s="350"/>
      <c r="BEO389" s="350"/>
      <c r="BEP389" s="350"/>
      <c r="BEQ389" s="350"/>
      <c r="BER389" s="350"/>
      <c r="BES389" s="350"/>
      <c r="BET389" s="350"/>
      <c r="BEU389" s="350"/>
      <c r="BEV389" s="350"/>
      <c r="BEW389" s="350"/>
      <c r="BEX389" s="350"/>
      <c r="BEY389" s="350"/>
      <c r="BEZ389" s="350"/>
      <c r="BFA389" s="350"/>
      <c r="BFB389" s="350"/>
      <c r="BFC389" s="350"/>
      <c r="BFD389" s="350"/>
      <c r="BFE389" s="350"/>
      <c r="BFF389" s="350"/>
      <c r="BFG389" s="350"/>
      <c r="BFH389" s="350"/>
      <c r="BFI389" s="350"/>
      <c r="BFJ389" s="350"/>
      <c r="BFK389" s="350"/>
      <c r="BFL389" s="350"/>
      <c r="BFM389" s="350"/>
      <c r="BFN389" s="350"/>
      <c r="BFO389" s="350"/>
      <c r="BFP389" s="350"/>
      <c r="BFQ389" s="350"/>
      <c r="BFR389" s="350"/>
      <c r="BFS389" s="350"/>
      <c r="BFT389" s="350"/>
      <c r="BFU389" s="350"/>
      <c r="BFV389" s="350"/>
      <c r="BFW389" s="350"/>
      <c r="BFX389" s="350"/>
      <c r="BFY389" s="350"/>
      <c r="BFZ389" s="350"/>
      <c r="BGA389" s="350"/>
      <c r="BGB389" s="350"/>
      <c r="BGC389" s="350"/>
      <c r="BGD389" s="350"/>
      <c r="BGE389" s="350"/>
      <c r="BGF389" s="350"/>
      <c r="BGG389" s="350"/>
      <c r="BGH389" s="350"/>
      <c r="BGI389" s="350"/>
      <c r="BGJ389" s="350"/>
      <c r="BGK389" s="350"/>
      <c r="BGL389" s="350"/>
      <c r="BGM389" s="350"/>
      <c r="BGN389" s="350"/>
      <c r="BGO389" s="350"/>
      <c r="BGP389" s="350"/>
      <c r="BGQ389" s="350"/>
      <c r="BGR389" s="350"/>
      <c r="BGS389" s="350"/>
      <c r="BGT389" s="350"/>
      <c r="BGU389" s="350"/>
      <c r="BGV389" s="350"/>
      <c r="BGW389" s="350"/>
      <c r="BGX389" s="350"/>
      <c r="BGY389" s="350"/>
      <c r="BGZ389" s="350"/>
      <c r="BHA389" s="350"/>
      <c r="BHB389" s="350"/>
      <c r="BHC389" s="350"/>
      <c r="BHD389" s="350"/>
      <c r="BHE389" s="350"/>
      <c r="BHF389" s="350"/>
      <c r="BHG389" s="350"/>
      <c r="BHH389" s="350"/>
      <c r="BHI389" s="350"/>
      <c r="BHJ389" s="350"/>
      <c r="BHK389" s="350"/>
      <c r="BHL389" s="350"/>
      <c r="BHM389" s="350"/>
      <c r="BHN389" s="350"/>
      <c r="BHO389" s="350"/>
      <c r="BHP389" s="350"/>
      <c r="BHQ389" s="350"/>
      <c r="BHR389" s="350"/>
      <c r="BHS389" s="350"/>
      <c r="BHT389" s="350"/>
      <c r="BHU389" s="350"/>
      <c r="BHV389" s="350"/>
      <c r="BHW389" s="350"/>
      <c r="BHX389" s="350"/>
      <c r="BHY389" s="350"/>
      <c r="BHZ389" s="350"/>
      <c r="BIA389" s="350"/>
      <c r="BIB389" s="350"/>
      <c r="BIC389" s="350"/>
      <c r="BID389" s="350"/>
      <c r="BIE389" s="350"/>
      <c r="BIF389" s="350"/>
      <c r="BIG389" s="350"/>
      <c r="BIH389" s="350"/>
      <c r="BII389" s="350"/>
      <c r="BIJ389" s="350"/>
      <c r="BIK389" s="350"/>
      <c r="BIL389" s="350"/>
      <c r="BIM389" s="350"/>
      <c r="BIN389" s="350"/>
      <c r="BIO389" s="350"/>
      <c r="BIP389" s="350"/>
      <c r="BIQ389" s="350"/>
      <c r="BIR389" s="350"/>
      <c r="BIS389" s="350"/>
      <c r="BIT389" s="350"/>
      <c r="BIU389" s="350"/>
      <c r="BIV389" s="350"/>
      <c r="BIW389" s="350"/>
      <c r="BIX389" s="350"/>
      <c r="BIY389" s="350"/>
      <c r="BIZ389" s="350"/>
      <c r="BJA389" s="350"/>
      <c r="BJB389" s="350"/>
      <c r="BJC389" s="350"/>
      <c r="BJD389" s="350"/>
      <c r="BJE389" s="350"/>
      <c r="BJF389" s="350"/>
      <c r="BJG389" s="350"/>
      <c r="BJH389" s="350"/>
      <c r="BJI389" s="350"/>
      <c r="BJJ389" s="350"/>
      <c r="BJK389" s="350"/>
      <c r="BJL389" s="350"/>
      <c r="BJM389" s="350"/>
      <c r="BJN389" s="350"/>
      <c r="BJO389" s="350"/>
      <c r="BJP389" s="350"/>
      <c r="BJQ389" s="350"/>
      <c r="BJR389" s="350"/>
      <c r="BJS389" s="350"/>
      <c r="BJT389" s="350"/>
      <c r="BJU389" s="350"/>
      <c r="BJV389" s="350"/>
      <c r="BJW389" s="350"/>
      <c r="BJX389" s="350"/>
      <c r="BJY389" s="350"/>
      <c r="BJZ389" s="350"/>
      <c r="BKA389" s="350"/>
      <c r="BKB389" s="350"/>
      <c r="BKC389" s="350"/>
      <c r="BKD389" s="350"/>
      <c r="BKE389" s="350"/>
      <c r="BKF389" s="350"/>
      <c r="BKG389" s="350"/>
      <c r="BKH389" s="350"/>
      <c r="BKI389" s="350"/>
      <c r="BKJ389" s="350"/>
      <c r="BKK389" s="350"/>
      <c r="BKL389" s="350"/>
      <c r="BKM389" s="350"/>
      <c r="BKN389" s="350"/>
      <c r="BKO389" s="350"/>
      <c r="BKP389" s="350"/>
      <c r="BKQ389" s="350"/>
      <c r="BKR389" s="350"/>
      <c r="BKS389" s="350"/>
      <c r="BKT389" s="350"/>
      <c r="BKU389" s="350"/>
      <c r="BKV389" s="350"/>
      <c r="BKW389" s="350"/>
      <c r="BKX389" s="350"/>
      <c r="BKY389" s="350"/>
      <c r="BKZ389" s="350"/>
      <c r="BLA389" s="350"/>
      <c r="BLB389" s="350"/>
      <c r="BLC389" s="350"/>
      <c r="BLD389" s="350"/>
      <c r="BLE389" s="350"/>
      <c r="BLF389" s="350"/>
      <c r="BLG389" s="350"/>
      <c r="BLH389" s="350"/>
      <c r="BLI389" s="350"/>
      <c r="BLJ389" s="350"/>
      <c r="BLK389" s="350"/>
      <c r="BLL389" s="350"/>
      <c r="BLM389" s="350"/>
      <c r="BLN389" s="350"/>
      <c r="BLO389" s="350"/>
      <c r="BLP389" s="350"/>
      <c r="BLQ389" s="350"/>
      <c r="BLR389" s="350"/>
      <c r="BLS389" s="350"/>
      <c r="BLT389" s="350"/>
      <c r="BLU389" s="350"/>
      <c r="BLV389" s="350"/>
      <c r="BLW389" s="350"/>
      <c r="BLX389" s="350"/>
      <c r="BLY389" s="350"/>
      <c r="BLZ389" s="350"/>
      <c r="BMA389" s="350"/>
      <c r="BMB389" s="350"/>
      <c r="BMC389" s="350"/>
      <c r="BMD389" s="350"/>
      <c r="BME389" s="350"/>
      <c r="BMF389" s="350"/>
      <c r="BMG389" s="350"/>
      <c r="BMH389" s="350"/>
      <c r="BMI389" s="350"/>
      <c r="BMJ389" s="350"/>
      <c r="BMK389" s="350"/>
      <c r="BML389" s="350"/>
      <c r="BMM389" s="350"/>
      <c r="BMN389" s="350"/>
      <c r="BMO389" s="350"/>
      <c r="BMP389" s="350"/>
      <c r="BMQ389" s="350"/>
      <c r="BMR389" s="350"/>
      <c r="BMS389" s="350"/>
      <c r="BMT389" s="350"/>
      <c r="BMU389" s="350"/>
      <c r="BMV389" s="350"/>
      <c r="BMW389" s="350"/>
      <c r="BMX389" s="350"/>
      <c r="BMY389" s="350"/>
      <c r="BMZ389" s="350"/>
      <c r="BNA389" s="350"/>
      <c r="BNB389" s="350"/>
      <c r="BNC389" s="350"/>
      <c r="BND389" s="350"/>
      <c r="BNE389" s="350"/>
      <c r="BNF389" s="350"/>
      <c r="BNG389" s="350"/>
      <c r="BNH389" s="350"/>
      <c r="BNI389" s="350"/>
      <c r="BNJ389" s="350"/>
      <c r="BNK389" s="350"/>
      <c r="BNL389" s="350"/>
      <c r="BNM389" s="350"/>
      <c r="BNN389" s="350"/>
      <c r="BNO389" s="350"/>
      <c r="BNP389" s="350"/>
      <c r="BNQ389" s="350"/>
      <c r="BNR389" s="350"/>
      <c r="BNS389" s="350"/>
      <c r="BNT389" s="350"/>
      <c r="BNU389" s="350"/>
      <c r="BNV389" s="350"/>
      <c r="BNW389" s="350"/>
      <c r="BNX389" s="350"/>
      <c r="BNY389" s="350"/>
      <c r="BNZ389" s="350"/>
      <c r="BOA389" s="350"/>
      <c r="BOB389" s="350"/>
      <c r="BOC389" s="350"/>
      <c r="BOD389" s="350"/>
      <c r="BOE389" s="350"/>
      <c r="BOF389" s="350"/>
      <c r="BOG389" s="350"/>
      <c r="BOH389" s="350"/>
      <c r="BOI389" s="350"/>
      <c r="BOJ389" s="350"/>
      <c r="BOK389" s="350"/>
      <c r="BOL389" s="350"/>
      <c r="BOM389" s="350"/>
      <c r="BON389" s="350"/>
      <c r="BOO389" s="350"/>
      <c r="BOP389" s="350"/>
      <c r="BOQ389" s="350"/>
      <c r="BOR389" s="350"/>
      <c r="BOS389" s="350"/>
      <c r="BOT389" s="350"/>
      <c r="BOU389" s="350"/>
      <c r="BOV389" s="350"/>
      <c r="BOW389" s="350"/>
      <c r="BOX389" s="350"/>
      <c r="BOY389" s="350"/>
      <c r="BOZ389" s="350"/>
      <c r="BPA389" s="350"/>
      <c r="BPB389" s="350"/>
      <c r="BPC389" s="350"/>
      <c r="BPD389" s="350"/>
      <c r="BPE389" s="350"/>
      <c r="BPF389" s="350"/>
      <c r="BPG389" s="350"/>
      <c r="BPH389" s="350"/>
      <c r="BPI389" s="350"/>
      <c r="BPJ389" s="350"/>
      <c r="BPK389" s="350"/>
      <c r="BPL389" s="350"/>
      <c r="BPM389" s="350"/>
      <c r="BPN389" s="350"/>
      <c r="BPO389" s="350"/>
      <c r="BPP389" s="350"/>
      <c r="BPQ389" s="350"/>
      <c r="BPR389" s="350"/>
      <c r="BPS389" s="350"/>
      <c r="BPT389" s="350"/>
      <c r="BPU389" s="350"/>
      <c r="BPV389" s="350"/>
      <c r="BPW389" s="350"/>
      <c r="BPX389" s="350"/>
      <c r="BPY389" s="350"/>
      <c r="BPZ389" s="350"/>
      <c r="BQA389" s="350"/>
      <c r="BQB389" s="350"/>
      <c r="BQC389" s="350"/>
      <c r="BQD389" s="350"/>
      <c r="BQE389" s="350"/>
      <c r="BQF389" s="350"/>
      <c r="BQG389" s="350"/>
      <c r="BQH389" s="350"/>
      <c r="BQI389" s="350"/>
      <c r="BQJ389" s="350"/>
      <c r="BQK389" s="350"/>
      <c r="BQL389" s="350"/>
      <c r="BQM389" s="350"/>
      <c r="BQN389" s="350"/>
      <c r="BQO389" s="350"/>
      <c r="BQP389" s="350"/>
      <c r="BQQ389" s="350"/>
      <c r="BQR389" s="350"/>
      <c r="BQS389" s="350"/>
      <c r="BQT389" s="350"/>
      <c r="BQU389" s="350"/>
      <c r="BQV389" s="350"/>
      <c r="BQW389" s="350"/>
      <c r="BQX389" s="350"/>
      <c r="BQY389" s="350"/>
      <c r="BQZ389" s="350"/>
      <c r="BRA389" s="350"/>
      <c r="BRB389" s="350"/>
      <c r="BRC389" s="350"/>
      <c r="BRD389" s="350"/>
      <c r="BRE389" s="350"/>
      <c r="BRF389" s="350"/>
      <c r="BRG389" s="350"/>
      <c r="BRH389" s="350"/>
      <c r="BRI389" s="350"/>
      <c r="BRJ389" s="350"/>
      <c r="BRK389" s="350"/>
      <c r="BRL389" s="350"/>
      <c r="BRM389" s="350"/>
      <c r="BRN389" s="350"/>
      <c r="BRO389" s="350"/>
      <c r="BRP389" s="350"/>
      <c r="BRQ389" s="350"/>
      <c r="BRR389" s="350"/>
      <c r="BRS389" s="350"/>
      <c r="BRT389" s="350"/>
      <c r="BRU389" s="350"/>
      <c r="BRV389" s="350"/>
      <c r="BRW389" s="350"/>
      <c r="BRX389" s="350"/>
      <c r="BRY389" s="350"/>
      <c r="BRZ389" s="350"/>
      <c r="BSA389" s="350"/>
      <c r="BSB389" s="350"/>
      <c r="BSC389" s="350"/>
      <c r="BSD389" s="350"/>
      <c r="BSE389" s="350"/>
      <c r="BSF389" s="350"/>
      <c r="BSG389" s="350"/>
      <c r="BSH389" s="350"/>
      <c r="BSI389" s="350"/>
      <c r="BSJ389" s="350"/>
      <c r="BSK389" s="350"/>
      <c r="BSL389" s="350"/>
      <c r="BSM389" s="350"/>
      <c r="BSN389" s="350"/>
      <c r="BSO389" s="350"/>
      <c r="BSP389" s="350"/>
      <c r="BSQ389" s="350"/>
      <c r="BSR389" s="350"/>
      <c r="BSS389" s="350"/>
      <c r="BST389" s="350"/>
      <c r="BSU389" s="350"/>
      <c r="BSV389" s="350"/>
      <c r="BSW389" s="350"/>
      <c r="BSX389" s="350"/>
      <c r="BSY389" s="350"/>
      <c r="BSZ389" s="350"/>
      <c r="BTA389" s="350"/>
      <c r="BTB389" s="350"/>
      <c r="BTC389" s="350"/>
      <c r="BTD389" s="350"/>
      <c r="BTE389" s="350"/>
      <c r="BTF389" s="350"/>
      <c r="BTG389" s="350"/>
      <c r="BTH389" s="350"/>
      <c r="BTI389" s="350"/>
      <c r="BTJ389" s="350"/>
      <c r="BTK389" s="350"/>
      <c r="BTL389" s="350"/>
      <c r="BTM389" s="350"/>
      <c r="BTN389" s="350"/>
      <c r="BTO389" s="350"/>
      <c r="BTP389" s="350"/>
      <c r="BTQ389" s="350"/>
      <c r="BTR389" s="350"/>
      <c r="BTS389" s="350"/>
      <c r="BTT389" s="350"/>
      <c r="BTU389" s="350"/>
      <c r="BTV389" s="350"/>
      <c r="BTW389" s="350"/>
      <c r="BTX389" s="350"/>
      <c r="BTY389" s="350"/>
      <c r="BTZ389" s="350"/>
      <c r="BUA389" s="350"/>
      <c r="BUB389" s="350"/>
      <c r="BUC389" s="350"/>
      <c r="BUD389" s="350"/>
      <c r="BUE389" s="350"/>
      <c r="BUF389" s="350"/>
      <c r="BUG389" s="350"/>
      <c r="BUH389" s="350"/>
      <c r="BUI389" s="350"/>
      <c r="BUJ389" s="350"/>
      <c r="BUK389" s="350"/>
      <c r="BUL389" s="350"/>
      <c r="BUM389" s="350"/>
      <c r="BUN389" s="350"/>
      <c r="BUO389" s="350"/>
      <c r="BUP389" s="350"/>
      <c r="BUQ389" s="350"/>
      <c r="BUR389" s="350"/>
      <c r="BUS389" s="350"/>
      <c r="BUT389" s="350"/>
      <c r="BUU389" s="350"/>
      <c r="BUV389" s="350"/>
      <c r="BUW389" s="350"/>
      <c r="BUX389" s="350"/>
      <c r="BUY389" s="350"/>
      <c r="BUZ389" s="350"/>
      <c r="BVA389" s="350"/>
      <c r="BVB389" s="350"/>
      <c r="BVC389" s="350"/>
      <c r="BVD389" s="350"/>
      <c r="BVE389" s="350"/>
      <c r="BVF389" s="350"/>
      <c r="BVG389" s="350"/>
      <c r="BVH389" s="350"/>
      <c r="BVI389" s="350"/>
      <c r="BVJ389" s="350"/>
      <c r="BVK389" s="350"/>
      <c r="BVL389" s="350"/>
      <c r="BVM389" s="350"/>
      <c r="BVN389" s="350"/>
      <c r="BVO389" s="350"/>
      <c r="BVP389" s="350"/>
      <c r="BVQ389" s="350"/>
      <c r="BVR389" s="350"/>
      <c r="BVS389" s="350"/>
      <c r="BVT389" s="350"/>
      <c r="BVU389" s="350"/>
      <c r="BVV389" s="350"/>
      <c r="BVW389" s="350"/>
      <c r="BVX389" s="350"/>
      <c r="BVY389" s="350"/>
      <c r="BVZ389" s="350"/>
      <c r="BWA389" s="350"/>
      <c r="BWB389" s="350"/>
      <c r="BWC389" s="350"/>
      <c r="BWD389" s="350"/>
      <c r="BWE389" s="350"/>
      <c r="BWF389" s="350"/>
      <c r="BWG389" s="350"/>
      <c r="BWH389" s="350"/>
      <c r="BWI389" s="350"/>
      <c r="BWJ389" s="350"/>
      <c r="BWK389" s="350"/>
      <c r="BWL389" s="350"/>
      <c r="BWM389" s="350"/>
      <c r="BWN389" s="350"/>
      <c r="BWO389" s="350"/>
      <c r="BWP389" s="350"/>
      <c r="BWQ389" s="350"/>
      <c r="BWR389" s="350"/>
      <c r="BWS389" s="350"/>
      <c r="BWT389" s="350"/>
      <c r="BWU389" s="350"/>
      <c r="BWV389" s="350"/>
      <c r="BWW389" s="350"/>
      <c r="BWX389" s="350"/>
      <c r="BWY389" s="350"/>
      <c r="BWZ389" s="350"/>
      <c r="BXA389" s="350"/>
      <c r="BXB389" s="350"/>
      <c r="BXC389" s="350"/>
      <c r="BXD389" s="350"/>
      <c r="BXE389" s="350"/>
      <c r="BXF389" s="350"/>
      <c r="BXG389" s="350"/>
      <c r="BXH389" s="350"/>
      <c r="BXI389" s="350"/>
      <c r="BXJ389" s="350"/>
      <c r="BXK389" s="350"/>
      <c r="BXL389" s="350"/>
      <c r="BXM389" s="350"/>
      <c r="BXN389" s="350"/>
      <c r="BXO389" s="350"/>
      <c r="BXP389" s="350"/>
      <c r="BXQ389" s="350"/>
      <c r="BXR389" s="350"/>
      <c r="BXS389" s="350"/>
      <c r="BXT389" s="350"/>
      <c r="BXU389" s="350"/>
      <c r="BXV389" s="350"/>
      <c r="BXW389" s="350"/>
      <c r="BXX389" s="350"/>
      <c r="BXY389" s="350"/>
      <c r="BXZ389" s="350"/>
      <c r="BYA389" s="350"/>
      <c r="BYB389" s="350"/>
      <c r="BYC389" s="350"/>
      <c r="BYD389" s="350"/>
      <c r="BYE389" s="350"/>
      <c r="BYF389" s="350"/>
      <c r="BYG389" s="350"/>
      <c r="BYH389" s="350"/>
      <c r="BYI389" s="350"/>
      <c r="BYJ389" s="350"/>
      <c r="BYK389" s="350"/>
      <c r="BYL389" s="350"/>
      <c r="BYM389" s="350"/>
      <c r="BYN389" s="350"/>
      <c r="BYO389" s="350"/>
      <c r="BYP389" s="350"/>
      <c r="BYQ389" s="350"/>
      <c r="BYR389" s="350"/>
      <c r="BYS389" s="350"/>
      <c r="BYT389" s="350"/>
      <c r="BYU389" s="350"/>
      <c r="BYV389" s="350"/>
      <c r="BYW389" s="350"/>
      <c r="BYX389" s="350"/>
      <c r="BYY389" s="350"/>
      <c r="BYZ389" s="350"/>
      <c r="BZA389" s="350"/>
      <c r="BZB389" s="350"/>
      <c r="BZC389" s="350"/>
      <c r="BZD389" s="350"/>
      <c r="BZE389" s="350"/>
      <c r="BZF389" s="350"/>
      <c r="BZG389" s="350"/>
      <c r="BZH389" s="350"/>
      <c r="BZI389" s="350"/>
      <c r="BZJ389" s="350"/>
      <c r="BZK389" s="350"/>
      <c r="BZL389" s="350"/>
      <c r="BZM389" s="350"/>
      <c r="BZN389" s="350"/>
      <c r="BZO389" s="350"/>
      <c r="BZP389" s="350"/>
      <c r="BZQ389" s="350"/>
      <c r="BZR389" s="350"/>
      <c r="BZS389" s="350"/>
      <c r="BZT389" s="350"/>
      <c r="BZU389" s="350"/>
      <c r="BZV389" s="350"/>
      <c r="BZW389" s="350"/>
      <c r="BZX389" s="350"/>
      <c r="BZY389" s="350"/>
      <c r="BZZ389" s="350"/>
      <c r="CAA389" s="350"/>
      <c r="CAB389" s="350"/>
      <c r="CAC389" s="350"/>
      <c r="CAD389" s="350"/>
      <c r="CAE389" s="350"/>
      <c r="CAF389" s="350"/>
      <c r="CAG389" s="350"/>
      <c r="CAH389" s="350"/>
      <c r="CAI389" s="350"/>
      <c r="CAJ389" s="350"/>
      <c r="CAK389" s="350"/>
      <c r="CAL389" s="350"/>
      <c r="CAM389" s="350"/>
      <c r="CAN389" s="350"/>
      <c r="CAO389" s="350"/>
      <c r="CAP389" s="350"/>
      <c r="CAQ389" s="350"/>
      <c r="CAR389" s="350"/>
      <c r="CAS389" s="350"/>
      <c r="CAT389" s="350"/>
      <c r="CAU389" s="350"/>
      <c r="CAV389" s="350"/>
      <c r="CAW389" s="350"/>
      <c r="CAX389" s="350"/>
      <c r="CAY389" s="350"/>
      <c r="CAZ389" s="350"/>
      <c r="CBA389" s="350"/>
      <c r="CBB389" s="350"/>
      <c r="CBC389" s="350"/>
      <c r="CBD389" s="350"/>
      <c r="CBE389" s="350"/>
      <c r="CBF389" s="350"/>
      <c r="CBG389" s="350"/>
      <c r="CBH389" s="350"/>
      <c r="CBI389" s="350"/>
      <c r="CBJ389" s="350"/>
      <c r="CBK389" s="350"/>
      <c r="CBL389" s="350"/>
      <c r="CBM389" s="350"/>
      <c r="CBN389" s="350"/>
      <c r="CBO389" s="350"/>
      <c r="CBP389" s="350"/>
      <c r="CBQ389" s="350"/>
      <c r="CBR389" s="350"/>
      <c r="CBS389" s="350"/>
      <c r="CBT389" s="350"/>
      <c r="CBU389" s="350"/>
      <c r="CBV389" s="350"/>
      <c r="CBW389" s="350"/>
      <c r="CBX389" s="350"/>
      <c r="CBY389" s="350"/>
      <c r="CBZ389" s="350"/>
      <c r="CCA389" s="350"/>
      <c r="CCB389" s="350"/>
      <c r="CCC389" s="350"/>
      <c r="CCD389" s="350"/>
      <c r="CCE389" s="350"/>
      <c r="CCF389" s="350"/>
      <c r="CCG389" s="350"/>
      <c r="CCH389" s="350"/>
      <c r="CCI389" s="350"/>
      <c r="CCJ389" s="350"/>
      <c r="CCK389" s="350"/>
      <c r="CCL389" s="350"/>
      <c r="CCM389" s="350"/>
      <c r="CCN389" s="350"/>
      <c r="CCO389" s="350"/>
      <c r="CCP389" s="350"/>
      <c r="CCQ389" s="350"/>
      <c r="CCR389" s="350"/>
      <c r="CCS389" s="350"/>
      <c r="CCT389" s="350"/>
      <c r="CCU389" s="350"/>
      <c r="CCV389" s="350"/>
      <c r="CCW389" s="350"/>
      <c r="CCX389" s="350"/>
      <c r="CCY389" s="350"/>
      <c r="CCZ389" s="350"/>
      <c r="CDA389" s="350"/>
      <c r="CDB389" s="350"/>
      <c r="CDC389" s="350"/>
      <c r="CDD389" s="350"/>
      <c r="CDE389" s="350"/>
      <c r="CDF389" s="350"/>
      <c r="CDG389" s="350"/>
      <c r="CDH389" s="350"/>
      <c r="CDI389" s="350"/>
      <c r="CDJ389" s="350"/>
      <c r="CDK389" s="350"/>
      <c r="CDL389" s="350"/>
      <c r="CDM389" s="350"/>
      <c r="CDN389" s="350"/>
      <c r="CDO389" s="350"/>
      <c r="CDP389" s="350"/>
      <c r="CDQ389" s="350"/>
      <c r="CDR389" s="350"/>
      <c r="CDS389" s="350"/>
      <c r="CDT389" s="350"/>
      <c r="CDU389" s="350"/>
      <c r="CDV389" s="350"/>
      <c r="CDW389" s="350"/>
      <c r="CDX389" s="350"/>
      <c r="CDY389" s="350"/>
      <c r="CDZ389" s="350"/>
      <c r="CEA389" s="350"/>
      <c r="CEB389" s="350"/>
      <c r="CEC389" s="350"/>
      <c r="CED389" s="350"/>
      <c r="CEE389" s="350"/>
      <c r="CEF389" s="350"/>
      <c r="CEG389" s="350"/>
      <c r="CEH389" s="350"/>
      <c r="CEI389" s="350"/>
      <c r="CEJ389" s="350"/>
      <c r="CEK389" s="350"/>
      <c r="CEL389" s="350"/>
      <c r="CEM389" s="350"/>
      <c r="CEN389" s="350"/>
      <c r="CEO389" s="350"/>
      <c r="CEP389" s="350"/>
      <c r="CEQ389" s="350"/>
      <c r="CER389" s="350"/>
      <c r="CES389" s="350"/>
      <c r="CET389" s="350"/>
      <c r="CEU389" s="350"/>
      <c r="CEV389" s="350"/>
      <c r="CEW389" s="350"/>
      <c r="CEX389" s="350"/>
      <c r="CEY389" s="350"/>
      <c r="CEZ389" s="350"/>
      <c r="CFA389" s="350"/>
      <c r="CFB389" s="350"/>
      <c r="CFC389" s="350"/>
      <c r="CFD389" s="350"/>
      <c r="CFE389" s="350"/>
      <c r="CFF389" s="350"/>
      <c r="CFG389" s="350"/>
      <c r="CFH389" s="350"/>
      <c r="CFI389" s="350"/>
      <c r="CFJ389" s="350"/>
      <c r="CFK389" s="350"/>
      <c r="CFL389" s="350"/>
      <c r="CFM389" s="350"/>
      <c r="CFN389" s="350"/>
      <c r="CFO389" s="350"/>
      <c r="CFP389" s="350"/>
      <c r="CFQ389" s="350"/>
      <c r="CFR389" s="350"/>
      <c r="CFS389" s="350"/>
      <c r="CFT389" s="350"/>
      <c r="CFU389" s="350"/>
      <c r="CFV389" s="350"/>
      <c r="CFW389" s="350"/>
      <c r="CFX389" s="350"/>
      <c r="CFY389" s="350"/>
      <c r="CFZ389" s="350"/>
      <c r="CGA389" s="350"/>
      <c r="CGB389" s="350"/>
      <c r="CGC389" s="350"/>
      <c r="CGD389" s="350"/>
      <c r="CGE389" s="350"/>
      <c r="CGF389" s="350"/>
      <c r="CGG389" s="350"/>
      <c r="CGH389" s="350"/>
      <c r="CGI389" s="350"/>
      <c r="CGJ389" s="350"/>
      <c r="CGK389" s="350"/>
      <c r="CGL389" s="350"/>
      <c r="CGM389" s="350"/>
      <c r="CGN389" s="350"/>
      <c r="CGO389" s="350"/>
      <c r="CGP389" s="350"/>
      <c r="CGQ389" s="350"/>
      <c r="CGR389" s="350"/>
      <c r="CGS389" s="350"/>
      <c r="CGT389" s="350"/>
      <c r="CGU389" s="350"/>
      <c r="CGV389" s="350"/>
      <c r="CGW389" s="350"/>
      <c r="CGX389" s="350"/>
      <c r="CGY389" s="350"/>
      <c r="CGZ389" s="350"/>
      <c r="CHA389" s="350"/>
      <c r="CHB389" s="350"/>
      <c r="CHC389" s="350"/>
      <c r="CHD389" s="350"/>
      <c r="CHE389" s="350"/>
      <c r="CHF389" s="350"/>
      <c r="CHG389" s="350"/>
      <c r="CHH389" s="350"/>
      <c r="CHI389" s="350"/>
      <c r="CHJ389" s="350"/>
      <c r="CHK389" s="350"/>
      <c r="CHL389" s="350"/>
      <c r="CHM389" s="350"/>
      <c r="CHN389" s="350"/>
      <c r="CHO389" s="350"/>
      <c r="CHP389" s="350"/>
      <c r="CHQ389" s="350"/>
      <c r="CHR389" s="350"/>
      <c r="CHS389" s="350"/>
      <c r="CHT389" s="350"/>
      <c r="CHU389" s="350"/>
      <c r="CHV389" s="350"/>
      <c r="CHW389" s="350"/>
      <c r="CHX389" s="350"/>
      <c r="CHY389" s="350"/>
      <c r="CHZ389" s="350"/>
      <c r="CIA389" s="350"/>
      <c r="CIB389" s="350"/>
      <c r="CIC389" s="350"/>
      <c r="CID389" s="350"/>
      <c r="CIE389" s="350"/>
      <c r="CIF389" s="350"/>
      <c r="CIG389" s="350"/>
      <c r="CIH389" s="350"/>
      <c r="CII389" s="350"/>
      <c r="CIJ389" s="350"/>
      <c r="CIK389" s="350"/>
      <c r="CIL389" s="350"/>
      <c r="CIM389" s="350"/>
      <c r="CIN389" s="350"/>
      <c r="CIO389" s="350"/>
      <c r="CIP389" s="350"/>
      <c r="CIQ389" s="350"/>
      <c r="CIR389" s="350"/>
      <c r="CIS389" s="350"/>
      <c r="CIT389" s="350"/>
      <c r="CIU389" s="350"/>
      <c r="CIV389" s="350"/>
      <c r="CIW389" s="350"/>
      <c r="CIX389" s="350"/>
      <c r="CIY389" s="350"/>
      <c r="CIZ389" s="350"/>
      <c r="CJA389" s="350"/>
      <c r="CJB389" s="350"/>
      <c r="CJC389" s="350"/>
      <c r="CJD389" s="350"/>
      <c r="CJE389" s="350"/>
      <c r="CJF389" s="350"/>
      <c r="CJG389" s="350"/>
      <c r="CJH389" s="350"/>
      <c r="CJI389" s="350"/>
      <c r="CJJ389" s="350"/>
      <c r="CJK389" s="350"/>
      <c r="CJL389" s="350"/>
      <c r="CJM389" s="350"/>
      <c r="CJN389" s="350"/>
      <c r="CJO389" s="350"/>
      <c r="CJP389" s="350"/>
      <c r="CJQ389" s="350"/>
      <c r="CJR389" s="350"/>
      <c r="CJS389" s="350"/>
      <c r="CJT389" s="350"/>
      <c r="CJU389" s="350"/>
      <c r="CJV389" s="350"/>
      <c r="CJW389" s="350"/>
      <c r="CJX389" s="350"/>
      <c r="CJY389" s="350"/>
      <c r="CJZ389" s="350"/>
      <c r="CKA389" s="350"/>
      <c r="CKB389" s="350"/>
      <c r="CKC389" s="350"/>
      <c r="CKD389" s="350"/>
      <c r="CKE389" s="350"/>
      <c r="CKF389" s="350"/>
      <c r="CKG389" s="350"/>
      <c r="CKH389" s="350"/>
      <c r="CKI389" s="350"/>
      <c r="CKJ389" s="350"/>
      <c r="CKK389" s="350"/>
      <c r="CKL389" s="350"/>
      <c r="CKM389" s="350"/>
      <c r="CKN389" s="350"/>
      <c r="CKO389" s="350"/>
      <c r="CKP389" s="350"/>
      <c r="CKQ389" s="350"/>
      <c r="CKR389" s="350"/>
      <c r="CKS389" s="350"/>
      <c r="CKT389" s="350"/>
      <c r="CKU389" s="350"/>
      <c r="CKV389" s="350"/>
      <c r="CKW389" s="350"/>
      <c r="CKX389" s="350"/>
      <c r="CKY389" s="350"/>
      <c r="CKZ389" s="350"/>
      <c r="CLA389" s="350"/>
      <c r="CLB389" s="350"/>
      <c r="CLC389" s="350"/>
      <c r="CLD389" s="350"/>
      <c r="CLE389" s="350"/>
      <c r="CLF389" s="350"/>
      <c r="CLG389" s="350"/>
      <c r="CLH389" s="350"/>
      <c r="CLI389" s="350"/>
      <c r="CLJ389" s="350"/>
      <c r="CLK389" s="350"/>
      <c r="CLL389" s="350"/>
      <c r="CLM389" s="350"/>
      <c r="CLN389" s="350"/>
      <c r="CLO389" s="350"/>
      <c r="CLP389" s="350"/>
      <c r="CLQ389" s="350"/>
      <c r="CLR389" s="350"/>
      <c r="CLS389" s="350"/>
      <c r="CLT389" s="350"/>
      <c r="CLU389" s="350"/>
      <c r="CLV389" s="350"/>
      <c r="CLW389" s="350"/>
      <c r="CLX389" s="350"/>
      <c r="CLY389" s="350"/>
      <c r="CLZ389" s="350"/>
      <c r="CMA389" s="350"/>
      <c r="CMB389" s="350"/>
      <c r="CMC389" s="350"/>
      <c r="CMD389" s="350"/>
      <c r="CME389" s="350"/>
      <c r="CMF389" s="350"/>
      <c r="CMG389" s="350"/>
      <c r="CMH389" s="350"/>
      <c r="CMI389" s="350"/>
      <c r="CMJ389" s="350"/>
      <c r="CMK389" s="350"/>
      <c r="CML389" s="350"/>
      <c r="CMM389" s="350"/>
      <c r="CMN389" s="350"/>
      <c r="CMO389" s="350"/>
      <c r="CMP389" s="350"/>
      <c r="CMQ389" s="350"/>
      <c r="CMR389" s="350"/>
      <c r="CMS389" s="350"/>
      <c r="CMT389" s="350"/>
      <c r="CMU389" s="350"/>
      <c r="CMV389" s="350"/>
      <c r="CMW389" s="350"/>
      <c r="CMX389" s="350"/>
      <c r="CMY389" s="350"/>
      <c r="CMZ389" s="350"/>
      <c r="CNA389" s="350"/>
      <c r="CNB389" s="350"/>
      <c r="CNC389" s="350"/>
      <c r="CND389" s="350"/>
      <c r="CNE389" s="350"/>
      <c r="CNF389" s="350"/>
      <c r="CNG389" s="350"/>
      <c r="CNH389" s="350"/>
      <c r="CNI389" s="350"/>
      <c r="CNJ389" s="350"/>
      <c r="CNK389" s="350"/>
      <c r="CNL389" s="350"/>
      <c r="CNM389" s="350"/>
      <c r="CNN389" s="350"/>
      <c r="CNO389" s="350"/>
      <c r="CNP389" s="350"/>
      <c r="CNQ389" s="350"/>
      <c r="CNR389" s="350"/>
      <c r="CNS389" s="350"/>
      <c r="CNT389" s="350"/>
      <c r="CNU389" s="350"/>
      <c r="CNV389" s="350"/>
      <c r="CNW389" s="350"/>
      <c r="CNX389" s="350"/>
      <c r="CNY389" s="350"/>
      <c r="CNZ389" s="350"/>
      <c r="COA389" s="350"/>
      <c r="COB389" s="350"/>
      <c r="COC389" s="350"/>
      <c r="COD389" s="350"/>
      <c r="COE389" s="350"/>
      <c r="COF389" s="350"/>
      <c r="COG389" s="350"/>
      <c r="COH389" s="350"/>
      <c r="COI389" s="350"/>
      <c r="COJ389" s="350"/>
      <c r="COK389" s="350"/>
      <c r="COL389" s="350"/>
      <c r="COM389" s="350"/>
      <c r="CON389" s="350"/>
      <c r="COO389" s="350"/>
      <c r="COP389" s="350"/>
      <c r="COQ389" s="350"/>
      <c r="COR389" s="350"/>
      <c r="COS389" s="350"/>
      <c r="COT389" s="350"/>
      <c r="COU389" s="350"/>
      <c r="COV389" s="350"/>
      <c r="COW389" s="350"/>
      <c r="COX389" s="350"/>
      <c r="COY389" s="350"/>
      <c r="COZ389" s="350"/>
      <c r="CPA389" s="350"/>
      <c r="CPB389" s="350"/>
      <c r="CPC389" s="350"/>
      <c r="CPD389" s="350"/>
      <c r="CPE389" s="350"/>
      <c r="CPF389" s="350"/>
      <c r="CPG389" s="350"/>
      <c r="CPH389" s="350"/>
      <c r="CPI389" s="350"/>
      <c r="CPJ389" s="350"/>
      <c r="CPK389" s="350"/>
      <c r="CPL389" s="350"/>
      <c r="CPM389" s="350"/>
      <c r="CPN389" s="350"/>
      <c r="CPO389" s="350"/>
      <c r="CPP389" s="350"/>
      <c r="CPQ389" s="350"/>
      <c r="CPR389" s="350"/>
      <c r="CPS389" s="350"/>
      <c r="CPT389" s="350"/>
      <c r="CPU389" s="350"/>
      <c r="CPV389" s="350"/>
      <c r="CPW389" s="350"/>
      <c r="CPX389" s="350"/>
      <c r="CPY389" s="350"/>
      <c r="CPZ389" s="350"/>
      <c r="CQA389" s="350"/>
      <c r="CQB389" s="350"/>
      <c r="CQC389" s="350"/>
      <c r="CQD389" s="350"/>
      <c r="CQE389" s="350"/>
      <c r="CQF389" s="350"/>
      <c r="CQG389" s="350"/>
      <c r="CQH389" s="350"/>
      <c r="CQI389" s="350"/>
      <c r="CQJ389" s="350"/>
      <c r="CQK389" s="350"/>
      <c r="CQL389" s="350"/>
      <c r="CQM389" s="350"/>
      <c r="CQN389" s="350"/>
      <c r="CQO389" s="350"/>
      <c r="CQP389" s="350"/>
      <c r="CQQ389" s="350"/>
      <c r="CQR389" s="350"/>
      <c r="CQS389" s="350"/>
      <c r="CQT389" s="350"/>
      <c r="CQU389" s="350"/>
      <c r="CQV389" s="350"/>
      <c r="CQW389" s="350"/>
      <c r="CQX389" s="350"/>
      <c r="CQY389" s="350"/>
      <c r="CQZ389" s="350"/>
      <c r="CRA389" s="350"/>
      <c r="CRB389" s="350"/>
      <c r="CRC389" s="350"/>
      <c r="CRD389" s="350"/>
      <c r="CRE389" s="350"/>
      <c r="CRF389" s="350"/>
      <c r="CRG389" s="350"/>
      <c r="CRH389" s="350"/>
      <c r="CRI389" s="350"/>
      <c r="CRJ389" s="350"/>
      <c r="CRK389" s="350"/>
      <c r="CRL389" s="350"/>
      <c r="CRM389" s="350"/>
      <c r="CRN389" s="350"/>
      <c r="CRO389" s="350"/>
      <c r="CRP389" s="350"/>
      <c r="CRQ389" s="350"/>
      <c r="CRR389" s="350"/>
      <c r="CRS389" s="350"/>
      <c r="CRT389" s="350"/>
      <c r="CRU389" s="350"/>
      <c r="CRV389" s="350"/>
      <c r="CRW389" s="350"/>
      <c r="CRX389" s="350"/>
      <c r="CRY389" s="350"/>
      <c r="CRZ389" s="350"/>
      <c r="CSA389" s="350"/>
      <c r="CSB389" s="350"/>
      <c r="CSC389" s="350"/>
      <c r="CSD389" s="350"/>
      <c r="CSE389" s="350"/>
      <c r="CSF389" s="350"/>
      <c r="CSG389" s="350"/>
      <c r="CSH389" s="350"/>
      <c r="CSI389" s="350"/>
      <c r="CSJ389" s="350"/>
      <c r="CSK389" s="350"/>
      <c r="CSL389" s="350"/>
      <c r="CSM389" s="350"/>
      <c r="CSN389" s="350"/>
      <c r="CSO389" s="350"/>
      <c r="CSP389" s="350"/>
      <c r="CSQ389" s="350"/>
      <c r="CSR389" s="350"/>
      <c r="CSS389" s="350"/>
      <c r="CST389" s="350"/>
      <c r="CSU389" s="350"/>
      <c r="CSV389" s="350"/>
      <c r="CSW389" s="350"/>
      <c r="CSX389" s="350"/>
      <c r="CSY389" s="350"/>
      <c r="CSZ389" s="350"/>
      <c r="CTA389" s="350"/>
      <c r="CTB389" s="350"/>
      <c r="CTC389" s="350"/>
      <c r="CTD389" s="350"/>
      <c r="CTE389" s="350"/>
      <c r="CTF389" s="350"/>
      <c r="CTG389" s="350"/>
      <c r="CTH389" s="350"/>
      <c r="CTI389" s="350"/>
      <c r="CTJ389" s="350"/>
      <c r="CTK389" s="350"/>
      <c r="CTL389" s="350"/>
      <c r="CTM389" s="350"/>
      <c r="CTN389" s="350"/>
      <c r="CTO389" s="350"/>
      <c r="CTP389" s="350"/>
      <c r="CTQ389" s="350"/>
      <c r="CTR389" s="350"/>
      <c r="CTS389" s="350"/>
      <c r="CTT389" s="350"/>
      <c r="CTU389" s="350"/>
      <c r="CTV389" s="350"/>
      <c r="CTW389" s="350"/>
      <c r="CTX389" s="350"/>
      <c r="CTY389" s="350"/>
      <c r="CTZ389" s="350"/>
      <c r="CUA389" s="350"/>
      <c r="CUB389" s="350"/>
      <c r="CUC389" s="350"/>
      <c r="CUD389" s="350"/>
      <c r="CUE389" s="350"/>
      <c r="CUF389" s="350"/>
      <c r="CUG389" s="350"/>
      <c r="CUH389" s="350"/>
      <c r="CUI389" s="350"/>
      <c r="CUJ389" s="350"/>
      <c r="CUK389" s="350"/>
      <c r="CUL389" s="350"/>
      <c r="CUM389" s="350"/>
      <c r="CUN389" s="350"/>
      <c r="CUO389" s="350"/>
      <c r="CUP389" s="350"/>
      <c r="CUQ389" s="350"/>
      <c r="CUR389" s="350"/>
      <c r="CUS389" s="350"/>
      <c r="CUT389" s="350"/>
      <c r="CUU389" s="350"/>
      <c r="CUV389" s="350"/>
      <c r="CUW389" s="350"/>
      <c r="CUX389" s="350"/>
      <c r="CUY389" s="350"/>
      <c r="CUZ389" s="350"/>
      <c r="CVA389" s="350"/>
      <c r="CVB389" s="350"/>
      <c r="CVC389" s="350"/>
      <c r="CVD389" s="350"/>
      <c r="CVE389" s="350"/>
      <c r="CVF389" s="350"/>
      <c r="CVG389" s="350"/>
      <c r="CVH389" s="350"/>
      <c r="CVI389" s="350"/>
      <c r="CVJ389" s="350"/>
      <c r="CVK389" s="350"/>
      <c r="CVL389" s="350"/>
      <c r="CVM389" s="350"/>
      <c r="CVN389" s="350"/>
      <c r="CVO389" s="350"/>
      <c r="CVP389" s="350"/>
      <c r="CVQ389" s="350"/>
      <c r="CVR389" s="350"/>
      <c r="CVS389" s="350"/>
      <c r="CVT389" s="350"/>
      <c r="CVU389" s="350"/>
      <c r="CVV389" s="350"/>
      <c r="CVW389" s="350"/>
      <c r="CVX389" s="350"/>
      <c r="CVY389" s="350"/>
      <c r="CVZ389" s="350"/>
      <c r="CWA389" s="350"/>
      <c r="CWB389" s="350"/>
      <c r="CWC389" s="350"/>
      <c r="CWD389" s="350"/>
      <c r="CWE389" s="350"/>
      <c r="CWF389" s="350"/>
      <c r="CWG389" s="350"/>
      <c r="CWH389" s="350"/>
      <c r="CWI389" s="350"/>
      <c r="CWJ389" s="350"/>
      <c r="CWK389" s="350"/>
      <c r="CWL389" s="350"/>
      <c r="CWM389" s="350"/>
      <c r="CWN389" s="350"/>
      <c r="CWO389" s="350"/>
      <c r="CWP389" s="350"/>
      <c r="CWQ389" s="350"/>
      <c r="CWR389" s="350"/>
      <c r="CWS389" s="350"/>
      <c r="CWT389" s="350"/>
      <c r="CWU389" s="350"/>
      <c r="CWV389" s="350"/>
      <c r="CWW389" s="350"/>
      <c r="CWX389" s="350"/>
      <c r="CWY389" s="350"/>
      <c r="CWZ389" s="350"/>
      <c r="CXA389" s="350"/>
      <c r="CXB389" s="350"/>
      <c r="CXC389" s="350"/>
      <c r="CXD389" s="350"/>
      <c r="CXE389" s="350"/>
      <c r="CXF389" s="350"/>
      <c r="CXG389" s="350"/>
      <c r="CXH389" s="350"/>
      <c r="CXI389" s="350"/>
      <c r="CXJ389" s="350"/>
      <c r="CXK389" s="350"/>
      <c r="CXL389" s="350"/>
      <c r="CXM389" s="350"/>
      <c r="CXN389" s="350"/>
      <c r="CXO389" s="350"/>
      <c r="CXP389" s="350"/>
      <c r="CXQ389" s="350"/>
      <c r="CXR389" s="350"/>
      <c r="CXS389" s="350"/>
      <c r="CXT389" s="350"/>
      <c r="CXU389" s="350"/>
      <c r="CXV389" s="350"/>
      <c r="CXW389" s="350"/>
      <c r="CXX389" s="350"/>
      <c r="CXY389" s="350"/>
      <c r="CXZ389" s="350"/>
      <c r="CYA389" s="350"/>
      <c r="CYB389" s="350"/>
      <c r="CYC389" s="350"/>
      <c r="CYD389" s="350"/>
      <c r="CYE389" s="350"/>
      <c r="CYF389" s="350"/>
      <c r="CYG389" s="350"/>
      <c r="CYH389" s="350"/>
      <c r="CYI389" s="350"/>
      <c r="CYJ389" s="350"/>
      <c r="CYK389" s="350"/>
      <c r="CYL389" s="350"/>
      <c r="CYM389" s="350"/>
      <c r="CYN389" s="350"/>
      <c r="CYO389" s="350"/>
      <c r="CYP389" s="350"/>
      <c r="CYQ389" s="350"/>
      <c r="CYR389" s="350"/>
      <c r="CYS389" s="350"/>
      <c r="CYT389" s="350"/>
      <c r="CYU389" s="350"/>
      <c r="CYV389" s="350"/>
      <c r="CYW389" s="350"/>
      <c r="CYX389" s="350"/>
      <c r="CYY389" s="350"/>
      <c r="CYZ389" s="350"/>
      <c r="CZA389" s="350"/>
      <c r="CZB389" s="350"/>
      <c r="CZC389" s="350"/>
      <c r="CZD389" s="350"/>
      <c r="CZE389" s="350"/>
      <c r="CZF389" s="350"/>
      <c r="CZG389" s="350"/>
      <c r="CZH389" s="350"/>
      <c r="CZI389" s="350"/>
      <c r="CZJ389" s="350"/>
      <c r="CZK389" s="350"/>
      <c r="CZL389" s="350"/>
      <c r="CZM389" s="350"/>
      <c r="CZN389" s="350"/>
      <c r="CZO389" s="350"/>
      <c r="CZP389" s="350"/>
      <c r="CZQ389" s="350"/>
      <c r="CZR389" s="350"/>
      <c r="CZS389" s="350"/>
      <c r="CZT389" s="350"/>
      <c r="CZU389" s="350"/>
      <c r="CZV389" s="350"/>
      <c r="CZW389" s="350"/>
      <c r="CZX389" s="350"/>
      <c r="CZY389" s="350"/>
      <c r="CZZ389" s="350"/>
      <c r="DAA389" s="350"/>
      <c r="DAB389" s="350"/>
      <c r="DAC389" s="350"/>
      <c r="DAD389" s="350"/>
      <c r="DAE389" s="350"/>
      <c r="DAF389" s="350"/>
      <c r="DAG389" s="350"/>
      <c r="DAH389" s="350"/>
      <c r="DAI389" s="350"/>
      <c r="DAJ389" s="350"/>
      <c r="DAK389" s="350"/>
      <c r="DAL389" s="350"/>
      <c r="DAM389" s="350"/>
      <c r="DAN389" s="350"/>
      <c r="DAO389" s="350"/>
      <c r="DAP389" s="350"/>
      <c r="DAQ389" s="350"/>
      <c r="DAR389" s="350"/>
      <c r="DAS389" s="350"/>
      <c r="DAT389" s="350"/>
      <c r="DAU389" s="350"/>
      <c r="DAV389" s="350"/>
      <c r="DAW389" s="350"/>
      <c r="DAX389" s="350"/>
      <c r="DAY389" s="350"/>
      <c r="DAZ389" s="350"/>
      <c r="DBA389" s="350"/>
      <c r="DBB389" s="350"/>
      <c r="DBC389" s="350"/>
      <c r="DBD389" s="350"/>
      <c r="DBE389" s="350"/>
      <c r="DBF389" s="350"/>
      <c r="DBG389" s="350"/>
      <c r="DBH389" s="350"/>
      <c r="DBI389" s="350"/>
      <c r="DBJ389" s="350"/>
      <c r="DBK389" s="350"/>
      <c r="DBL389" s="350"/>
      <c r="DBM389" s="350"/>
      <c r="DBN389" s="350"/>
      <c r="DBO389" s="350"/>
      <c r="DBP389" s="350"/>
      <c r="DBQ389" s="350"/>
      <c r="DBR389" s="350"/>
      <c r="DBS389" s="350"/>
      <c r="DBT389" s="350"/>
      <c r="DBU389" s="350"/>
      <c r="DBV389" s="350"/>
      <c r="DBW389" s="350"/>
      <c r="DBX389" s="350"/>
      <c r="DBY389" s="350"/>
      <c r="DBZ389" s="350"/>
      <c r="DCA389" s="350"/>
      <c r="DCB389" s="350"/>
      <c r="DCC389" s="350"/>
      <c r="DCD389" s="350"/>
      <c r="DCE389" s="350"/>
      <c r="DCF389" s="350"/>
      <c r="DCG389" s="350"/>
      <c r="DCH389" s="350"/>
      <c r="DCI389" s="350"/>
      <c r="DCJ389" s="350"/>
      <c r="DCK389" s="350"/>
      <c r="DCL389" s="350"/>
      <c r="DCM389" s="350"/>
      <c r="DCN389" s="350"/>
      <c r="DCO389" s="350"/>
      <c r="DCP389" s="350"/>
      <c r="DCQ389" s="350"/>
      <c r="DCR389" s="350"/>
      <c r="DCS389" s="350"/>
      <c r="DCT389" s="350"/>
      <c r="DCU389" s="350"/>
      <c r="DCV389" s="350"/>
      <c r="DCW389" s="350"/>
      <c r="DCX389" s="350"/>
      <c r="DCY389" s="350"/>
      <c r="DCZ389" s="350"/>
      <c r="DDA389" s="350"/>
      <c r="DDB389" s="350"/>
      <c r="DDC389" s="350"/>
      <c r="DDD389" s="350"/>
      <c r="DDE389" s="350"/>
      <c r="DDF389" s="350"/>
      <c r="DDG389" s="350"/>
      <c r="DDH389" s="350"/>
      <c r="DDI389" s="350"/>
      <c r="DDJ389" s="350"/>
      <c r="DDK389" s="350"/>
      <c r="DDL389" s="350"/>
      <c r="DDM389" s="350"/>
      <c r="DDN389" s="350"/>
      <c r="DDO389" s="350"/>
      <c r="DDP389" s="350"/>
      <c r="DDQ389" s="350"/>
      <c r="DDR389" s="350"/>
      <c r="DDS389" s="350"/>
      <c r="DDT389" s="350"/>
      <c r="DDU389" s="350"/>
      <c r="DDV389" s="350"/>
      <c r="DDW389" s="350"/>
      <c r="DDX389" s="350"/>
      <c r="DDY389" s="350"/>
      <c r="DDZ389" s="350"/>
      <c r="DEA389" s="350"/>
      <c r="DEB389" s="350"/>
      <c r="DEC389" s="350"/>
      <c r="DED389" s="350"/>
      <c r="DEE389" s="350"/>
      <c r="DEF389" s="350"/>
      <c r="DEG389" s="350"/>
      <c r="DEH389" s="350"/>
      <c r="DEI389" s="350"/>
      <c r="DEJ389" s="350"/>
      <c r="DEK389" s="350"/>
      <c r="DEL389" s="350"/>
      <c r="DEM389" s="350"/>
      <c r="DEN389" s="350"/>
      <c r="DEO389" s="350"/>
      <c r="DEP389" s="350"/>
      <c r="DEQ389" s="350"/>
      <c r="DER389" s="350"/>
      <c r="DES389" s="350"/>
      <c r="DET389" s="350"/>
      <c r="DEU389" s="350"/>
      <c r="DEV389" s="350"/>
      <c r="DEW389" s="350"/>
      <c r="DEX389" s="350"/>
      <c r="DEY389" s="350"/>
      <c r="DEZ389" s="350"/>
      <c r="DFA389" s="350"/>
      <c r="DFB389" s="350"/>
      <c r="DFC389" s="350"/>
      <c r="DFD389" s="350"/>
      <c r="DFE389" s="350"/>
      <c r="DFF389" s="350"/>
      <c r="DFG389" s="350"/>
      <c r="DFH389" s="350"/>
      <c r="DFI389" s="350"/>
      <c r="DFJ389" s="350"/>
      <c r="DFK389" s="350"/>
      <c r="DFL389" s="350"/>
      <c r="DFM389" s="350"/>
      <c r="DFN389" s="350"/>
      <c r="DFO389" s="350"/>
      <c r="DFP389" s="350"/>
      <c r="DFQ389" s="350"/>
      <c r="DFR389" s="350"/>
      <c r="DFS389" s="350"/>
      <c r="DFT389" s="350"/>
      <c r="DFU389" s="350"/>
      <c r="DFV389" s="350"/>
      <c r="DFW389" s="350"/>
      <c r="DFX389" s="350"/>
      <c r="DFY389" s="350"/>
      <c r="DFZ389" s="350"/>
      <c r="DGA389" s="350"/>
      <c r="DGB389" s="350"/>
      <c r="DGC389" s="350"/>
      <c r="DGD389" s="350"/>
      <c r="DGE389" s="350"/>
      <c r="DGF389" s="350"/>
      <c r="DGG389" s="350"/>
      <c r="DGH389" s="350"/>
      <c r="DGI389" s="350"/>
      <c r="DGJ389" s="350"/>
      <c r="DGK389" s="350"/>
      <c r="DGL389" s="350"/>
      <c r="DGM389" s="350"/>
      <c r="DGN389" s="350"/>
      <c r="DGO389" s="350"/>
      <c r="DGP389" s="350"/>
      <c r="DGQ389" s="350"/>
      <c r="DGR389" s="350"/>
      <c r="DGS389" s="350"/>
      <c r="DGT389" s="350"/>
      <c r="DGU389" s="350"/>
      <c r="DGV389" s="350"/>
      <c r="DGW389" s="350"/>
      <c r="DGX389" s="350"/>
      <c r="DGY389" s="350"/>
      <c r="DGZ389" s="350"/>
      <c r="DHA389" s="350"/>
      <c r="DHB389" s="350"/>
      <c r="DHC389" s="350"/>
      <c r="DHD389" s="350"/>
      <c r="DHE389" s="350"/>
      <c r="DHF389" s="350"/>
      <c r="DHG389" s="350"/>
      <c r="DHH389" s="350"/>
      <c r="DHI389" s="350"/>
      <c r="DHJ389" s="350"/>
      <c r="DHK389" s="350"/>
      <c r="DHL389" s="350"/>
      <c r="DHM389" s="350"/>
      <c r="DHN389" s="350"/>
      <c r="DHO389" s="350"/>
      <c r="DHP389" s="350"/>
      <c r="DHQ389" s="350"/>
      <c r="DHR389" s="350"/>
      <c r="DHS389" s="350"/>
      <c r="DHT389" s="350"/>
      <c r="DHU389" s="350"/>
      <c r="DHV389" s="350"/>
      <c r="DHW389" s="350"/>
      <c r="DHX389" s="350"/>
      <c r="DHY389" s="350"/>
      <c r="DHZ389" s="350"/>
      <c r="DIA389" s="350"/>
      <c r="DIB389" s="350"/>
      <c r="DIC389" s="350"/>
      <c r="DID389" s="350"/>
      <c r="DIE389" s="350"/>
      <c r="DIF389" s="350"/>
      <c r="DIG389" s="350"/>
      <c r="DIH389" s="350"/>
      <c r="DII389" s="350"/>
      <c r="DIJ389" s="350"/>
      <c r="DIK389" s="350"/>
      <c r="DIL389" s="350"/>
      <c r="DIM389" s="350"/>
      <c r="DIN389" s="350"/>
      <c r="DIO389" s="350"/>
      <c r="DIP389" s="350"/>
      <c r="DIQ389" s="350"/>
      <c r="DIR389" s="350"/>
      <c r="DIS389" s="350"/>
      <c r="DIT389" s="350"/>
      <c r="DIU389" s="350"/>
      <c r="DIV389" s="350"/>
      <c r="DIW389" s="350"/>
      <c r="DIX389" s="350"/>
      <c r="DIY389" s="350"/>
      <c r="DIZ389" s="350"/>
      <c r="DJA389" s="350"/>
      <c r="DJB389" s="350"/>
      <c r="DJC389" s="350"/>
      <c r="DJD389" s="350"/>
      <c r="DJE389" s="350"/>
      <c r="DJF389" s="350"/>
      <c r="DJG389" s="350"/>
      <c r="DJH389" s="350"/>
      <c r="DJI389" s="350"/>
      <c r="DJJ389" s="350"/>
      <c r="DJK389" s="350"/>
      <c r="DJL389" s="350"/>
      <c r="DJM389" s="350"/>
      <c r="DJN389" s="350"/>
      <c r="DJO389" s="350"/>
      <c r="DJP389" s="350"/>
      <c r="DJQ389" s="350"/>
      <c r="DJR389" s="350"/>
      <c r="DJS389" s="350"/>
      <c r="DJT389" s="350"/>
      <c r="DJU389" s="350"/>
      <c r="DJV389" s="350"/>
      <c r="DJW389" s="350"/>
      <c r="DJX389" s="350"/>
      <c r="DJY389" s="350"/>
      <c r="DJZ389" s="350"/>
      <c r="DKA389" s="350"/>
      <c r="DKB389" s="350"/>
      <c r="DKC389" s="350"/>
      <c r="DKD389" s="350"/>
      <c r="DKE389" s="350"/>
      <c r="DKF389" s="350"/>
      <c r="DKG389" s="350"/>
      <c r="DKH389" s="350"/>
      <c r="DKI389" s="350"/>
      <c r="DKJ389" s="350"/>
      <c r="DKK389" s="350"/>
      <c r="DKL389" s="350"/>
      <c r="DKM389" s="350"/>
      <c r="DKN389" s="350"/>
      <c r="DKO389" s="350"/>
      <c r="DKP389" s="350"/>
      <c r="DKQ389" s="350"/>
      <c r="DKR389" s="350"/>
      <c r="DKS389" s="350"/>
      <c r="DKT389" s="350"/>
      <c r="DKU389" s="350"/>
      <c r="DKV389" s="350"/>
      <c r="DKW389" s="350"/>
      <c r="DKX389" s="350"/>
      <c r="DKY389" s="350"/>
      <c r="DKZ389" s="350"/>
      <c r="DLA389" s="350"/>
      <c r="DLB389" s="350"/>
      <c r="DLC389" s="350"/>
      <c r="DLD389" s="350"/>
      <c r="DLE389" s="350"/>
      <c r="DLF389" s="350"/>
      <c r="DLG389" s="350"/>
      <c r="DLH389" s="350"/>
      <c r="DLI389" s="350"/>
      <c r="DLJ389" s="350"/>
      <c r="DLK389" s="350"/>
      <c r="DLL389" s="350"/>
      <c r="DLM389" s="350"/>
      <c r="DLN389" s="350"/>
      <c r="DLO389" s="350"/>
      <c r="DLP389" s="350"/>
      <c r="DLQ389" s="350"/>
      <c r="DLR389" s="350"/>
      <c r="DLS389" s="350"/>
      <c r="DLT389" s="350"/>
      <c r="DLU389" s="350"/>
      <c r="DLV389" s="350"/>
      <c r="DLW389" s="350"/>
      <c r="DLX389" s="350"/>
      <c r="DLY389" s="350"/>
      <c r="DLZ389" s="350"/>
      <c r="DMA389" s="350"/>
      <c r="DMB389" s="350"/>
      <c r="DMC389" s="350"/>
      <c r="DMD389" s="350"/>
      <c r="DME389" s="350"/>
      <c r="DMF389" s="350"/>
      <c r="DMG389" s="350"/>
      <c r="DMH389" s="350"/>
      <c r="DMI389" s="350"/>
      <c r="DMJ389" s="350"/>
      <c r="DMK389" s="350"/>
      <c r="DML389" s="350"/>
      <c r="DMM389" s="350"/>
      <c r="DMN389" s="350"/>
      <c r="DMO389" s="350"/>
      <c r="DMP389" s="350"/>
      <c r="DMQ389" s="350"/>
      <c r="DMR389" s="350"/>
      <c r="DMS389" s="350"/>
      <c r="DMT389" s="350"/>
      <c r="DMU389" s="350"/>
      <c r="DMV389" s="350"/>
      <c r="DMW389" s="350"/>
      <c r="DMX389" s="350"/>
      <c r="DMY389" s="350"/>
      <c r="DMZ389" s="350"/>
      <c r="DNA389" s="350"/>
      <c r="DNB389" s="350"/>
      <c r="DNC389" s="350"/>
      <c r="DND389" s="350"/>
      <c r="DNE389" s="350"/>
      <c r="DNF389" s="350"/>
      <c r="DNG389" s="350"/>
      <c r="DNH389" s="350"/>
      <c r="DNI389" s="350"/>
      <c r="DNJ389" s="350"/>
      <c r="DNK389" s="350"/>
      <c r="DNL389" s="350"/>
      <c r="DNM389" s="350"/>
      <c r="DNN389" s="350"/>
      <c r="DNO389" s="350"/>
      <c r="DNP389" s="350"/>
      <c r="DNQ389" s="350"/>
      <c r="DNR389" s="350"/>
      <c r="DNS389" s="350"/>
      <c r="DNT389" s="350"/>
      <c r="DNU389" s="350"/>
      <c r="DNV389" s="350"/>
      <c r="DNW389" s="350"/>
      <c r="DNX389" s="350"/>
      <c r="DNY389" s="350"/>
      <c r="DNZ389" s="350"/>
      <c r="DOA389" s="350"/>
      <c r="DOB389" s="350"/>
      <c r="DOC389" s="350"/>
      <c r="DOD389" s="350"/>
      <c r="DOE389" s="350"/>
      <c r="DOF389" s="350"/>
      <c r="DOG389" s="350"/>
      <c r="DOH389" s="350"/>
      <c r="DOI389" s="350"/>
      <c r="DOJ389" s="350"/>
      <c r="DOK389" s="350"/>
      <c r="DOL389" s="350"/>
      <c r="DOM389" s="350"/>
      <c r="DON389" s="350"/>
      <c r="DOO389" s="350"/>
      <c r="DOP389" s="350"/>
      <c r="DOQ389" s="350"/>
      <c r="DOR389" s="350"/>
      <c r="DOS389" s="350"/>
      <c r="DOT389" s="350"/>
      <c r="DOU389" s="350"/>
      <c r="DOV389" s="350"/>
      <c r="DOW389" s="350"/>
      <c r="DOX389" s="350"/>
      <c r="DOY389" s="350"/>
      <c r="DOZ389" s="350"/>
      <c r="DPA389" s="350"/>
      <c r="DPB389" s="350"/>
      <c r="DPC389" s="350"/>
      <c r="DPD389" s="350"/>
      <c r="DPE389" s="350"/>
      <c r="DPF389" s="350"/>
      <c r="DPG389" s="350"/>
      <c r="DPH389" s="350"/>
      <c r="DPI389" s="350"/>
      <c r="DPJ389" s="350"/>
      <c r="DPK389" s="350"/>
      <c r="DPL389" s="350"/>
      <c r="DPM389" s="350"/>
      <c r="DPN389" s="350"/>
      <c r="DPO389" s="350"/>
      <c r="DPP389" s="350"/>
      <c r="DPQ389" s="350"/>
      <c r="DPR389" s="350"/>
      <c r="DPS389" s="350"/>
      <c r="DPT389" s="350"/>
      <c r="DPU389" s="350"/>
      <c r="DPV389" s="350"/>
      <c r="DPW389" s="350"/>
      <c r="DPX389" s="350"/>
      <c r="DPY389" s="350"/>
      <c r="DPZ389" s="350"/>
      <c r="DQA389" s="350"/>
      <c r="DQB389" s="350"/>
      <c r="DQC389" s="350"/>
      <c r="DQD389" s="350"/>
      <c r="DQE389" s="350"/>
      <c r="DQF389" s="350"/>
      <c r="DQG389" s="350"/>
      <c r="DQH389" s="350"/>
      <c r="DQI389" s="350"/>
      <c r="DQJ389" s="350"/>
      <c r="DQK389" s="350"/>
      <c r="DQL389" s="350"/>
      <c r="DQM389" s="350"/>
      <c r="DQN389" s="350"/>
      <c r="DQO389" s="350"/>
      <c r="DQP389" s="350"/>
      <c r="DQQ389" s="350"/>
      <c r="DQR389" s="350"/>
      <c r="DQS389" s="350"/>
      <c r="DQT389" s="350"/>
      <c r="DQU389" s="350"/>
      <c r="DQV389" s="350"/>
      <c r="DQW389" s="350"/>
      <c r="DQX389" s="350"/>
      <c r="DQY389" s="350"/>
      <c r="DQZ389" s="350"/>
      <c r="DRA389" s="350"/>
      <c r="DRB389" s="350"/>
      <c r="DRC389" s="350"/>
      <c r="DRD389" s="350"/>
      <c r="DRE389" s="350"/>
      <c r="DRF389" s="350"/>
      <c r="DRG389" s="350"/>
      <c r="DRH389" s="350"/>
      <c r="DRI389" s="350"/>
      <c r="DRJ389" s="350"/>
      <c r="DRK389" s="350"/>
      <c r="DRL389" s="350"/>
      <c r="DRM389" s="350"/>
      <c r="DRN389" s="350"/>
      <c r="DRO389" s="350"/>
      <c r="DRP389" s="350"/>
      <c r="DRQ389" s="350"/>
      <c r="DRR389" s="350"/>
      <c r="DRS389" s="350"/>
      <c r="DRT389" s="350"/>
      <c r="DRU389" s="350"/>
      <c r="DRV389" s="350"/>
      <c r="DRW389" s="350"/>
      <c r="DRX389" s="350"/>
      <c r="DRY389" s="350"/>
      <c r="DRZ389" s="350"/>
      <c r="DSA389" s="350"/>
      <c r="DSB389" s="350"/>
      <c r="DSC389" s="350"/>
      <c r="DSD389" s="350"/>
      <c r="DSE389" s="350"/>
      <c r="DSF389" s="350"/>
      <c r="DSG389" s="350"/>
      <c r="DSH389" s="350"/>
      <c r="DSI389" s="350"/>
      <c r="DSJ389" s="350"/>
      <c r="DSK389" s="350"/>
      <c r="DSL389" s="350"/>
      <c r="DSM389" s="350"/>
      <c r="DSN389" s="350"/>
      <c r="DSO389" s="350"/>
      <c r="DSP389" s="350"/>
      <c r="DSQ389" s="350"/>
      <c r="DSR389" s="350"/>
      <c r="DSS389" s="350"/>
      <c r="DST389" s="350"/>
      <c r="DSU389" s="350"/>
      <c r="DSV389" s="350"/>
      <c r="DSW389" s="350"/>
      <c r="DSX389" s="350"/>
      <c r="DSY389" s="350"/>
      <c r="DSZ389" s="350"/>
      <c r="DTA389" s="350"/>
      <c r="DTB389" s="350"/>
      <c r="DTC389" s="350"/>
      <c r="DTD389" s="350"/>
      <c r="DTE389" s="350"/>
      <c r="DTF389" s="350"/>
      <c r="DTG389" s="350"/>
      <c r="DTH389" s="350"/>
      <c r="DTI389" s="350"/>
      <c r="DTJ389" s="350"/>
      <c r="DTK389" s="350"/>
      <c r="DTL389" s="350"/>
      <c r="DTM389" s="350"/>
      <c r="DTN389" s="350"/>
      <c r="DTO389" s="350"/>
      <c r="DTP389" s="350"/>
      <c r="DTQ389" s="350"/>
      <c r="DTR389" s="350"/>
      <c r="DTS389" s="350"/>
      <c r="DTT389" s="350"/>
      <c r="DTU389" s="350"/>
      <c r="DTV389" s="350"/>
      <c r="DTW389" s="350"/>
      <c r="DTX389" s="350"/>
      <c r="DTY389" s="350"/>
      <c r="DTZ389" s="350"/>
      <c r="DUA389" s="350"/>
      <c r="DUB389" s="350"/>
      <c r="DUC389" s="350"/>
      <c r="DUD389" s="350"/>
      <c r="DUE389" s="350"/>
      <c r="DUF389" s="350"/>
      <c r="DUG389" s="350"/>
      <c r="DUH389" s="350"/>
      <c r="DUI389" s="350"/>
      <c r="DUJ389" s="350"/>
      <c r="DUK389" s="350"/>
      <c r="DUL389" s="350"/>
      <c r="DUM389" s="350"/>
      <c r="DUN389" s="350"/>
      <c r="DUO389" s="350"/>
      <c r="DUP389" s="350"/>
      <c r="DUQ389" s="350"/>
      <c r="DUR389" s="350"/>
      <c r="DUS389" s="350"/>
      <c r="DUT389" s="350"/>
      <c r="DUU389" s="350"/>
      <c r="DUV389" s="350"/>
      <c r="DUW389" s="350"/>
      <c r="DUX389" s="350"/>
      <c r="DUY389" s="350"/>
      <c r="DUZ389" s="350"/>
      <c r="DVA389" s="350"/>
      <c r="DVB389" s="350"/>
      <c r="DVC389" s="350"/>
      <c r="DVD389" s="350"/>
      <c r="DVE389" s="350"/>
      <c r="DVF389" s="350"/>
      <c r="DVG389" s="350"/>
      <c r="DVH389" s="350"/>
      <c r="DVI389" s="350"/>
      <c r="DVJ389" s="350"/>
      <c r="DVK389" s="350"/>
      <c r="DVL389" s="350"/>
      <c r="DVM389" s="350"/>
      <c r="DVN389" s="350"/>
      <c r="DVO389" s="350"/>
      <c r="DVP389" s="350"/>
      <c r="DVQ389" s="350"/>
      <c r="DVR389" s="350"/>
      <c r="DVS389" s="350"/>
      <c r="DVT389" s="350"/>
      <c r="DVU389" s="350"/>
      <c r="DVV389" s="350"/>
      <c r="DVW389" s="350"/>
      <c r="DVX389" s="350"/>
      <c r="DVY389" s="350"/>
      <c r="DVZ389" s="350"/>
      <c r="DWA389" s="350"/>
      <c r="DWB389" s="350"/>
      <c r="DWC389" s="350"/>
      <c r="DWD389" s="350"/>
      <c r="DWE389" s="350"/>
      <c r="DWF389" s="350"/>
      <c r="DWG389" s="350"/>
      <c r="DWH389" s="350"/>
      <c r="DWI389" s="350"/>
      <c r="DWJ389" s="350"/>
      <c r="DWK389" s="350"/>
      <c r="DWL389" s="350"/>
      <c r="DWM389" s="350"/>
      <c r="DWN389" s="350"/>
      <c r="DWO389" s="350"/>
      <c r="DWP389" s="350"/>
      <c r="DWQ389" s="350"/>
      <c r="DWR389" s="350"/>
      <c r="DWS389" s="350"/>
      <c r="DWT389" s="350"/>
      <c r="DWU389" s="350"/>
      <c r="DWV389" s="350"/>
      <c r="DWW389" s="350"/>
      <c r="DWX389" s="350"/>
      <c r="DWY389" s="350"/>
      <c r="DWZ389" s="350"/>
      <c r="DXA389" s="350"/>
      <c r="DXB389" s="350"/>
      <c r="DXC389" s="350"/>
      <c r="DXD389" s="350"/>
      <c r="DXE389" s="350"/>
      <c r="DXF389" s="350"/>
      <c r="DXG389" s="350"/>
      <c r="DXH389" s="350"/>
      <c r="DXI389" s="350"/>
      <c r="DXJ389" s="350"/>
      <c r="DXK389" s="350"/>
      <c r="DXL389" s="350"/>
      <c r="DXM389" s="350"/>
      <c r="DXN389" s="350"/>
      <c r="DXO389" s="350"/>
      <c r="DXP389" s="350"/>
      <c r="DXQ389" s="350"/>
      <c r="DXR389" s="350"/>
      <c r="DXS389" s="350"/>
      <c r="DXT389" s="350"/>
      <c r="DXU389" s="350"/>
      <c r="DXV389" s="350"/>
      <c r="DXW389" s="350"/>
      <c r="DXX389" s="350"/>
      <c r="DXY389" s="350"/>
      <c r="DXZ389" s="350"/>
      <c r="DYA389" s="350"/>
      <c r="DYB389" s="350"/>
      <c r="DYC389" s="350"/>
      <c r="DYD389" s="350"/>
      <c r="DYE389" s="350"/>
      <c r="DYF389" s="350"/>
      <c r="DYG389" s="350"/>
      <c r="DYH389" s="350"/>
      <c r="DYI389" s="350"/>
      <c r="DYJ389" s="350"/>
      <c r="DYK389" s="350"/>
      <c r="DYL389" s="350"/>
      <c r="DYM389" s="350"/>
      <c r="DYN389" s="350"/>
      <c r="DYO389" s="350"/>
      <c r="DYP389" s="350"/>
      <c r="DYQ389" s="350"/>
      <c r="DYR389" s="350"/>
      <c r="DYS389" s="350"/>
      <c r="DYT389" s="350"/>
      <c r="DYU389" s="350"/>
      <c r="DYV389" s="350"/>
      <c r="DYW389" s="350"/>
      <c r="DYX389" s="350"/>
      <c r="DYY389" s="350"/>
      <c r="DYZ389" s="350"/>
      <c r="DZA389" s="350"/>
      <c r="DZB389" s="350"/>
      <c r="DZC389" s="350"/>
      <c r="DZD389" s="350"/>
      <c r="DZE389" s="350"/>
      <c r="DZF389" s="350"/>
      <c r="DZG389" s="350"/>
      <c r="DZH389" s="350"/>
      <c r="DZI389" s="350"/>
      <c r="DZJ389" s="350"/>
      <c r="DZK389" s="350"/>
      <c r="DZL389" s="350"/>
      <c r="DZM389" s="350"/>
      <c r="DZN389" s="350"/>
      <c r="DZO389" s="350"/>
      <c r="DZP389" s="350"/>
      <c r="DZQ389" s="350"/>
      <c r="DZR389" s="350"/>
      <c r="DZS389" s="350"/>
      <c r="DZT389" s="350"/>
      <c r="DZU389" s="350"/>
      <c r="DZV389" s="350"/>
      <c r="DZW389" s="350"/>
      <c r="DZX389" s="350"/>
      <c r="DZY389" s="350"/>
      <c r="DZZ389" s="350"/>
      <c r="EAA389" s="350"/>
      <c r="EAB389" s="350"/>
      <c r="EAC389" s="350"/>
      <c r="EAD389" s="350"/>
      <c r="EAE389" s="350"/>
      <c r="EAF389" s="350"/>
      <c r="EAG389" s="350"/>
      <c r="EAH389" s="350"/>
      <c r="EAI389" s="350"/>
      <c r="EAJ389" s="350"/>
      <c r="EAK389" s="350"/>
      <c r="EAL389" s="350"/>
      <c r="EAM389" s="350"/>
      <c r="EAN389" s="350"/>
      <c r="EAO389" s="350"/>
      <c r="EAP389" s="350"/>
      <c r="EAQ389" s="350"/>
      <c r="EAR389" s="350"/>
      <c r="EAS389" s="350"/>
      <c r="EAT389" s="350"/>
      <c r="EAU389" s="350"/>
      <c r="EAV389" s="350"/>
      <c r="EAW389" s="350"/>
      <c r="EAX389" s="350"/>
      <c r="EAY389" s="350"/>
      <c r="EAZ389" s="350"/>
      <c r="EBA389" s="350"/>
      <c r="EBB389" s="350"/>
      <c r="EBC389" s="350"/>
      <c r="EBD389" s="350"/>
      <c r="EBE389" s="350"/>
      <c r="EBF389" s="350"/>
      <c r="EBG389" s="350"/>
      <c r="EBH389" s="350"/>
      <c r="EBI389" s="350"/>
      <c r="EBJ389" s="350"/>
      <c r="EBK389" s="350"/>
      <c r="EBL389" s="350"/>
      <c r="EBM389" s="350"/>
      <c r="EBN389" s="350"/>
      <c r="EBO389" s="350"/>
      <c r="EBP389" s="350"/>
      <c r="EBQ389" s="350"/>
      <c r="EBR389" s="350"/>
      <c r="EBS389" s="350"/>
      <c r="EBT389" s="350"/>
      <c r="EBU389" s="350"/>
      <c r="EBV389" s="350"/>
      <c r="EBW389" s="350"/>
      <c r="EBX389" s="350"/>
      <c r="EBY389" s="350"/>
      <c r="EBZ389" s="350"/>
      <c r="ECA389" s="350"/>
      <c r="ECB389" s="350"/>
      <c r="ECC389" s="350"/>
      <c r="ECD389" s="350"/>
      <c r="ECE389" s="350"/>
      <c r="ECF389" s="350"/>
      <c r="ECG389" s="350"/>
      <c r="ECH389" s="350"/>
      <c r="ECI389" s="350"/>
      <c r="ECJ389" s="350"/>
      <c r="ECK389" s="350"/>
      <c r="ECL389" s="350"/>
      <c r="ECM389" s="350"/>
      <c r="ECN389" s="350"/>
      <c r="ECO389" s="350"/>
      <c r="ECP389" s="350"/>
      <c r="ECQ389" s="350"/>
      <c r="ECR389" s="350"/>
      <c r="ECS389" s="350"/>
      <c r="ECT389" s="350"/>
      <c r="ECU389" s="350"/>
      <c r="ECV389" s="350"/>
      <c r="ECW389" s="350"/>
      <c r="ECX389" s="350"/>
      <c r="ECY389" s="350"/>
      <c r="ECZ389" s="350"/>
      <c r="EDA389" s="350"/>
      <c r="EDB389" s="350"/>
      <c r="EDC389" s="350"/>
      <c r="EDD389" s="350"/>
      <c r="EDE389" s="350"/>
      <c r="EDF389" s="350"/>
      <c r="EDG389" s="350"/>
      <c r="EDH389" s="350"/>
      <c r="EDI389" s="350"/>
      <c r="EDJ389" s="350"/>
      <c r="EDK389" s="350"/>
      <c r="EDL389" s="350"/>
      <c r="EDM389" s="350"/>
      <c r="EDN389" s="350"/>
      <c r="EDO389" s="350"/>
      <c r="EDP389" s="350"/>
      <c r="EDQ389" s="350"/>
      <c r="EDR389" s="350"/>
      <c r="EDS389" s="350"/>
      <c r="EDT389" s="350"/>
      <c r="EDU389" s="350"/>
      <c r="EDV389" s="350"/>
      <c r="EDW389" s="350"/>
      <c r="EDX389" s="350"/>
      <c r="EDY389" s="350"/>
      <c r="EDZ389" s="350"/>
      <c r="EEA389" s="350"/>
      <c r="EEB389" s="350"/>
      <c r="EEC389" s="350"/>
      <c r="EED389" s="350"/>
      <c r="EEE389" s="350"/>
      <c r="EEF389" s="350"/>
      <c r="EEG389" s="350"/>
      <c r="EEH389" s="350"/>
      <c r="EEI389" s="350"/>
      <c r="EEJ389" s="350"/>
      <c r="EEK389" s="350"/>
      <c r="EEL389" s="350"/>
      <c r="EEM389" s="350"/>
      <c r="EEN389" s="350"/>
      <c r="EEO389" s="350"/>
      <c r="EEP389" s="350"/>
      <c r="EEQ389" s="350"/>
      <c r="EER389" s="350"/>
      <c r="EES389" s="350"/>
      <c r="EET389" s="350"/>
      <c r="EEU389" s="350"/>
      <c r="EEV389" s="350"/>
      <c r="EEW389" s="350"/>
      <c r="EEX389" s="350"/>
      <c r="EEY389" s="350"/>
      <c r="EEZ389" s="350"/>
      <c r="EFA389" s="350"/>
      <c r="EFB389" s="350"/>
      <c r="EFC389" s="350"/>
      <c r="EFD389" s="350"/>
      <c r="EFE389" s="350"/>
      <c r="EFF389" s="350"/>
      <c r="EFG389" s="350"/>
      <c r="EFH389" s="350"/>
      <c r="EFI389" s="350"/>
      <c r="EFJ389" s="350"/>
      <c r="EFK389" s="350"/>
      <c r="EFL389" s="350"/>
      <c r="EFM389" s="350"/>
      <c r="EFN389" s="350"/>
      <c r="EFO389" s="350"/>
      <c r="EFP389" s="350"/>
      <c r="EFQ389" s="350"/>
      <c r="EFR389" s="350"/>
      <c r="EFS389" s="350"/>
      <c r="EFT389" s="350"/>
      <c r="EFU389" s="350"/>
      <c r="EFV389" s="350"/>
      <c r="EFW389" s="350"/>
      <c r="EFX389" s="350"/>
      <c r="EFY389" s="350"/>
      <c r="EFZ389" s="350"/>
      <c r="EGA389" s="350"/>
      <c r="EGB389" s="350"/>
      <c r="EGC389" s="350"/>
      <c r="EGD389" s="350"/>
      <c r="EGE389" s="350"/>
      <c r="EGF389" s="350"/>
      <c r="EGG389" s="350"/>
      <c r="EGH389" s="350"/>
      <c r="EGI389" s="350"/>
      <c r="EGJ389" s="350"/>
      <c r="EGK389" s="350"/>
      <c r="EGL389" s="350"/>
      <c r="EGM389" s="350"/>
      <c r="EGN389" s="350"/>
      <c r="EGO389" s="350"/>
      <c r="EGP389" s="350"/>
      <c r="EGQ389" s="350"/>
      <c r="EGR389" s="350"/>
      <c r="EGS389" s="350"/>
      <c r="EGT389" s="350"/>
      <c r="EGU389" s="350"/>
      <c r="EGV389" s="350"/>
      <c r="EGW389" s="350"/>
      <c r="EGX389" s="350"/>
      <c r="EGY389" s="350"/>
      <c r="EGZ389" s="350"/>
      <c r="EHA389" s="350"/>
      <c r="EHB389" s="350"/>
      <c r="EHC389" s="350"/>
      <c r="EHD389" s="350"/>
      <c r="EHE389" s="350"/>
      <c r="EHF389" s="350"/>
      <c r="EHG389" s="350"/>
      <c r="EHH389" s="350"/>
      <c r="EHI389" s="350"/>
      <c r="EHJ389" s="350"/>
      <c r="EHK389" s="350"/>
      <c r="EHL389" s="350"/>
      <c r="EHM389" s="350"/>
      <c r="EHN389" s="350"/>
      <c r="EHO389" s="350"/>
      <c r="EHP389" s="350"/>
      <c r="EHQ389" s="350"/>
      <c r="EHR389" s="350"/>
      <c r="EHS389" s="350"/>
      <c r="EHT389" s="350"/>
      <c r="EHU389" s="350"/>
      <c r="EHV389" s="350"/>
      <c r="EHW389" s="350"/>
      <c r="EHX389" s="350"/>
      <c r="EHY389" s="350"/>
      <c r="EHZ389" s="350"/>
      <c r="EIA389" s="350"/>
      <c r="EIB389" s="350"/>
      <c r="EIC389" s="350"/>
      <c r="EID389" s="350"/>
      <c r="EIE389" s="350"/>
      <c r="EIF389" s="350"/>
      <c r="EIG389" s="350"/>
      <c r="EIH389" s="350"/>
      <c r="EII389" s="350"/>
      <c r="EIJ389" s="350"/>
      <c r="EIK389" s="350"/>
      <c r="EIL389" s="350"/>
      <c r="EIM389" s="350"/>
      <c r="EIN389" s="350"/>
      <c r="EIO389" s="350"/>
      <c r="EIP389" s="350"/>
      <c r="EIQ389" s="350"/>
      <c r="EIR389" s="350"/>
      <c r="EIS389" s="350"/>
      <c r="EIT389" s="350"/>
      <c r="EIU389" s="350"/>
      <c r="EIV389" s="350"/>
      <c r="EIW389" s="350"/>
      <c r="EIX389" s="350"/>
      <c r="EIY389" s="350"/>
      <c r="EIZ389" s="350"/>
      <c r="EJA389" s="350"/>
      <c r="EJB389" s="350"/>
      <c r="EJC389" s="350"/>
      <c r="EJD389" s="350"/>
      <c r="EJE389" s="350"/>
      <c r="EJF389" s="350"/>
      <c r="EJG389" s="350"/>
      <c r="EJH389" s="350"/>
      <c r="EJI389" s="350"/>
      <c r="EJJ389" s="350"/>
      <c r="EJK389" s="350"/>
      <c r="EJL389" s="350"/>
      <c r="EJM389" s="350"/>
      <c r="EJN389" s="350"/>
      <c r="EJO389" s="350"/>
      <c r="EJP389" s="350"/>
      <c r="EJQ389" s="350"/>
      <c r="EJR389" s="350"/>
      <c r="EJS389" s="350"/>
      <c r="EJT389" s="350"/>
      <c r="EJU389" s="350"/>
      <c r="EJV389" s="350"/>
      <c r="EJW389" s="350"/>
      <c r="EJX389" s="350"/>
      <c r="EJY389" s="350"/>
      <c r="EJZ389" s="350"/>
      <c r="EKA389" s="350"/>
      <c r="EKB389" s="350"/>
      <c r="EKC389" s="350"/>
      <c r="EKD389" s="350"/>
      <c r="EKE389" s="350"/>
      <c r="EKF389" s="350"/>
      <c r="EKG389" s="350"/>
      <c r="EKH389" s="350"/>
      <c r="EKI389" s="350"/>
      <c r="EKJ389" s="350"/>
      <c r="EKK389" s="350"/>
      <c r="EKL389" s="350"/>
      <c r="EKM389" s="350"/>
      <c r="EKN389" s="350"/>
      <c r="EKO389" s="350"/>
      <c r="EKP389" s="350"/>
      <c r="EKQ389" s="350"/>
      <c r="EKR389" s="350"/>
      <c r="EKS389" s="350"/>
      <c r="EKT389" s="350"/>
      <c r="EKU389" s="350"/>
      <c r="EKV389" s="350"/>
      <c r="EKW389" s="350"/>
      <c r="EKX389" s="350"/>
      <c r="EKY389" s="350"/>
      <c r="EKZ389" s="350"/>
      <c r="ELA389" s="350"/>
      <c r="ELB389" s="350"/>
      <c r="ELC389" s="350"/>
      <c r="ELD389" s="350"/>
      <c r="ELE389" s="350"/>
      <c r="ELF389" s="350"/>
      <c r="ELG389" s="350"/>
      <c r="ELH389" s="350"/>
      <c r="ELI389" s="350"/>
      <c r="ELJ389" s="350"/>
      <c r="ELK389" s="350"/>
      <c r="ELL389" s="350"/>
      <c r="ELM389" s="350"/>
      <c r="ELN389" s="350"/>
      <c r="ELO389" s="350"/>
      <c r="ELP389" s="350"/>
      <c r="ELQ389" s="350"/>
      <c r="ELR389" s="350"/>
      <c r="ELS389" s="350"/>
      <c r="ELT389" s="350"/>
      <c r="ELU389" s="350"/>
      <c r="ELV389" s="350"/>
      <c r="ELW389" s="350"/>
      <c r="ELX389" s="350"/>
      <c r="ELY389" s="350"/>
      <c r="ELZ389" s="350"/>
      <c r="EMA389" s="350"/>
      <c r="EMB389" s="350"/>
      <c r="EMC389" s="350"/>
      <c r="EMD389" s="350"/>
      <c r="EME389" s="350"/>
      <c r="EMF389" s="350"/>
      <c r="EMG389" s="350"/>
      <c r="EMH389" s="350"/>
      <c r="EMI389" s="350"/>
      <c r="EMJ389" s="350"/>
      <c r="EMK389" s="350"/>
      <c r="EML389" s="350"/>
      <c r="EMM389" s="350"/>
      <c r="EMN389" s="350"/>
      <c r="EMO389" s="350"/>
      <c r="EMP389" s="350"/>
      <c r="EMQ389" s="350"/>
      <c r="EMR389" s="350"/>
      <c r="EMS389" s="350"/>
      <c r="EMT389" s="350"/>
      <c r="EMU389" s="350"/>
      <c r="EMV389" s="350"/>
      <c r="EMW389" s="350"/>
      <c r="EMX389" s="350"/>
      <c r="EMY389" s="350"/>
      <c r="EMZ389" s="350"/>
      <c r="ENA389" s="350"/>
      <c r="ENB389" s="350"/>
      <c r="ENC389" s="350"/>
      <c r="END389" s="350"/>
      <c r="ENE389" s="350"/>
      <c r="ENF389" s="350"/>
      <c r="ENG389" s="350"/>
      <c r="ENH389" s="350"/>
      <c r="ENI389" s="350"/>
      <c r="ENJ389" s="350"/>
      <c r="ENK389" s="350"/>
      <c r="ENL389" s="350"/>
      <c r="ENM389" s="350"/>
      <c r="ENN389" s="350"/>
      <c r="ENO389" s="350"/>
      <c r="ENP389" s="350"/>
      <c r="ENQ389" s="350"/>
      <c r="ENR389" s="350"/>
      <c r="ENS389" s="350"/>
      <c r="ENT389" s="350"/>
      <c r="ENU389" s="350"/>
      <c r="ENV389" s="350"/>
      <c r="ENW389" s="350"/>
      <c r="ENX389" s="350"/>
      <c r="ENY389" s="350"/>
      <c r="ENZ389" s="350"/>
      <c r="EOA389" s="350"/>
      <c r="EOB389" s="350"/>
      <c r="EOC389" s="350"/>
      <c r="EOD389" s="350"/>
      <c r="EOE389" s="350"/>
      <c r="EOF389" s="350"/>
      <c r="EOG389" s="350"/>
      <c r="EOH389" s="350"/>
      <c r="EOI389" s="350"/>
      <c r="EOJ389" s="350"/>
      <c r="EOK389" s="350"/>
      <c r="EOL389" s="350"/>
      <c r="EOM389" s="350"/>
      <c r="EON389" s="350"/>
      <c r="EOO389" s="350"/>
      <c r="EOP389" s="350"/>
      <c r="EOQ389" s="350"/>
      <c r="EOR389" s="350"/>
      <c r="EOS389" s="350"/>
      <c r="EOT389" s="350"/>
      <c r="EOU389" s="350"/>
      <c r="EOV389" s="350"/>
      <c r="EOW389" s="350"/>
      <c r="EOX389" s="350"/>
      <c r="EOY389" s="350"/>
      <c r="EOZ389" s="350"/>
      <c r="EPA389" s="350"/>
      <c r="EPB389" s="350"/>
      <c r="EPC389" s="350"/>
      <c r="EPD389" s="350"/>
      <c r="EPE389" s="350"/>
      <c r="EPF389" s="350"/>
      <c r="EPG389" s="350"/>
      <c r="EPH389" s="350"/>
      <c r="EPI389" s="350"/>
      <c r="EPJ389" s="350"/>
      <c r="EPK389" s="350"/>
      <c r="EPL389" s="350"/>
      <c r="EPM389" s="350"/>
      <c r="EPN389" s="350"/>
      <c r="EPO389" s="350"/>
      <c r="EPP389" s="350"/>
      <c r="EPQ389" s="350"/>
      <c r="EPR389" s="350"/>
      <c r="EPS389" s="350"/>
      <c r="EPT389" s="350"/>
      <c r="EPU389" s="350"/>
      <c r="EPV389" s="350"/>
      <c r="EPW389" s="350"/>
      <c r="EPX389" s="350"/>
      <c r="EPY389" s="350"/>
      <c r="EPZ389" s="350"/>
      <c r="EQA389" s="350"/>
      <c r="EQB389" s="350"/>
      <c r="EQC389" s="350"/>
      <c r="EQD389" s="350"/>
      <c r="EQE389" s="350"/>
      <c r="EQF389" s="350"/>
      <c r="EQG389" s="350"/>
      <c r="EQH389" s="350"/>
      <c r="EQI389" s="350"/>
      <c r="EQJ389" s="350"/>
      <c r="EQK389" s="350"/>
      <c r="EQL389" s="350"/>
      <c r="EQM389" s="350"/>
      <c r="EQN389" s="350"/>
      <c r="EQO389" s="350"/>
      <c r="EQP389" s="350"/>
      <c r="EQQ389" s="350"/>
      <c r="EQR389" s="350"/>
      <c r="EQS389" s="350"/>
      <c r="EQT389" s="350"/>
      <c r="EQU389" s="350"/>
      <c r="EQV389" s="350"/>
      <c r="EQW389" s="350"/>
      <c r="EQX389" s="350"/>
      <c r="EQY389" s="350"/>
      <c r="EQZ389" s="350"/>
      <c r="ERA389" s="350"/>
      <c r="ERB389" s="350"/>
      <c r="ERC389" s="350"/>
      <c r="ERD389" s="350"/>
      <c r="ERE389" s="350"/>
      <c r="ERF389" s="350"/>
      <c r="ERG389" s="350"/>
      <c r="ERH389" s="350"/>
      <c r="ERI389" s="350"/>
      <c r="ERJ389" s="350"/>
      <c r="ERK389" s="350"/>
      <c r="ERL389" s="350"/>
      <c r="ERM389" s="350"/>
      <c r="ERN389" s="350"/>
      <c r="ERO389" s="350"/>
      <c r="ERP389" s="350"/>
      <c r="ERQ389" s="350"/>
      <c r="ERR389" s="350"/>
      <c r="ERS389" s="350"/>
      <c r="ERT389" s="350"/>
      <c r="ERU389" s="350"/>
      <c r="ERV389" s="350"/>
      <c r="ERW389" s="350"/>
      <c r="ERX389" s="350"/>
      <c r="ERY389" s="350"/>
      <c r="ERZ389" s="350"/>
      <c r="ESA389" s="350"/>
      <c r="ESB389" s="350"/>
      <c r="ESC389" s="350"/>
      <c r="ESD389" s="350"/>
      <c r="ESE389" s="350"/>
      <c r="ESF389" s="350"/>
      <c r="ESG389" s="350"/>
      <c r="ESH389" s="350"/>
      <c r="ESI389" s="350"/>
      <c r="ESJ389" s="350"/>
      <c r="ESK389" s="350"/>
      <c r="ESL389" s="350"/>
      <c r="ESM389" s="350"/>
      <c r="ESN389" s="350"/>
      <c r="ESO389" s="350"/>
      <c r="ESP389" s="350"/>
      <c r="ESQ389" s="350"/>
      <c r="ESR389" s="350"/>
      <c r="ESS389" s="350"/>
      <c r="EST389" s="350"/>
      <c r="ESU389" s="350"/>
      <c r="ESV389" s="350"/>
      <c r="ESW389" s="350"/>
      <c r="ESX389" s="350"/>
      <c r="ESY389" s="350"/>
      <c r="ESZ389" s="350"/>
      <c r="ETA389" s="350"/>
      <c r="ETB389" s="350"/>
      <c r="ETC389" s="350"/>
      <c r="ETD389" s="350"/>
      <c r="ETE389" s="350"/>
      <c r="ETF389" s="350"/>
      <c r="ETG389" s="350"/>
      <c r="ETH389" s="350"/>
      <c r="ETI389" s="350"/>
      <c r="ETJ389" s="350"/>
      <c r="ETK389" s="350"/>
      <c r="ETL389" s="350"/>
      <c r="ETM389" s="350"/>
      <c r="ETN389" s="350"/>
      <c r="ETO389" s="350"/>
      <c r="ETP389" s="350"/>
      <c r="ETQ389" s="350"/>
      <c r="ETR389" s="350"/>
      <c r="ETS389" s="350"/>
      <c r="ETT389" s="350"/>
      <c r="ETU389" s="350"/>
      <c r="ETV389" s="350"/>
      <c r="ETW389" s="350"/>
      <c r="ETX389" s="350"/>
      <c r="ETY389" s="350"/>
      <c r="ETZ389" s="350"/>
      <c r="EUA389" s="350"/>
      <c r="EUB389" s="350"/>
      <c r="EUC389" s="350"/>
      <c r="EUD389" s="350"/>
      <c r="EUE389" s="350"/>
      <c r="EUF389" s="350"/>
      <c r="EUG389" s="350"/>
      <c r="EUH389" s="350"/>
      <c r="EUI389" s="350"/>
      <c r="EUJ389" s="350"/>
      <c r="EUK389" s="350"/>
      <c r="EUL389" s="350"/>
      <c r="EUM389" s="350"/>
      <c r="EUN389" s="350"/>
      <c r="EUO389" s="350"/>
      <c r="EUP389" s="350"/>
      <c r="EUQ389" s="350"/>
      <c r="EUR389" s="350"/>
      <c r="EUS389" s="350"/>
      <c r="EUT389" s="350"/>
      <c r="EUU389" s="350"/>
      <c r="EUV389" s="350"/>
      <c r="EUW389" s="350"/>
      <c r="EUX389" s="350"/>
      <c r="EUY389" s="350"/>
      <c r="EUZ389" s="350"/>
      <c r="EVA389" s="350"/>
      <c r="EVB389" s="350"/>
      <c r="EVC389" s="350"/>
      <c r="EVD389" s="350"/>
      <c r="EVE389" s="350"/>
      <c r="EVF389" s="350"/>
      <c r="EVG389" s="350"/>
      <c r="EVH389" s="350"/>
      <c r="EVI389" s="350"/>
      <c r="EVJ389" s="350"/>
      <c r="EVK389" s="350"/>
      <c r="EVL389" s="350"/>
      <c r="EVM389" s="350"/>
      <c r="EVN389" s="350"/>
      <c r="EVO389" s="350"/>
      <c r="EVP389" s="350"/>
      <c r="EVQ389" s="350"/>
      <c r="EVR389" s="350"/>
      <c r="EVS389" s="350"/>
      <c r="EVT389" s="350"/>
      <c r="EVU389" s="350"/>
      <c r="EVV389" s="350"/>
      <c r="EVW389" s="350"/>
      <c r="EVX389" s="350"/>
      <c r="EVY389" s="350"/>
      <c r="EVZ389" s="350"/>
      <c r="EWA389" s="350"/>
      <c r="EWB389" s="350"/>
      <c r="EWC389" s="350"/>
      <c r="EWD389" s="350"/>
      <c r="EWE389" s="350"/>
      <c r="EWF389" s="350"/>
      <c r="EWG389" s="350"/>
      <c r="EWH389" s="350"/>
      <c r="EWI389" s="350"/>
      <c r="EWJ389" s="350"/>
      <c r="EWK389" s="350"/>
      <c r="EWL389" s="350"/>
      <c r="EWM389" s="350"/>
      <c r="EWN389" s="350"/>
      <c r="EWO389" s="350"/>
      <c r="EWP389" s="350"/>
      <c r="EWQ389" s="350"/>
      <c r="EWR389" s="350"/>
      <c r="EWS389" s="350"/>
      <c r="EWT389" s="350"/>
      <c r="EWU389" s="350"/>
      <c r="EWV389" s="350"/>
      <c r="EWW389" s="350"/>
      <c r="EWX389" s="350"/>
      <c r="EWY389" s="350"/>
      <c r="EWZ389" s="350"/>
      <c r="EXA389" s="350"/>
      <c r="EXB389" s="350"/>
      <c r="EXC389" s="350"/>
      <c r="EXD389" s="350"/>
      <c r="EXE389" s="350"/>
      <c r="EXF389" s="350"/>
      <c r="EXG389" s="350"/>
      <c r="EXH389" s="350"/>
      <c r="EXI389" s="350"/>
      <c r="EXJ389" s="350"/>
      <c r="EXK389" s="350"/>
      <c r="EXL389" s="350"/>
      <c r="EXM389" s="350"/>
      <c r="EXN389" s="350"/>
      <c r="EXO389" s="350"/>
      <c r="EXP389" s="350"/>
      <c r="EXQ389" s="350"/>
      <c r="EXR389" s="350"/>
      <c r="EXS389" s="350"/>
      <c r="EXT389" s="350"/>
      <c r="EXU389" s="350"/>
      <c r="EXV389" s="350"/>
      <c r="EXW389" s="350"/>
      <c r="EXX389" s="350"/>
      <c r="EXY389" s="350"/>
      <c r="EXZ389" s="350"/>
      <c r="EYA389" s="350"/>
      <c r="EYB389" s="350"/>
      <c r="EYC389" s="350"/>
      <c r="EYD389" s="350"/>
      <c r="EYE389" s="350"/>
      <c r="EYF389" s="350"/>
      <c r="EYG389" s="350"/>
      <c r="EYH389" s="350"/>
      <c r="EYI389" s="350"/>
      <c r="EYJ389" s="350"/>
      <c r="EYK389" s="350"/>
      <c r="EYL389" s="350"/>
      <c r="EYM389" s="350"/>
      <c r="EYN389" s="350"/>
      <c r="EYO389" s="350"/>
      <c r="EYP389" s="350"/>
      <c r="EYQ389" s="350"/>
      <c r="EYR389" s="350"/>
      <c r="EYS389" s="350"/>
      <c r="EYT389" s="350"/>
      <c r="EYU389" s="350"/>
      <c r="EYV389" s="350"/>
      <c r="EYW389" s="350"/>
      <c r="EYX389" s="350"/>
      <c r="EYY389" s="350"/>
      <c r="EYZ389" s="350"/>
      <c r="EZA389" s="350"/>
      <c r="EZB389" s="350"/>
      <c r="EZC389" s="350"/>
      <c r="EZD389" s="350"/>
      <c r="EZE389" s="350"/>
      <c r="EZF389" s="350"/>
      <c r="EZG389" s="350"/>
      <c r="EZH389" s="350"/>
      <c r="EZI389" s="350"/>
      <c r="EZJ389" s="350"/>
      <c r="EZK389" s="350"/>
      <c r="EZL389" s="350"/>
      <c r="EZM389" s="350"/>
      <c r="EZN389" s="350"/>
      <c r="EZO389" s="350"/>
      <c r="EZP389" s="350"/>
      <c r="EZQ389" s="350"/>
      <c r="EZR389" s="350"/>
      <c r="EZS389" s="350"/>
      <c r="EZT389" s="350"/>
      <c r="EZU389" s="350"/>
      <c r="EZV389" s="350"/>
      <c r="EZW389" s="350"/>
      <c r="EZX389" s="350"/>
      <c r="EZY389" s="350"/>
      <c r="EZZ389" s="350"/>
      <c r="FAA389" s="350"/>
      <c r="FAB389" s="350"/>
      <c r="FAC389" s="350"/>
      <c r="FAD389" s="350"/>
      <c r="FAE389" s="350"/>
      <c r="FAF389" s="350"/>
      <c r="FAG389" s="350"/>
      <c r="FAH389" s="350"/>
      <c r="FAI389" s="350"/>
      <c r="FAJ389" s="350"/>
      <c r="FAK389" s="350"/>
      <c r="FAL389" s="350"/>
      <c r="FAM389" s="350"/>
      <c r="FAN389" s="350"/>
      <c r="FAO389" s="350"/>
      <c r="FAP389" s="350"/>
      <c r="FAQ389" s="350"/>
      <c r="FAR389" s="350"/>
      <c r="FAS389" s="350"/>
      <c r="FAT389" s="350"/>
      <c r="FAU389" s="350"/>
      <c r="FAV389" s="350"/>
      <c r="FAW389" s="350"/>
      <c r="FAX389" s="350"/>
      <c r="FAY389" s="350"/>
      <c r="FAZ389" s="350"/>
      <c r="FBA389" s="350"/>
      <c r="FBB389" s="350"/>
      <c r="FBC389" s="350"/>
      <c r="FBD389" s="350"/>
      <c r="FBE389" s="350"/>
      <c r="FBF389" s="350"/>
      <c r="FBG389" s="350"/>
      <c r="FBH389" s="350"/>
      <c r="FBI389" s="350"/>
      <c r="FBJ389" s="350"/>
      <c r="FBK389" s="350"/>
      <c r="FBL389" s="350"/>
      <c r="FBM389" s="350"/>
      <c r="FBN389" s="350"/>
      <c r="FBO389" s="350"/>
      <c r="FBP389" s="350"/>
      <c r="FBQ389" s="350"/>
      <c r="FBR389" s="350"/>
      <c r="FBS389" s="350"/>
      <c r="FBT389" s="350"/>
      <c r="FBU389" s="350"/>
      <c r="FBV389" s="350"/>
      <c r="FBW389" s="350"/>
      <c r="FBX389" s="350"/>
      <c r="FBY389" s="350"/>
      <c r="FBZ389" s="350"/>
      <c r="FCA389" s="350"/>
      <c r="FCB389" s="350"/>
      <c r="FCC389" s="350"/>
      <c r="FCD389" s="350"/>
      <c r="FCE389" s="350"/>
      <c r="FCF389" s="350"/>
      <c r="FCG389" s="350"/>
      <c r="FCH389" s="350"/>
      <c r="FCI389" s="350"/>
      <c r="FCJ389" s="350"/>
      <c r="FCK389" s="350"/>
      <c r="FCL389" s="350"/>
      <c r="FCM389" s="350"/>
      <c r="FCN389" s="350"/>
      <c r="FCO389" s="350"/>
      <c r="FCP389" s="350"/>
      <c r="FCQ389" s="350"/>
      <c r="FCR389" s="350"/>
      <c r="FCS389" s="350"/>
      <c r="FCT389" s="350"/>
      <c r="FCU389" s="350"/>
      <c r="FCV389" s="350"/>
      <c r="FCW389" s="350"/>
      <c r="FCX389" s="350"/>
      <c r="FCY389" s="350"/>
      <c r="FCZ389" s="350"/>
      <c r="FDA389" s="350"/>
      <c r="FDB389" s="350"/>
      <c r="FDC389" s="350"/>
      <c r="FDD389" s="350"/>
      <c r="FDE389" s="350"/>
      <c r="FDF389" s="350"/>
      <c r="FDG389" s="350"/>
      <c r="FDH389" s="350"/>
      <c r="FDI389" s="350"/>
      <c r="FDJ389" s="350"/>
      <c r="FDK389" s="350"/>
      <c r="FDL389" s="350"/>
      <c r="FDM389" s="350"/>
      <c r="FDN389" s="350"/>
      <c r="FDO389" s="350"/>
      <c r="FDP389" s="350"/>
      <c r="FDQ389" s="350"/>
      <c r="FDR389" s="350"/>
      <c r="FDS389" s="350"/>
      <c r="FDT389" s="350"/>
      <c r="FDU389" s="350"/>
      <c r="FDV389" s="350"/>
      <c r="FDW389" s="350"/>
      <c r="FDX389" s="350"/>
      <c r="FDY389" s="350"/>
      <c r="FDZ389" s="350"/>
      <c r="FEA389" s="350"/>
      <c r="FEB389" s="350"/>
      <c r="FEC389" s="350"/>
      <c r="FED389" s="350"/>
      <c r="FEE389" s="350"/>
      <c r="FEF389" s="350"/>
      <c r="FEG389" s="350"/>
      <c r="FEH389" s="350"/>
      <c r="FEI389" s="350"/>
      <c r="FEJ389" s="350"/>
      <c r="FEK389" s="350"/>
      <c r="FEL389" s="350"/>
      <c r="FEM389" s="350"/>
      <c r="FEN389" s="350"/>
      <c r="FEO389" s="350"/>
      <c r="FEP389" s="350"/>
      <c r="FEQ389" s="350"/>
      <c r="FER389" s="350"/>
      <c r="FES389" s="350"/>
      <c r="FET389" s="350"/>
      <c r="FEU389" s="350"/>
      <c r="FEV389" s="350"/>
      <c r="FEW389" s="350"/>
      <c r="FEX389" s="350"/>
      <c r="FEY389" s="350"/>
      <c r="FEZ389" s="350"/>
      <c r="FFA389" s="350"/>
      <c r="FFB389" s="350"/>
      <c r="FFC389" s="350"/>
      <c r="FFD389" s="350"/>
      <c r="FFE389" s="350"/>
      <c r="FFF389" s="350"/>
      <c r="FFG389" s="350"/>
      <c r="FFH389" s="350"/>
      <c r="FFI389" s="350"/>
      <c r="FFJ389" s="350"/>
      <c r="FFK389" s="350"/>
      <c r="FFL389" s="350"/>
      <c r="FFM389" s="350"/>
      <c r="FFN389" s="350"/>
      <c r="FFO389" s="350"/>
      <c r="FFP389" s="350"/>
      <c r="FFQ389" s="350"/>
      <c r="FFR389" s="350"/>
      <c r="FFS389" s="350"/>
      <c r="FFT389" s="350"/>
      <c r="FFU389" s="350"/>
      <c r="FFV389" s="350"/>
      <c r="FFW389" s="350"/>
      <c r="FFX389" s="350"/>
      <c r="FFY389" s="350"/>
      <c r="FFZ389" s="350"/>
      <c r="FGA389" s="350"/>
      <c r="FGB389" s="350"/>
      <c r="FGC389" s="350"/>
      <c r="FGD389" s="350"/>
      <c r="FGE389" s="350"/>
      <c r="FGF389" s="350"/>
      <c r="FGG389" s="350"/>
      <c r="FGH389" s="350"/>
      <c r="FGI389" s="350"/>
      <c r="FGJ389" s="350"/>
      <c r="FGK389" s="350"/>
      <c r="FGL389" s="350"/>
      <c r="FGM389" s="350"/>
      <c r="FGN389" s="350"/>
      <c r="FGO389" s="350"/>
      <c r="FGP389" s="350"/>
      <c r="FGQ389" s="350"/>
      <c r="FGR389" s="350"/>
      <c r="FGS389" s="350"/>
      <c r="FGT389" s="350"/>
      <c r="FGU389" s="350"/>
      <c r="FGV389" s="350"/>
      <c r="FGW389" s="350"/>
      <c r="FGX389" s="350"/>
      <c r="FGY389" s="350"/>
      <c r="FGZ389" s="350"/>
      <c r="FHA389" s="350"/>
      <c r="FHB389" s="350"/>
      <c r="FHC389" s="350"/>
      <c r="FHD389" s="350"/>
      <c r="FHE389" s="350"/>
      <c r="FHF389" s="350"/>
      <c r="FHG389" s="350"/>
      <c r="FHH389" s="350"/>
      <c r="FHI389" s="350"/>
      <c r="FHJ389" s="350"/>
      <c r="FHK389" s="350"/>
      <c r="FHL389" s="350"/>
      <c r="FHM389" s="350"/>
      <c r="FHN389" s="350"/>
      <c r="FHO389" s="350"/>
      <c r="FHP389" s="350"/>
      <c r="FHQ389" s="350"/>
      <c r="FHR389" s="350"/>
      <c r="FHS389" s="350"/>
      <c r="FHT389" s="350"/>
      <c r="FHU389" s="350"/>
      <c r="FHV389" s="350"/>
      <c r="FHW389" s="350"/>
      <c r="FHX389" s="350"/>
      <c r="FHY389" s="350"/>
      <c r="FHZ389" s="350"/>
      <c r="FIA389" s="350"/>
      <c r="FIB389" s="350"/>
      <c r="FIC389" s="350"/>
      <c r="FID389" s="350"/>
      <c r="FIE389" s="350"/>
      <c r="FIF389" s="350"/>
      <c r="FIG389" s="350"/>
      <c r="FIH389" s="350"/>
      <c r="FII389" s="350"/>
      <c r="FIJ389" s="350"/>
      <c r="FIK389" s="350"/>
      <c r="FIL389" s="350"/>
      <c r="FIM389" s="350"/>
      <c r="FIN389" s="350"/>
      <c r="FIO389" s="350"/>
      <c r="FIP389" s="350"/>
      <c r="FIQ389" s="350"/>
      <c r="FIR389" s="350"/>
      <c r="FIS389" s="350"/>
      <c r="FIT389" s="350"/>
      <c r="FIU389" s="350"/>
      <c r="FIV389" s="350"/>
      <c r="FIW389" s="350"/>
      <c r="FIX389" s="350"/>
      <c r="FIY389" s="350"/>
      <c r="FIZ389" s="350"/>
      <c r="FJA389" s="350"/>
      <c r="FJB389" s="350"/>
      <c r="FJC389" s="350"/>
      <c r="FJD389" s="350"/>
      <c r="FJE389" s="350"/>
      <c r="FJF389" s="350"/>
      <c r="FJG389" s="350"/>
      <c r="FJH389" s="350"/>
      <c r="FJI389" s="350"/>
      <c r="FJJ389" s="350"/>
      <c r="FJK389" s="350"/>
      <c r="FJL389" s="350"/>
      <c r="FJM389" s="350"/>
      <c r="FJN389" s="350"/>
      <c r="FJO389" s="350"/>
      <c r="FJP389" s="350"/>
      <c r="FJQ389" s="350"/>
      <c r="FJR389" s="350"/>
      <c r="FJS389" s="350"/>
      <c r="FJT389" s="350"/>
      <c r="FJU389" s="350"/>
      <c r="FJV389" s="350"/>
      <c r="FJW389" s="350"/>
      <c r="FJX389" s="350"/>
      <c r="FJY389" s="350"/>
      <c r="FJZ389" s="350"/>
      <c r="FKA389" s="350"/>
      <c r="FKB389" s="350"/>
      <c r="FKC389" s="350"/>
      <c r="FKD389" s="350"/>
      <c r="FKE389" s="350"/>
      <c r="FKF389" s="350"/>
      <c r="FKG389" s="350"/>
      <c r="FKH389" s="350"/>
      <c r="FKI389" s="350"/>
      <c r="FKJ389" s="350"/>
      <c r="FKK389" s="350"/>
      <c r="FKL389" s="350"/>
      <c r="FKM389" s="350"/>
      <c r="FKN389" s="350"/>
      <c r="FKO389" s="350"/>
      <c r="FKP389" s="350"/>
      <c r="FKQ389" s="350"/>
      <c r="FKR389" s="350"/>
      <c r="FKS389" s="350"/>
      <c r="FKT389" s="350"/>
      <c r="FKU389" s="350"/>
      <c r="FKV389" s="350"/>
      <c r="FKW389" s="350"/>
      <c r="FKX389" s="350"/>
      <c r="FKY389" s="350"/>
      <c r="FKZ389" s="350"/>
      <c r="FLA389" s="350"/>
      <c r="FLB389" s="350"/>
      <c r="FLC389" s="350"/>
      <c r="FLD389" s="350"/>
      <c r="FLE389" s="350"/>
      <c r="FLF389" s="350"/>
      <c r="FLG389" s="350"/>
      <c r="FLH389" s="350"/>
      <c r="FLI389" s="350"/>
      <c r="FLJ389" s="350"/>
      <c r="FLK389" s="350"/>
      <c r="FLL389" s="350"/>
      <c r="FLM389" s="350"/>
      <c r="FLN389" s="350"/>
      <c r="FLO389" s="350"/>
      <c r="FLP389" s="350"/>
      <c r="FLQ389" s="350"/>
      <c r="FLR389" s="350"/>
      <c r="FLS389" s="350"/>
      <c r="FLT389" s="350"/>
      <c r="FLU389" s="350"/>
      <c r="FLV389" s="350"/>
      <c r="FLW389" s="350"/>
      <c r="FLX389" s="350"/>
      <c r="FLY389" s="350"/>
      <c r="FLZ389" s="350"/>
      <c r="FMA389" s="350"/>
      <c r="FMB389" s="350"/>
      <c r="FMC389" s="350"/>
      <c r="FMD389" s="350"/>
      <c r="FME389" s="350"/>
      <c r="FMF389" s="350"/>
      <c r="FMG389" s="350"/>
      <c r="FMH389" s="350"/>
      <c r="FMI389" s="350"/>
      <c r="FMJ389" s="350"/>
      <c r="FMK389" s="350"/>
      <c r="FML389" s="350"/>
      <c r="FMM389" s="350"/>
      <c r="FMN389" s="350"/>
      <c r="FMO389" s="350"/>
      <c r="FMP389" s="350"/>
      <c r="FMQ389" s="350"/>
      <c r="FMR389" s="350"/>
      <c r="FMS389" s="350"/>
      <c r="FMT389" s="350"/>
      <c r="FMU389" s="350"/>
      <c r="FMV389" s="350"/>
      <c r="FMW389" s="350"/>
      <c r="FMX389" s="350"/>
      <c r="FMY389" s="350"/>
      <c r="FMZ389" s="350"/>
      <c r="FNA389" s="350"/>
      <c r="FNB389" s="350"/>
      <c r="FNC389" s="350"/>
      <c r="FND389" s="350"/>
      <c r="FNE389" s="350"/>
      <c r="FNF389" s="350"/>
      <c r="FNG389" s="350"/>
      <c r="FNH389" s="350"/>
      <c r="FNI389" s="350"/>
      <c r="FNJ389" s="350"/>
      <c r="FNK389" s="350"/>
      <c r="FNL389" s="350"/>
      <c r="FNM389" s="350"/>
      <c r="FNN389" s="350"/>
      <c r="FNO389" s="350"/>
      <c r="FNP389" s="350"/>
      <c r="FNQ389" s="350"/>
      <c r="FNR389" s="350"/>
      <c r="FNS389" s="350"/>
      <c r="FNT389" s="350"/>
      <c r="FNU389" s="350"/>
      <c r="FNV389" s="350"/>
      <c r="FNW389" s="350"/>
      <c r="FNX389" s="350"/>
      <c r="FNY389" s="350"/>
      <c r="FNZ389" s="350"/>
      <c r="FOA389" s="350"/>
      <c r="FOB389" s="350"/>
      <c r="FOC389" s="350"/>
      <c r="FOD389" s="350"/>
      <c r="FOE389" s="350"/>
      <c r="FOF389" s="350"/>
      <c r="FOG389" s="350"/>
      <c r="FOH389" s="350"/>
      <c r="FOI389" s="350"/>
      <c r="FOJ389" s="350"/>
      <c r="FOK389" s="350"/>
      <c r="FOL389" s="350"/>
      <c r="FOM389" s="350"/>
      <c r="FON389" s="350"/>
      <c r="FOO389" s="350"/>
      <c r="FOP389" s="350"/>
      <c r="FOQ389" s="350"/>
      <c r="FOR389" s="350"/>
      <c r="FOS389" s="350"/>
      <c r="FOT389" s="350"/>
      <c r="FOU389" s="350"/>
      <c r="FOV389" s="350"/>
      <c r="FOW389" s="350"/>
      <c r="FOX389" s="350"/>
      <c r="FOY389" s="350"/>
      <c r="FOZ389" s="350"/>
      <c r="FPA389" s="350"/>
      <c r="FPB389" s="350"/>
      <c r="FPC389" s="350"/>
      <c r="FPD389" s="350"/>
      <c r="FPE389" s="350"/>
      <c r="FPF389" s="350"/>
      <c r="FPG389" s="350"/>
      <c r="FPH389" s="350"/>
      <c r="FPI389" s="350"/>
      <c r="FPJ389" s="350"/>
      <c r="FPK389" s="350"/>
      <c r="FPL389" s="350"/>
      <c r="FPM389" s="350"/>
      <c r="FPN389" s="350"/>
      <c r="FPO389" s="350"/>
      <c r="FPP389" s="350"/>
      <c r="FPQ389" s="350"/>
      <c r="FPR389" s="350"/>
      <c r="FPS389" s="350"/>
      <c r="FPT389" s="350"/>
      <c r="FPU389" s="350"/>
      <c r="FPV389" s="350"/>
      <c r="FPW389" s="350"/>
      <c r="FPX389" s="350"/>
      <c r="FPY389" s="350"/>
      <c r="FPZ389" s="350"/>
      <c r="FQA389" s="350"/>
      <c r="FQB389" s="350"/>
      <c r="FQC389" s="350"/>
      <c r="FQD389" s="350"/>
      <c r="FQE389" s="350"/>
      <c r="FQF389" s="350"/>
      <c r="FQG389" s="350"/>
      <c r="FQH389" s="350"/>
      <c r="FQI389" s="350"/>
      <c r="FQJ389" s="350"/>
      <c r="FQK389" s="350"/>
      <c r="FQL389" s="350"/>
      <c r="FQM389" s="350"/>
      <c r="FQN389" s="350"/>
      <c r="FQO389" s="350"/>
      <c r="FQP389" s="350"/>
      <c r="FQQ389" s="350"/>
      <c r="FQR389" s="350"/>
      <c r="FQS389" s="350"/>
      <c r="FQT389" s="350"/>
      <c r="FQU389" s="350"/>
      <c r="FQV389" s="350"/>
      <c r="FQW389" s="350"/>
      <c r="FQX389" s="350"/>
      <c r="FQY389" s="350"/>
      <c r="FQZ389" s="350"/>
      <c r="FRA389" s="350"/>
      <c r="FRB389" s="350"/>
      <c r="FRC389" s="350"/>
      <c r="FRD389" s="350"/>
      <c r="FRE389" s="350"/>
      <c r="FRF389" s="350"/>
      <c r="FRG389" s="350"/>
      <c r="FRH389" s="350"/>
      <c r="FRI389" s="350"/>
      <c r="FRJ389" s="350"/>
      <c r="FRK389" s="350"/>
      <c r="FRL389" s="350"/>
      <c r="FRM389" s="350"/>
      <c r="FRN389" s="350"/>
      <c r="FRO389" s="350"/>
      <c r="FRP389" s="350"/>
      <c r="FRQ389" s="350"/>
      <c r="FRR389" s="350"/>
      <c r="FRS389" s="350"/>
      <c r="FRT389" s="350"/>
      <c r="FRU389" s="350"/>
      <c r="FRV389" s="350"/>
      <c r="FRW389" s="350"/>
      <c r="FRX389" s="350"/>
      <c r="FRY389" s="350"/>
      <c r="FRZ389" s="350"/>
      <c r="FSA389" s="350"/>
      <c r="FSB389" s="350"/>
      <c r="FSC389" s="350"/>
      <c r="FSD389" s="350"/>
      <c r="FSE389" s="350"/>
      <c r="FSF389" s="350"/>
      <c r="FSG389" s="350"/>
      <c r="FSH389" s="350"/>
      <c r="FSI389" s="350"/>
      <c r="FSJ389" s="350"/>
      <c r="FSK389" s="350"/>
      <c r="FSL389" s="350"/>
      <c r="FSM389" s="350"/>
      <c r="FSN389" s="350"/>
      <c r="FSO389" s="350"/>
      <c r="FSP389" s="350"/>
      <c r="FSQ389" s="350"/>
      <c r="FSR389" s="350"/>
      <c r="FSS389" s="350"/>
      <c r="FST389" s="350"/>
      <c r="FSU389" s="350"/>
      <c r="FSV389" s="350"/>
      <c r="FSW389" s="350"/>
      <c r="FSX389" s="350"/>
      <c r="FSY389" s="350"/>
      <c r="FSZ389" s="350"/>
      <c r="FTA389" s="350"/>
      <c r="FTB389" s="350"/>
      <c r="FTC389" s="350"/>
      <c r="FTD389" s="350"/>
      <c r="FTE389" s="350"/>
      <c r="FTF389" s="350"/>
      <c r="FTG389" s="350"/>
      <c r="FTH389" s="350"/>
      <c r="FTI389" s="350"/>
      <c r="FTJ389" s="350"/>
      <c r="FTK389" s="350"/>
      <c r="FTL389" s="350"/>
      <c r="FTM389" s="350"/>
      <c r="FTN389" s="350"/>
      <c r="FTO389" s="350"/>
      <c r="FTP389" s="350"/>
      <c r="FTQ389" s="350"/>
      <c r="FTR389" s="350"/>
      <c r="FTS389" s="350"/>
      <c r="FTT389" s="350"/>
      <c r="FTU389" s="350"/>
      <c r="FTV389" s="350"/>
      <c r="FTW389" s="350"/>
      <c r="FTX389" s="350"/>
      <c r="FTY389" s="350"/>
      <c r="FTZ389" s="350"/>
      <c r="FUA389" s="350"/>
      <c r="FUB389" s="350"/>
      <c r="FUC389" s="350"/>
      <c r="FUD389" s="350"/>
      <c r="FUE389" s="350"/>
      <c r="FUF389" s="350"/>
      <c r="FUG389" s="350"/>
      <c r="FUH389" s="350"/>
      <c r="FUI389" s="350"/>
      <c r="FUJ389" s="350"/>
      <c r="FUK389" s="350"/>
      <c r="FUL389" s="350"/>
      <c r="FUM389" s="350"/>
      <c r="FUN389" s="350"/>
      <c r="FUO389" s="350"/>
      <c r="FUP389" s="350"/>
      <c r="FUQ389" s="350"/>
      <c r="FUR389" s="350"/>
      <c r="FUS389" s="350"/>
      <c r="FUT389" s="350"/>
      <c r="FUU389" s="350"/>
      <c r="FUV389" s="350"/>
      <c r="FUW389" s="350"/>
      <c r="FUX389" s="350"/>
      <c r="FUY389" s="350"/>
      <c r="FUZ389" s="350"/>
      <c r="FVA389" s="350"/>
      <c r="FVB389" s="350"/>
      <c r="FVC389" s="350"/>
      <c r="FVD389" s="350"/>
      <c r="FVE389" s="350"/>
      <c r="FVF389" s="350"/>
      <c r="FVG389" s="350"/>
      <c r="FVH389" s="350"/>
      <c r="FVI389" s="350"/>
      <c r="FVJ389" s="350"/>
      <c r="FVK389" s="350"/>
      <c r="FVL389" s="350"/>
      <c r="FVM389" s="350"/>
      <c r="FVN389" s="350"/>
      <c r="FVO389" s="350"/>
      <c r="FVP389" s="350"/>
      <c r="FVQ389" s="350"/>
      <c r="FVR389" s="350"/>
      <c r="FVS389" s="350"/>
      <c r="FVT389" s="350"/>
      <c r="FVU389" s="350"/>
      <c r="FVV389" s="350"/>
      <c r="FVW389" s="350"/>
      <c r="FVX389" s="350"/>
      <c r="FVY389" s="350"/>
      <c r="FVZ389" s="350"/>
      <c r="FWA389" s="350"/>
      <c r="FWB389" s="350"/>
      <c r="FWC389" s="350"/>
      <c r="FWD389" s="350"/>
      <c r="FWE389" s="350"/>
      <c r="FWF389" s="350"/>
      <c r="FWG389" s="350"/>
      <c r="FWH389" s="350"/>
      <c r="FWI389" s="350"/>
      <c r="FWJ389" s="350"/>
      <c r="FWK389" s="350"/>
      <c r="FWL389" s="350"/>
      <c r="FWM389" s="350"/>
      <c r="FWN389" s="350"/>
      <c r="FWO389" s="350"/>
      <c r="FWP389" s="350"/>
      <c r="FWQ389" s="350"/>
      <c r="FWR389" s="350"/>
      <c r="FWS389" s="350"/>
      <c r="FWT389" s="350"/>
      <c r="FWU389" s="350"/>
      <c r="FWV389" s="350"/>
      <c r="FWW389" s="350"/>
      <c r="FWX389" s="350"/>
      <c r="FWY389" s="350"/>
      <c r="FWZ389" s="350"/>
      <c r="FXA389" s="350"/>
      <c r="FXB389" s="350"/>
      <c r="FXC389" s="350"/>
      <c r="FXD389" s="350"/>
      <c r="FXE389" s="350"/>
      <c r="FXF389" s="350"/>
      <c r="FXG389" s="350"/>
      <c r="FXH389" s="350"/>
      <c r="FXI389" s="350"/>
      <c r="FXJ389" s="350"/>
      <c r="FXK389" s="350"/>
      <c r="FXL389" s="350"/>
      <c r="FXM389" s="350"/>
      <c r="FXN389" s="350"/>
      <c r="FXO389" s="350"/>
      <c r="FXP389" s="350"/>
      <c r="FXQ389" s="350"/>
      <c r="FXR389" s="350"/>
      <c r="FXS389" s="350"/>
      <c r="FXT389" s="350"/>
      <c r="FXU389" s="350"/>
      <c r="FXV389" s="350"/>
      <c r="FXW389" s="350"/>
      <c r="FXX389" s="350"/>
      <c r="FXY389" s="350"/>
      <c r="FXZ389" s="350"/>
      <c r="FYA389" s="350"/>
      <c r="FYB389" s="350"/>
      <c r="FYC389" s="350"/>
      <c r="FYD389" s="350"/>
      <c r="FYE389" s="350"/>
      <c r="FYF389" s="350"/>
      <c r="FYG389" s="350"/>
      <c r="FYH389" s="350"/>
      <c r="FYI389" s="350"/>
      <c r="FYJ389" s="350"/>
      <c r="FYK389" s="350"/>
      <c r="FYL389" s="350"/>
      <c r="FYM389" s="350"/>
      <c r="FYN389" s="350"/>
      <c r="FYO389" s="350"/>
      <c r="FYP389" s="350"/>
      <c r="FYQ389" s="350"/>
      <c r="FYR389" s="350"/>
      <c r="FYS389" s="350"/>
      <c r="FYT389" s="350"/>
      <c r="FYU389" s="350"/>
      <c r="FYV389" s="350"/>
      <c r="FYW389" s="350"/>
      <c r="FYX389" s="350"/>
      <c r="FYY389" s="350"/>
      <c r="FYZ389" s="350"/>
      <c r="FZA389" s="350"/>
      <c r="FZB389" s="350"/>
      <c r="FZC389" s="350"/>
      <c r="FZD389" s="350"/>
      <c r="FZE389" s="350"/>
      <c r="FZF389" s="350"/>
      <c r="FZG389" s="350"/>
      <c r="FZH389" s="350"/>
      <c r="FZI389" s="350"/>
      <c r="FZJ389" s="350"/>
      <c r="FZK389" s="350"/>
      <c r="FZL389" s="350"/>
      <c r="FZM389" s="350"/>
      <c r="FZN389" s="350"/>
      <c r="FZO389" s="350"/>
      <c r="FZP389" s="350"/>
      <c r="FZQ389" s="350"/>
      <c r="FZR389" s="350"/>
      <c r="FZS389" s="350"/>
      <c r="FZT389" s="350"/>
      <c r="FZU389" s="350"/>
      <c r="FZV389" s="350"/>
      <c r="FZW389" s="350"/>
      <c r="FZX389" s="350"/>
      <c r="FZY389" s="350"/>
      <c r="FZZ389" s="350"/>
      <c r="GAA389" s="350"/>
      <c r="GAB389" s="350"/>
      <c r="GAC389" s="350"/>
      <c r="GAD389" s="350"/>
      <c r="GAE389" s="350"/>
      <c r="GAF389" s="350"/>
      <c r="GAG389" s="350"/>
      <c r="GAH389" s="350"/>
      <c r="GAI389" s="350"/>
      <c r="GAJ389" s="350"/>
      <c r="GAK389" s="350"/>
      <c r="GAL389" s="350"/>
      <c r="GAM389" s="350"/>
      <c r="GAN389" s="350"/>
      <c r="GAO389" s="350"/>
      <c r="GAP389" s="350"/>
      <c r="GAQ389" s="350"/>
      <c r="GAR389" s="350"/>
      <c r="GAS389" s="350"/>
      <c r="GAT389" s="350"/>
      <c r="GAU389" s="350"/>
      <c r="GAV389" s="350"/>
      <c r="GAW389" s="350"/>
      <c r="GAX389" s="350"/>
      <c r="GAY389" s="350"/>
      <c r="GAZ389" s="350"/>
      <c r="GBA389" s="350"/>
      <c r="GBB389" s="350"/>
      <c r="GBC389" s="350"/>
      <c r="GBD389" s="350"/>
      <c r="GBE389" s="350"/>
      <c r="GBF389" s="350"/>
      <c r="GBG389" s="350"/>
      <c r="GBH389" s="350"/>
      <c r="GBI389" s="350"/>
      <c r="GBJ389" s="350"/>
      <c r="GBK389" s="350"/>
      <c r="GBL389" s="350"/>
      <c r="GBM389" s="350"/>
      <c r="GBN389" s="350"/>
      <c r="GBO389" s="350"/>
      <c r="GBP389" s="350"/>
      <c r="GBQ389" s="350"/>
      <c r="GBR389" s="350"/>
      <c r="GBS389" s="350"/>
      <c r="GBT389" s="350"/>
      <c r="GBU389" s="350"/>
      <c r="GBV389" s="350"/>
      <c r="GBW389" s="350"/>
      <c r="GBX389" s="350"/>
      <c r="GBY389" s="350"/>
      <c r="GBZ389" s="350"/>
      <c r="GCA389" s="350"/>
      <c r="GCB389" s="350"/>
      <c r="GCC389" s="350"/>
      <c r="GCD389" s="350"/>
      <c r="GCE389" s="350"/>
      <c r="GCF389" s="350"/>
      <c r="GCG389" s="350"/>
      <c r="GCH389" s="350"/>
      <c r="GCI389" s="350"/>
      <c r="GCJ389" s="350"/>
      <c r="GCK389" s="350"/>
      <c r="GCL389" s="350"/>
      <c r="GCM389" s="350"/>
      <c r="GCN389" s="350"/>
      <c r="GCO389" s="350"/>
      <c r="GCP389" s="350"/>
      <c r="GCQ389" s="350"/>
      <c r="GCR389" s="350"/>
      <c r="GCS389" s="350"/>
      <c r="GCT389" s="350"/>
      <c r="GCU389" s="350"/>
      <c r="GCV389" s="350"/>
      <c r="GCW389" s="350"/>
      <c r="GCX389" s="350"/>
      <c r="GCY389" s="350"/>
      <c r="GCZ389" s="350"/>
      <c r="GDA389" s="350"/>
      <c r="GDB389" s="350"/>
      <c r="GDC389" s="350"/>
      <c r="GDD389" s="350"/>
      <c r="GDE389" s="350"/>
      <c r="GDF389" s="350"/>
      <c r="GDG389" s="350"/>
      <c r="GDH389" s="350"/>
      <c r="GDI389" s="350"/>
      <c r="GDJ389" s="350"/>
      <c r="GDK389" s="350"/>
      <c r="GDL389" s="350"/>
      <c r="GDM389" s="350"/>
      <c r="GDN389" s="350"/>
      <c r="GDO389" s="350"/>
      <c r="GDP389" s="350"/>
      <c r="GDQ389" s="350"/>
      <c r="GDR389" s="350"/>
      <c r="GDS389" s="350"/>
      <c r="GDT389" s="350"/>
      <c r="GDU389" s="350"/>
      <c r="GDV389" s="350"/>
      <c r="GDW389" s="350"/>
      <c r="GDX389" s="350"/>
      <c r="GDY389" s="350"/>
      <c r="GDZ389" s="350"/>
      <c r="GEA389" s="350"/>
      <c r="GEB389" s="350"/>
      <c r="GEC389" s="350"/>
      <c r="GED389" s="350"/>
      <c r="GEE389" s="350"/>
      <c r="GEF389" s="350"/>
      <c r="GEG389" s="350"/>
      <c r="GEH389" s="350"/>
      <c r="GEI389" s="350"/>
      <c r="GEJ389" s="350"/>
      <c r="GEK389" s="350"/>
      <c r="GEL389" s="350"/>
      <c r="GEM389" s="350"/>
      <c r="GEN389" s="350"/>
      <c r="GEO389" s="350"/>
      <c r="GEP389" s="350"/>
      <c r="GEQ389" s="350"/>
      <c r="GER389" s="350"/>
      <c r="GES389" s="350"/>
      <c r="GET389" s="350"/>
      <c r="GEU389" s="350"/>
      <c r="GEV389" s="350"/>
      <c r="GEW389" s="350"/>
      <c r="GEX389" s="350"/>
      <c r="GEY389" s="350"/>
      <c r="GEZ389" s="350"/>
      <c r="GFA389" s="350"/>
      <c r="GFB389" s="350"/>
      <c r="GFC389" s="350"/>
      <c r="GFD389" s="350"/>
      <c r="GFE389" s="350"/>
      <c r="GFF389" s="350"/>
      <c r="GFG389" s="350"/>
      <c r="GFH389" s="350"/>
      <c r="GFI389" s="350"/>
      <c r="GFJ389" s="350"/>
      <c r="GFK389" s="350"/>
      <c r="GFL389" s="350"/>
      <c r="GFM389" s="350"/>
      <c r="GFN389" s="350"/>
      <c r="GFO389" s="350"/>
      <c r="GFP389" s="350"/>
      <c r="GFQ389" s="350"/>
      <c r="GFR389" s="350"/>
      <c r="GFS389" s="350"/>
      <c r="GFT389" s="350"/>
      <c r="GFU389" s="350"/>
      <c r="GFV389" s="350"/>
      <c r="GFW389" s="350"/>
      <c r="GFX389" s="350"/>
      <c r="GFY389" s="350"/>
      <c r="GFZ389" s="350"/>
      <c r="GGA389" s="350"/>
      <c r="GGB389" s="350"/>
      <c r="GGC389" s="350"/>
      <c r="GGD389" s="350"/>
      <c r="GGE389" s="350"/>
      <c r="GGF389" s="350"/>
      <c r="GGG389" s="350"/>
      <c r="GGH389" s="350"/>
      <c r="GGI389" s="350"/>
      <c r="GGJ389" s="350"/>
      <c r="GGK389" s="350"/>
      <c r="GGL389" s="350"/>
      <c r="GGM389" s="350"/>
      <c r="GGN389" s="350"/>
      <c r="GGO389" s="350"/>
      <c r="GGP389" s="350"/>
      <c r="GGQ389" s="350"/>
      <c r="GGR389" s="350"/>
      <c r="GGS389" s="350"/>
      <c r="GGT389" s="350"/>
      <c r="GGU389" s="350"/>
      <c r="GGV389" s="350"/>
      <c r="GGW389" s="350"/>
      <c r="GGX389" s="350"/>
      <c r="GGY389" s="350"/>
      <c r="GGZ389" s="350"/>
      <c r="GHA389" s="350"/>
      <c r="GHB389" s="350"/>
      <c r="GHC389" s="350"/>
      <c r="GHD389" s="350"/>
      <c r="GHE389" s="350"/>
      <c r="GHF389" s="350"/>
      <c r="GHG389" s="350"/>
      <c r="GHH389" s="350"/>
      <c r="GHI389" s="350"/>
      <c r="GHJ389" s="350"/>
      <c r="GHK389" s="350"/>
      <c r="GHL389" s="350"/>
      <c r="GHM389" s="350"/>
      <c r="GHN389" s="350"/>
      <c r="GHO389" s="350"/>
      <c r="GHP389" s="350"/>
      <c r="GHQ389" s="350"/>
      <c r="GHR389" s="350"/>
      <c r="GHS389" s="350"/>
      <c r="GHT389" s="350"/>
      <c r="GHU389" s="350"/>
      <c r="GHV389" s="350"/>
      <c r="GHW389" s="350"/>
      <c r="GHX389" s="350"/>
      <c r="GHY389" s="350"/>
      <c r="GHZ389" s="350"/>
      <c r="GIA389" s="350"/>
      <c r="GIB389" s="350"/>
      <c r="GIC389" s="350"/>
      <c r="GID389" s="350"/>
      <c r="GIE389" s="350"/>
      <c r="GIF389" s="350"/>
      <c r="GIG389" s="350"/>
      <c r="GIH389" s="350"/>
      <c r="GII389" s="350"/>
      <c r="GIJ389" s="350"/>
      <c r="GIK389" s="350"/>
      <c r="GIL389" s="350"/>
      <c r="GIM389" s="350"/>
      <c r="GIN389" s="350"/>
      <c r="GIO389" s="350"/>
      <c r="GIP389" s="350"/>
      <c r="GIQ389" s="350"/>
      <c r="GIR389" s="350"/>
      <c r="GIS389" s="350"/>
      <c r="GIT389" s="350"/>
      <c r="GIU389" s="350"/>
      <c r="GIV389" s="350"/>
      <c r="GIW389" s="350"/>
      <c r="GIX389" s="350"/>
      <c r="GIY389" s="350"/>
      <c r="GIZ389" s="350"/>
      <c r="GJA389" s="350"/>
      <c r="GJB389" s="350"/>
      <c r="GJC389" s="350"/>
      <c r="GJD389" s="350"/>
      <c r="GJE389" s="350"/>
      <c r="GJF389" s="350"/>
      <c r="GJG389" s="350"/>
      <c r="GJH389" s="350"/>
      <c r="GJI389" s="350"/>
      <c r="GJJ389" s="350"/>
      <c r="GJK389" s="350"/>
      <c r="GJL389" s="350"/>
      <c r="GJM389" s="350"/>
      <c r="GJN389" s="350"/>
      <c r="GJO389" s="350"/>
      <c r="GJP389" s="350"/>
      <c r="GJQ389" s="350"/>
      <c r="GJR389" s="350"/>
      <c r="GJS389" s="350"/>
      <c r="GJT389" s="350"/>
      <c r="GJU389" s="350"/>
      <c r="GJV389" s="350"/>
      <c r="GJW389" s="350"/>
      <c r="GJX389" s="350"/>
      <c r="GJY389" s="350"/>
      <c r="GJZ389" s="350"/>
      <c r="GKA389" s="350"/>
      <c r="GKB389" s="350"/>
      <c r="GKC389" s="350"/>
      <c r="GKD389" s="350"/>
      <c r="GKE389" s="350"/>
      <c r="GKF389" s="350"/>
      <c r="GKG389" s="350"/>
      <c r="GKH389" s="350"/>
      <c r="GKI389" s="350"/>
      <c r="GKJ389" s="350"/>
      <c r="GKK389" s="350"/>
      <c r="GKL389" s="350"/>
      <c r="GKM389" s="350"/>
      <c r="GKN389" s="350"/>
      <c r="GKO389" s="350"/>
      <c r="GKP389" s="350"/>
      <c r="GKQ389" s="350"/>
      <c r="GKR389" s="350"/>
      <c r="GKS389" s="350"/>
      <c r="GKT389" s="350"/>
      <c r="GKU389" s="350"/>
      <c r="GKV389" s="350"/>
      <c r="GKW389" s="350"/>
      <c r="GKX389" s="350"/>
      <c r="GKY389" s="350"/>
      <c r="GKZ389" s="350"/>
      <c r="GLA389" s="350"/>
      <c r="GLB389" s="350"/>
      <c r="GLC389" s="350"/>
      <c r="GLD389" s="350"/>
      <c r="GLE389" s="350"/>
      <c r="GLF389" s="350"/>
      <c r="GLG389" s="350"/>
      <c r="GLH389" s="350"/>
      <c r="GLI389" s="350"/>
      <c r="GLJ389" s="350"/>
      <c r="GLK389" s="350"/>
      <c r="GLL389" s="350"/>
      <c r="GLM389" s="350"/>
      <c r="GLN389" s="350"/>
      <c r="GLO389" s="350"/>
      <c r="GLP389" s="350"/>
      <c r="GLQ389" s="350"/>
      <c r="GLR389" s="350"/>
      <c r="GLS389" s="350"/>
      <c r="GLT389" s="350"/>
      <c r="GLU389" s="350"/>
      <c r="GLV389" s="350"/>
      <c r="GLW389" s="350"/>
      <c r="GLX389" s="350"/>
      <c r="GLY389" s="350"/>
      <c r="GLZ389" s="350"/>
      <c r="GMA389" s="350"/>
      <c r="GMB389" s="350"/>
      <c r="GMC389" s="350"/>
      <c r="GMD389" s="350"/>
      <c r="GME389" s="350"/>
      <c r="GMF389" s="350"/>
      <c r="GMG389" s="350"/>
      <c r="GMH389" s="350"/>
      <c r="GMI389" s="350"/>
      <c r="GMJ389" s="350"/>
      <c r="GMK389" s="350"/>
      <c r="GML389" s="350"/>
      <c r="GMM389" s="350"/>
      <c r="GMN389" s="350"/>
      <c r="GMO389" s="350"/>
      <c r="GMP389" s="350"/>
      <c r="GMQ389" s="350"/>
      <c r="GMR389" s="350"/>
      <c r="GMS389" s="350"/>
      <c r="GMT389" s="350"/>
      <c r="GMU389" s="350"/>
      <c r="GMV389" s="350"/>
      <c r="GMW389" s="350"/>
      <c r="GMX389" s="350"/>
      <c r="GMY389" s="350"/>
      <c r="GMZ389" s="350"/>
      <c r="GNA389" s="350"/>
      <c r="GNB389" s="350"/>
      <c r="GNC389" s="350"/>
      <c r="GND389" s="350"/>
      <c r="GNE389" s="350"/>
      <c r="GNF389" s="350"/>
      <c r="GNG389" s="350"/>
      <c r="GNH389" s="350"/>
      <c r="GNI389" s="350"/>
      <c r="GNJ389" s="350"/>
      <c r="GNK389" s="350"/>
      <c r="GNL389" s="350"/>
      <c r="GNM389" s="350"/>
      <c r="GNN389" s="350"/>
      <c r="GNO389" s="350"/>
      <c r="GNP389" s="350"/>
      <c r="GNQ389" s="350"/>
      <c r="GNR389" s="350"/>
      <c r="GNS389" s="350"/>
      <c r="GNT389" s="350"/>
      <c r="GNU389" s="350"/>
      <c r="GNV389" s="350"/>
      <c r="GNW389" s="350"/>
      <c r="GNX389" s="350"/>
      <c r="GNY389" s="350"/>
      <c r="GNZ389" s="350"/>
      <c r="GOA389" s="350"/>
      <c r="GOB389" s="350"/>
      <c r="GOC389" s="350"/>
      <c r="GOD389" s="350"/>
      <c r="GOE389" s="350"/>
      <c r="GOF389" s="350"/>
      <c r="GOG389" s="350"/>
      <c r="GOH389" s="350"/>
      <c r="GOI389" s="350"/>
      <c r="GOJ389" s="350"/>
      <c r="GOK389" s="350"/>
      <c r="GOL389" s="350"/>
      <c r="GOM389" s="350"/>
      <c r="GON389" s="350"/>
      <c r="GOO389" s="350"/>
      <c r="GOP389" s="350"/>
      <c r="GOQ389" s="350"/>
      <c r="GOR389" s="350"/>
      <c r="GOS389" s="350"/>
      <c r="GOT389" s="350"/>
      <c r="GOU389" s="350"/>
      <c r="GOV389" s="350"/>
      <c r="GOW389" s="350"/>
      <c r="GOX389" s="350"/>
      <c r="GOY389" s="350"/>
      <c r="GOZ389" s="350"/>
      <c r="GPA389" s="350"/>
      <c r="GPB389" s="350"/>
      <c r="GPC389" s="350"/>
      <c r="GPD389" s="350"/>
      <c r="GPE389" s="350"/>
      <c r="GPF389" s="350"/>
      <c r="GPG389" s="350"/>
      <c r="GPH389" s="350"/>
      <c r="GPI389" s="350"/>
      <c r="GPJ389" s="350"/>
      <c r="GPK389" s="350"/>
      <c r="GPL389" s="350"/>
      <c r="GPM389" s="350"/>
      <c r="GPN389" s="350"/>
      <c r="GPO389" s="350"/>
      <c r="GPP389" s="350"/>
      <c r="GPQ389" s="350"/>
      <c r="GPR389" s="350"/>
      <c r="GPS389" s="350"/>
      <c r="GPT389" s="350"/>
      <c r="GPU389" s="350"/>
      <c r="GPV389" s="350"/>
      <c r="GPW389" s="350"/>
      <c r="GPX389" s="350"/>
      <c r="GPY389" s="350"/>
      <c r="GPZ389" s="350"/>
      <c r="GQA389" s="350"/>
      <c r="GQB389" s="350"/>
      <c r="GQC389" s="350"/>
      <c r="GQD389" s="350"/>
      <c r="GQE389" s="350"/>
      <c r="GQF389" s="350"/>
      <c r="GQG389" s="350"/>
      <c r="GQH389" s="350"/>
      <c r="GQI389" s="350"/>
      <c r="GQJ389" s="350"/>
      <c r="GQK389" s="350"/>
      <c r="GQL389" s="350"/>
      <c r="GQM389" s="350"/>
      <c r="GQN389" s="350"/>
      <c r="GQO389" s="350"/>
      <c r="GQP389" s="350"/>
      <c r="GQQ389" s="350"/>
      <c r="GQR389" s="350"/>
      <c r="GQS389" s="350"/>
      <c r="GQT389" s="350"/>
      <c r="GQU389" s="350"/>
      <c r="GQV389" s="350"/>
      <c r="GQW389" s="350"/>
      <c r="GQX389" s="350"/>
      <c r="GQY389" s="350"/>
      <c r="GQZ389" s="350"/>
      <c r="GRA389" s="350"/>
      <c r="GRB389" s="350"/>
      <c r="GRC389" s="350"/>
      <c r="GRD389" s="350"/>
      <c r="GRE389" s="350"/>
      <c r="GRF389" s="350"/>
      <c r="GRG389" s="350"/>
      <c r="GRH389" s="350"/>
      <c r="GRI389" s="350"/>
      <c r="GRJ389" s="350"/>
      <c r="GRK389" s="350"/>
      <c r="GRL389" s="350"/>
      <c r="GRM389" s="350"/>
      <c r="GRN389" s="350"/>
      <c r="GRO389" s="350"/>
      <c r="GRP389" s="350"/>
      <c r="GRQ389" s="350"/>
      <c r="GRR389" s="350"/>
      <c r="GRS389" s="350"/>
      <c r="GRT389" s="350"/>
      <c r="GRU389" s="350"/>
      <c r="GRV389" s="350"/>
      <c r="GRW389" s="350"/>
      <c r="GRX389" s="350"/>
      <c r="GRY389" s="350"/>
      <c r="GRZ389" s="350"/>
      <c r="GSA389" s="350"/>
      <c r="GSB389" s="350"/>
      <c r="GSC389" s="350"/>
      <c r="GSD389" s="350"/>
      <c r="GSE389" s="350"/>
      <c r="GSF389" s="350"/>
      <c r="GSG389" s="350"/>
      <c r="GSH389" s="350"/>
      <c r="GSI389" s="350"/>
      <c r="GSJ389" s="350"/>
      <c r="GSK389" s="350"/>
      <c r="GSL389" s="350"/>
      <c r="GSM389" s="350"/>
      <c r="GSN389" s="350"/>
      <c r="GSO389" s="350"/>
      <c r="GSP389" s="350"/>
      <c r="GSQ389" s="350"/>
      <c r="GSR389" s="350"/>
      <c r="GSS389" s="350"/>
      <c r="GST389" s="350"/>
      <c r="GSU389" s="350"/>
      <c r="GSV389" s="350"/>
      <c r="GSW389" s="350"/>
      <c r="GSX389" s="350"/>
      <c r="GSY389" s="350"/>
      <c r="GSZ389" s="350"/>
      <c r="GTA389" s="350"/>
      <c r="GTB389" s="350"/>
      <c r="GTC389" s="350"/>
      <c r="GTD389" s="350"/>
      <c r="GTE389" s="350"/>
      <c r="GTF389" s="350"/>
      <c r="GTG389" s="350"/>
      <c r="GTH389" s="350"/>
      <c r="GTI389" s="350"/>
      <c r="GTJ389" s="350"/>
      <c r="GTK389" s="350"/>
      <c r="GTL389" s="350"/>
      <c r="GTM389" s="350"/>
      <c r="GTN389" s="350"/>
      <c r="GTO389" s="350"/>
      <c r="GTP389" s="350"/>
      <c r="GTQ389" s="350"/>
      <c r="GTR389" s="350"/>
      <c r="GTS389" s="350"/>
      <c r="GTT389" s="350"/>
      <c r="GTU389" s="350"/>
      <c r="GTV389" s="350"/>
      <c r="GTW389" s="350"/>
      <c r="GTX389" s="350"/>
      <c r="GTY389" s="350"/>
      <c r="GTZ389" s="350"/>
      <c r="GUA389" s="350"/>
      <c r="GUB389" s="350"/>
      <c r="GUC389" s="350"/>
      <c r="GUD389" s="350"/>
      <c r="GUE389" s="350"/>
      <c r="GUF389" s="350"/>
      <c r="GUG389" s="350"/>
      <c r="GUH389" s="350"/>
      <c r="GUI389" s="350"/>
      <c r="GUJ389" s="350"/>
      <c r="GUK389" s="350"/>
      <c r="GUL389" s="350"/>
      <c r="GUM389" s="350"/>
      <c r="GUN389" s="350"/>
      <c r="GUO389" s="350"/>
      <c r="GUP389" s="350"/>
      <c r="GUQ389" s="350"/>
      <c r="GUR389" s="350"/>
      <c r="GUS389" s="350"/>
      <c r="GUT389" s="350"/>
      <c r="GUU389" s="350"/>
      <c r="GUV389" s="350"/>
      <c r="GUW389" s="350"/>
      <c r="GUX389" s="350"/>
      <c r="GUY389" s="350"/>
      <c r="GUZ389" s="350"/>
      <c r="GVA389" s="350"/>
      <c r="GVB389" s="350"/>
      <c r="GVC389" s="350"/>
      <c r="GVD389" s="350"/>
      <c r="GVE389" s="350"/>
      <c r="GVF389" s="350"/>
      <c r="GVG389" s="350"/>
      <c r="GVH389" s="350"/>
      <c r="GVI389" s="350"/>
      <c r="GVJ389" s="350"/>
      <c r="GVK389" s="350"/>
      <c r="GVL389" s="350"/>
      <c r="GVM389" s="350"/>
      <c r="GVN389" s="350"/>
      <c r="GVO389" s="350"/>
      <c r="GVP389" s="350"/>
      <c r="GVQ389" s="350"/>
      <c r="GVR389" s="350"/>
      <c r="GVS389" s="350"/>
      <c r="GVT389" s="350"/>
      <c r="GVU389" s="350"/>
      <c r="GVV389" s="350"/>
      <c r="GVW389" s="350"/>
      <c r="GVX389" s="350"/>
      <c r="GVY389" s="350"/>
      <c r="GVZ389" s="350"/>
      <c r="GWA389" s="350"/>
      <c r="GWB389" s="350"/>
      <c r="GWC389" s="350"/>
      <c r="GWD389" s="350"/>
      <c r="GWE389" s="350"/>
      <c r="GWF389" s="350"/>
      <c r="GWG389" s="350"/>
      <c r="GWH389" s="350"/>
      <c r="GWI389" s="350"/>
      <c r="GWJ389" s="350"/>
      <c r="GWK389" s="350"/>
      <c r="GWL389" s="350"/>
      <c r="GWM389" s="350"/>
      <c r="GWN389" s="350"/>
      <c r="GWO389" s="350"/>
      <c r="GWP389" s="350"/>
      <c r="GWQ389" s="350"/>
      <c r="GWR389" s="350"/>
      <c r="GWS389" s="350"/>
      <c r="GWT389" s="350"/>
      <c r="GWU389" s="350"/>
      <c r="GWV389" s="350"/>
      <c r="GWW389" s="350"/>
      <c r="GWX389" s="350"/>
      <c r="GWY389" s="350"/>
      <c r="GWZ389" s="350"/>
      <c r="GXA389" s="350"/>
      <c r="GXB389" s="350"/>
      <c r="GXC389" s="350"/>
      <c r="GXD389" s="350"/>
      <c r="GXE389" s="350"/>
      <c r="GXF389" s="350"/>
      <c r="GXG389" s="350"/>
      <c r="GXH389" s="350"/>
      <c r="GXI389" s="350"/>
      <c r="GXJ389" s="350"/>
      <c r="GXK389" s="350"/>
      <c r="GXL389" s="350"/>
      <c r="GXM389" s="350"/>
      <c r="GXN389" s="350"/>
      <c r="GXO389" s="350"/>
      <c r="GXP389" s="350"/>
      <c r="GXQ389" s="350"/>
      <c r="GXR389" s="350"/>
      <c r="GXS389" s="350"/>
      <c r="GXT389" s="350"/>
      <c r="GXU389" s="350"/>
      <c r="GXV389" s="350"/>
      <c r="GXW389" s="350"/>
      <c r="GXX389" s="350"/>
      <c r="GXY389" s="350"/>
      <c r="GXZ389" s="350"/>
      <c r="GYA389" s="350"/>
      <c r="GYB389" s="350"/>
      <c r="GYC389" s="350"/>
      <c r="GYD389" s="350"/>
      <c r="GYE389" s="350"/>
      <c r="GYF389" s="350"/>
      <c r="GYG389" s="350"/>
      <c r="GYH389" s="350"/>
      <c r="GYI389" s="350"/>
      <c r="GYJ389" s="350"/>
      <c r="GYK389" s="350"/>
      <c r="GYL389" s="350"/>
      <c r="GYM389" s="350"/>
      <c r="GYN389" s="350"/>
      <c r="GYO389" s="350"/>
      <c r="GYP389" s="350"/>
      <c r="GYQ389" s="350"/>
      <c r="GYR389" s="350"/>
      <c r="GYS389" s="350"/>
      <c r="GYT389" s="350"/>
      <c r="GYU389" s="350"/>
      <c r="GYV389" s="350"/>
      <c r="GYW389" s="350"/>
      <c r="GYX389" s="350"/>
      <c r="GYY389" s="350"/>
      <c r="GYZ389" s="350"/>
      <c r="GZA389" s="350"/>
      <c r="GZB389" s="350"/>
      <c r="GZC389" s="350"/>
      <c r="GZD389" s="350"/>
      <c r="GZE389" s="350"/>
      <c r="GZF389" s="350"/>
      <c r="GZG389" s="350"/>
      <c r="GZH389" s="350"/>
      <c r="GZI389" s="350"/>
      <c r="GZJ389" s="350"/>
      <c r="GZK389" s="350"/>
      <c r="GZL389" s="350"/>
      <c r="GZM389" s="350"/>
      <c r="GZN389" s="350"/>
      <c r="GZO389" s="350"/>
      <c r="GZP389" s="350"/>
      <c r="GZQ389" s="350"/>
      <c r="GZR389" s="350"/>
      <c r="GZS389" s="350"/>
      <c r="GZT389" s="350"/>
      <c r="GZU389" s="350"/>
      <c r="GZV389" s="350"/>
      <c r="GZW389" s="350"/>
      <c r="GZX389" s="350"/>
      <c r="GZY389" s="350"/>
      <c r="GZZ389" s="350"/>
      <c r="HAA389" s="350"/>
      <c r="HAB389" s="350"/>
      <c r="HAC389" s="350"/>
      <c r="HAD389" s="350"/>
      <c r="HAE389" s="350"/>
      <c r="HAF389" s="350"/>
      <c r="HAG389" s="350"/>
      <c r="HAH389" s="350"/>
      <c r="HAI389" s="350"/>
      <c r="HAJ389" s="350"/>
      <c r="HAK389" s="350"/>
      <c r="HAL389" s="350"/>
      <c r="HAM389" s="350"/>
      <c r="HAN389" s="350"/>
      <c r="HAO389" s="350"/>
      <c r="HAP389" s="350"/>
      <c r="HAQ389" s="350"/>
      <c r="HAR389" s="350"/>
      <c r="HAS389" s="350"/>
      <c r="HAT389" s="350"/>
      <c r="HAU389" s="350"/>
      <c r="HAV389" s="350"/>
      <c r="HAW389" s="350"/>
      <c r="HAX389" s="350"/>
      <c r="HAY389" s="350"/>
      <c r="HAZ389" s="350"/>
      <c r="HBA389" s="350"/>
      <c r="HBB389" s="350"/>
      <c r="HBC389" s="350"/>
      <c r="HBD389" s="350"/>
      <c r="HBE389" s="350"/>
      <c r="HBF389" s="350"/>
      <c r="HBG389" s="350"/>
      <c r="HBH389" s="350"/>
      <c r="HBI389" s="350"/>
      <c r="HBJ389" s="350"/>
      <c r="HBK389" s="350"/>
      <c r="HBL389" s="350"/>
      <c r="HBM389" s="350"/>
      <c r="HBN389" s="350"/>
      <c r="HBO389" s="350"/>
      <c r="HBP389" s="350"/>
      <c r="HBQ389" s="350"/>
      <c r="HBR389" s="350"/>
      <c r="HBS389" s="350"/>
      <c r="HBT389" s="350"/>
      <c r="HBU389" s="350"/>
      <c r="HBV389" s="350"/>
      <c r="HBW389" s="350"/>
      <c r="HBX389" s="350"/>
      <c r="HBY389" s="350"/>
      <c r="HBZ389" s="350"/>
      <c r="HCA389" s="350"/>
      <c r="HCB389" s="350"/>
      <c r="HCC389" s="350"/>
      <c r="HCD389" s="350"/>
      <c r="HCE389" s="350"/>
      <c r="HCF389" s="350"/>
      <c r="HCG389" s="350"/>
      <c r="HCH389" s="350"/>
      <c r="HCI389" s="350"/>
      <c r="HCJ389" s="350"/>
      <c r="HCK389" s="350"/>
      <c r="HCL389" s="350"/>
      <c r="HCM389" s="350"/>
      <c r="HCN389" s="350"/>
      <c r="HCO389" s="350"/>
      <c r="HCP389" s="350"/>
      <c r="HCQ389" s="350"/>
      <c r="HCR389" s="350"/>
      <c r="HCS389" s="350"/>
      <c r="HCT389" s="350"/>
      <c r="HCU389" s="350"/>
      <c r="HCV389" s="350"/>
      <c r="HCW389" s="350"/>
      <c r="HCX389" s="350"/>
      <c r="HCY389" s="350"/>
      <c r="HCZ389" s="350"/>
      <c r="HDA389" s="350"/>
      <c r="HDB389" s="350"/>
      <c r="HDC389" s="350"/>
      <c r="HDD389" s="350"/>
      <c r="HDE389" s="350"/>
      <c r="HDF389" s="350"/>
      <c r="HDG389" s="350"/>
      <c r="HDH389" s="350"/>
      <c r="HDI389" s="350"/>
      <c r="HDJ389" s="350"/>
      <c r="HDK389" s="350"/>
      <c r="HDL389" s="350"/>
      <c r="HDM389" s="350"/>
      <c r="HDN389" s="350"/>
      <c r="HDO389" s="350"/>
      <c r="HDP389" s="350"/>
      <c r="HDQ389" s="350"/>
      <c r="HDR389" s="350"/>
      <c r="HDS389" s="350"/>
      <c r="HDT389" s="350"/>
      <c r="HDU389" s="350"/>
      <c r="HDV389" s="350"/>
      <c r="HDW389" s="350"/>
      <c r="HDX389" s="350"/>
      <c r="HDY389" s="350"/>
      <c r="HDZ389" s="350"/>
      <c r="HEA389" s="350"/>
      <c r="HEB389" s="350"/>
      <c r="HEC389" s="350"/>
      <c r="HED389" s="350"/>
      <c r="HEE389" s="350"/>
      <c r="HEF389" s="350"/>
      <c r="HEG389" s="350"/>
      <c r="HEH389" s="350"/>
      <c r="HEI389" s="350"/>
      <c r="HEJ389" s="350"/>
      <c r="HEK389" s="350"/>
      <c r="HEL389" s="350"/>
      <c r="HEM389" s="350"/>
      <c r="HEN389" s="350"/>
      <c r="HEO389" s="350"/>
      <c r="HEP389" s="350"/>
      <c r="HEQ389" s="350"/>
      <c r="HER389" s="350"/>
      <c r="HES389" s="350"/>
      <c r="HET389" s="350"/>
      <c r="HEU389" s="350"/>
      <c r="HEV389" s="350"/>
      <c r="HEW389" s="350"/>
      <c r="HEX389" s="350"/>
      <c r="HEY389" s="350"/>
      <c r="HEZ389" s="350"/>
      <c r="HFA389" s="350"/>
      <c r="HFB389" s="350"/>
      <c r="HFC389" s="350"/>
      <c r="HFD389" s="350"/>
      <c r="HFE389" s="350"/>
      <c r="HFF389" s="350"/>
      <c r="HFG389" s="350"/>
      <c r="HFH389" s="350"/>
      <c r="HFI389" s="350"/>
      <c r="HFJ389" s="350"/>
      <c r="HFK389" s="350"/>
      <c r="HFL389" s="350"/>
      <c r="HFM389" s="350"/>
      <c r="HFN389" s="350"/>
      <c r="HFO389" s="350"/>
      <c r="HFP389" s="350"/>
      <c r="HFQ389" s="350"/>
      <c r="HFR389" s="350"/>
      <c r="HFS389" s="350"/>
      <c r="HFT389" s="350"/>
      <c r="HFU389" s="350"/>
      <c r="HFV389" s="350"/>
      <c r="HFW389" s="350"/>
      <c r="HFX389" s="350"/>
      <c r="HFY389" s="350"/>
      <c r="HFZ389" s="350"/>
      <c r="HGA389" s="350"/>
      <c r="HGB389" s="350"/>
      <c r="HGC389" s="350"/>
      <c r="HGD389" s="350"/>
      <c r="HGE389" s="350"/>
      <c r="HGF389" s="350"/>
      <c r="HGG389" s="350"/>
      <c r="HGH389" s="350"/>
      <c r="HGI389" s="350"/>
      <c r="HGJ389" s="350"/>
      <c r="HGK389" s="350"/>
      <c r="HGL389" s="350"/>
      <c r="HGM389" s="350"/>
      <c r="HGN389" s="350"/>
      <c r="HGO389" s="350"/>
      <c r="HGP389" s="350"/>
      <c r="HGQ389" s="350"/>
      <c r="HGR389" s="350"/>
      <c r="HGS389" s="350"/>
      <c r="HGT389" s="350"/>
      <c r="HGU389" s="350"/>
      <c r="HGV389" s="350"/>
      <c r="HGW389" s="350"/>
      <c r="HGX389" s="350"/>
      <c r="HGY389" s="350"/>
      <c r="HGZ389" s="350"/>
      <c r="HHA389" s="350"/>
      <c r="HHB389" s="350"/>
      <c r="HHC389" s="350"/>
      <c r="HHD389" s="350"/>
      <c r="HHE389" s="350"/>
      <c r="HHF389" s="350"/>
      <c r="HHG389" s="350"/>
      <c r="HHH389" s="350"/>
      <c r="HHI389" s="350"/>
      <c r="HHJ389" s="350"/>
      <c r="HHK389" s="350"/>
      <c r="HHL389" s="350"/>
      <c r="HHM389" s="350"/>
      <c r="HHN389" s="350"/>
      <c r="HHO389" s="350"/>
      <c r="HHP389" s="350"/>
      <c r="HHQ389" s="350"/>
      <c r="HHR389" s="350"/>
      <c r="HHS389" s="350"/>
      <c r="HHT389" s="350"/>
      <c r="HHU389" s="350"/>
      <c r="HHV389" s="350"/>
      <c r="HHW389" s="350"/>
      <c r="HHX389" s="350"/>
      <c r="HHY389" s="350"/>
      <c r="HHZ389" s="350"/>
      <c r="HIA389" s="350"/>
      <c r="HIB389" s="350"/>
      <c r="HIC389" s="350"/>
      <c r="HID389" s="350"/>
      <c r="HIE389" s="350"/>
      <c r="HIF389" s="350"/>
      <c r="HIG389" s="350"/>
      <c r="HIH389" s="350"/>
      <c r="HII389" s="350"/>
      <c r="HIJ389" s="350"/>
      <c r="HIK389" s="350"/>
      <c r="HIL389" s="350"/>
      <c r="HIM389" s="350"/>
      <c r="HIN389" s="350"/>
      <c r="HIO389" s="350"/>
      <c r="HIP389" s="350"/>
      <c r="HIQ389" s="350"/>
      <c r="HIR389" s="350"/>
      <c r="HIS389" s="350"/>
      <c r="HIT389" s="350"/>
      <c r="HIU389" s="350"/>
      <c r="HIV389" s="350"/>
      <c r="HIW389" s="350"/>
      <c r="HIX389" s="350"/>
      <c r="HIY389" s="350"/>
      <c r="HIZ389" s="350"/>
      <c r="HJA389" s="350"/>
      <c r="HJB389" s="350"/>
      <c r="HJC389" s="350"/>
      <c r="HJD389" s="350"/>
      <c r="HJE389" s="350"/>
      <c r="HJF389" s="350"/>
      <c r="HJG389" s="350"/>
      <c r="HJH389" s="350"/>
      <c r="HJI389" s="350"/>
      <c r="HJJ389" s="350"/>
      <c r="HJK389" s="350"/>
      <c r="HJL389" s="350"/>
      <c r="HJM389" s="350"/>
      <c r="HJN389" s="350"/>
      <c r="HJO389" s="350"/>
      <c r="HJP389" s="350"/>
      <c r="HJQ389" s="350"/>
      <c r="HJR389" s="350"/>
      <c r="HJS389" s="350"/>
      <c r="HJT389" s="350"/>
      <c r="HJU389" s="350"/>
      <c r="HJV389" s="350"/>
      <c r="HJW389" s="350"/>
      <c r="HJX389" s="350"/>
      <c r="HJY389" s="350"/>
      <c r="HJZ389" s="350"/>
      <c r="HKA389" s="350"/>
      <c r="HKB389" s="350"/>
      <c r="HKC389" s="350"/>
      <c r="HKD389" s="350"/>
      <c r="HKE389" s="350"/>
      <c r="HKF389" s="350"/>
      <c r="HKG389" s="350"/>
      <c r="HKH389" s="350"/>
      <c r="HKI389" s="350"/>
      <c r="HKJ389" s="350"/>
      <c r="HKK389" s="350"/>
      <c r="HKL389" s="350"/>
      <c r="HKM389" s="350"/>
      <c r="HKN389" s="350"/>
      <c r="HKO389" s="350"/>
      <c r="HKP389" s="350"/>
      <c r="HKQ389" s="350"/>
      <c r="HKR389" s="350"/>
      <c r="HKS389" s="350"/>
      <c r="HKT389" s="350"/>
      <c r="HKU389" s="350"/>
      <c r="HKV389" s="350"/>
      <c r="HKW389" s="350"/>
      <c r="HKX389" s="350"/>
      <c r="HKY389" s="350"/>
      <c r="HKZ389" s="350"/>
      <c r="HLA389" s="350"/>
      <c r="HLB389" s="350"/>
      <c r="HLC389" s="350"/>
      <c r="HLD389" s="350"/>
      <c r="HLE389" s="350"/>
      <c r="HLF389" s="350"/>
      <c r="HLG389" s="350"/>
      <c r="HLH389" s="350"/>
      <c r="HLI389" s="350"/>
      <c r="HLJ389" s="350"/>
      <c r="HLK389" s="350"/>
      <c r="HLL389" s="350"/>
      <c r="HLM389" s="350"/>
      <c r="HLN389" s="350"/>
      <c r="HLO389" s="350"/>
      <c r="HLP389" s="350"/>
      <c r="HLQ389" s="350"/>
      <c r="HLR389" s="350"/>
      <c r="HLS389" s="350"/>
      <c r="HLT389" s="350"/>
      <c r="HLU389" s="350"/>
      <c r="HLV389" s="350"/>
      <c r="HLW389" s="350"/>
      <c r="HLX389" s="350"/>
      <c r="HLY389" s="350"/>
      <c r="HLZ389" s="350"/>
      <c r="HMA389" s="350"/>
      <c r="HMB389" s="350"/>
      <c r="HMC389" s="350"/>
      <c r="HMD389" s="350"/>
      <c r="HME389" s="350"/>
      <c r="HMF389" s="350"/>
      <c r="HMG389" s="350"/>
      <c r="HMH389" s="350"/>
      <c r="HMI389" s="350"/>
      <c r="HMJ389" s="350"/>
      <c r="HMK389" s="350"/>
      <c r="HML389" s="350"/>
      <c r="HMM389" s="350"/>
      <c r="HMN389" s="350"/>
      <c r="HMO389" s="350"/>
      <c r="HMP389" s="350"/>
      <c r="HMQ389" s="350"/>
      <c r="HMR389" s="350"/>
      <c r="HMS389" s="350"/>
      <c r="HMT389" s="350"/>
      <c r="HMU389" s="350"/>
      <c r="HMV389" s="350"/>
      <c r="HMW389" s="350"/>
      <c r="HMX389" s="350"/>
      <c r="HMY389" s="350"/>
      <c r="HMZ389" s="350"/>
      <c r="HNA389" s="350"/>
      <c r="HNB389" s="350"/>
      <c r="HNC389" s="350"/>
      <c r="HND389" s="350"/>
      <c r="HNE389" s="350"/>
      <c r="HNF389" s="350"/>
      <c r="HNG389" s="350"/>
      <c r="HNH389" s="350"/>
      <c r="HNI389" s="350"/>
      <c r="HNJ389" s="350"/>
      <c r="HNK389" s="350"/>
      <c r="HNL389" s="350"/>
      <c r="HNM389" s="350"/>
      <c r="HNN389" s="350"/>
      <c r="HNO389" s="350"/>
      <c r="HNP389" s="350"/>
      <c r="HNQ389" s="350"/>
      <c r="HNR389" s="350"/>
      <c r="HNS389" s="350"/>
      <c r="HNT389" s="350"/>
      <c r="HNU389" s="350"/>
      <c r="HNV389" s="350"/>
      <c r="HNW389" s="350"/>
      <c r="HNX389" s="350"/>
      <c r="HNY389" s="350"/>
      <c r="HNZ389" s="350"/>
      <c r="HOA389" s="350"/>
      <c r="HOB389" s="350"/>
      <c r="HOC389" s="350"/>
      <c r="HOD389" s="350"/>
      <c r="HOE389" s="350"/>
      <c r="HOF389" s="350"/>
      <c r="HOG389" s="350"/>
      <c r="HOH389" s="350"/>
      <c r="HOI389" s="350"/>
      <c r="HOJ389" s="350"/>
      <c r="HOK389" s="350"/>
      <c r="HOL389" s="350"/>
      <c r="HOM389" s="350"/>
      <c r="HON389" s="350"/>
      <c r="HOO389" s="350"/>
      <c r="HOP389" s="350"/>
      <c r="HOQ389" s="350"/>
      <c r="HOR389" s="350"/>
      <c r="HOS389" s="350"/>
      <c r="HOT389" s="350"/>
      <c r="HOU389" s="350"/>
      <c r="HOV389" s="350"/>
      <c r="HOW389" s="350"/>
      <c r="HOX389" s="350"/>
      <c r="HOY389" s="350"/>
      <c r="HOZ389" s="350"/>
      <c r="HPA389" s="350"/>
      <c r="HPB389" s="350"/>
      <c r="HPC389" s="350"/>
      <c r="HPD389" s="350"/>
      <c r="HPE389" s="350"/>
      <c r="HPF389" s="350"/>
      <c r="HPG389" s="350"/>
      <c r="HPH389" s="350"/>
      <c r="HPI389" s="350"/>
      <c r="HPJ389" s="350"/>
      <c r="HPK389" s="350"/>
      <c r="HPL389" s="350"/>
      <c r="HPM389" s="350"/>
      <c r="HPN389" s="350"/>
      <c r="HPO389" s="350"/>
      <c r="HPP389" s="350"/>
      <c r="HPQ389" s="350"/>
      <c r="HPR389" s="350"/>
      <c r="HPS389" s="350"/>
      <c r="HPT389" s="350"/>
      <c r="HPU389" s="350"/>
      <c r="HPV389" s="350"/>
      <c r="HPW389" s="350"/>
      <c r="HPX389" s="350"/>
      <c r="HPY389" s="350"/>
      <c r="HPZ389" s="350"/>
      <c r="HQA389" s="350"/>
      <c r="HQB389" s="350"/>
      <c r="HQC389" s="350"/>
      <c r="HQD389" s="350"/>
      <c r="HQE389" s="350"/>
      <c r="HQF389" s="350"/>
      <c r="HQG389" s="350"/>
      <c r="HQH389" s="350"/>
      <c r="HQI389" s="350"/>
      <c r="HQJ389" s="350"/>
      <c r="HQK389" s="350"/>
      <c r="HQL389" s="350"/>
      <c r="HQM389" s="350"/>
      <c r="HQN389" s="350"/>
      <c r="HQO389" s="350"/>
      <c r="HQP389" s="350"/>
      <c r="HQQ389" s="350"/>
      <c r="HQR389" s="350"/>
      <c r="HQS389" s="350"/>
      <c r="HQT389" s="350"/>
      <c r="HQU389" s="350"/>
      <c r="HQV389" s="350"/>
      <c r="HQW389" s="350"/>
      <c r="HQX389" s="350"/>
      <c r="HQY389" s="350"/>
      <c r="HQZ389" s="350"/>
      <c r="HRA389" s="350"/>
      <c r="HRB389" s="350"/>
      <c r="HRC389" s="350"/>
      <c r="HRD389" s="350"/>
      <c r="HRE389" s="350"/>
      <c r="HRF389" s="350"/>
      <c r="HRG389" s="350"/>
      <c r="HRH389" s="350"/>
      <c r="HRI389" s="350"/>
      <c r="HRJ389" s="350"/>
      <c r="HRK389" s="350"/>
      <c r="HRL389" s="350"/>
      <c r="HRM389" s="350"/>
      <c r="HRN389" s="350"/>
      <c r="HRO389" s="350"/>
      <c r="HRP389" s="350"/>
      <c r="HRQ389" s="350"/>
      <c r="HRR389" s="350"/>
      <c r="HRS389" s="350"/>
      <c r="HRT389" s="350"/>
      <c r="HRU389" s="350"/>
      <c r="HRV389" s="350"/>
      <c r="HRW389" s="350"/>
      <c r="HRX389" s="350"/>
      <c r="HRY389" s="350"/>
      <c r="HRZ389" s="350"/>
      <c r="HSA389" s="350"/>
      <c r="HSB389" s="350"/>
      <c r="HSC389" s="350"/>
      <c r="HSD389" s="350"/>
      <c r="HSE389" s="350"/>
      <c r="HSF389" s="350"/>
      <c r="HSG389" s="350"/>
      <c r="HSH389" s="350"/>
      <c r="HSI389" s="350"/>
      <c r="HSJ389" s="350"/>
      <c r="HSK389" s="350"/>
      <c r="HSL389" s="350"/>
      <c r="HSM389" s="350"/>
      <c r="HSN389" s="350"/>
      <c r="HSO389" s="350"/>
      <c r="HSP389" s="350"/>
      <c r="HSQ389" s="350"/>
      <c r="HSR389" s="350"/>
      <c r="HSS389" s="350"/>
      <c r="HST389" s="350"/>
      <c r="HSU389" s="350"/>
      <c r="HSV389" s="350"/>
      <c r="HSW389" s="350"/>
      <c r="HSX389" s="350"/>
      <c r="HSY389" s="350"/>
      <c r="HSZ389" s="350"/>
      <c r="HTA389" s="350"/>
      <c r="HTB389" s="350"/>
      <c r="HTC389" s="350"/>
      <c r="HTD389" s="350"/>
      <c r="HTE389" s="350"/>
      <c r="HTF389" s="350"/>
      <c r="HTG389" s="350"/>
      <c r="HTH389" s="350"/>
      <c r="HTI389" s="350"/>
      <c r="HTJ389" s="350"/>
      <c r="HTK389" s="350"/>
      <c r="HTL389" s="350"/>
      <c r="HTM389" s="350"/>
      <c r="HTN389" s="350"/>
      <c r="HTO389" s="350"/>
      <c r="HTP389" s="350"/>
      <c r="HTQ389" s="350"/>
      <c r="HTR389" s="350"/>
      <c r="HTS389" s="350"/>
      <c r="HTT389" s="350"/>
      <c r="HTU389" s="350"/>
      <c r="HTV389" s="350"/>
      <c r="HTW389" s="350"/>
      <c r="HTX389" s="350"/>
      <c r="HTY389" s="350"/>
      <c r="HTZ389" s="350"/>
      <c r="HUA389" s="350"/>
      <c r="HUB389" s="350"/>
      <c r="HUC389" s="350"/>
      <c r="HUD389" s="350"/>
      <c r="HUE389" s="350"/>
      <c r="HUF389" s="350"/>
      <c r="HUG389" s="350"/>
      <c r="HUH389" s="350"/>
      <c r="HUI389" s="350"/>
      <c r="HUJ389" s="350"/>
      <c r="HUK389" s="350"/>
      <c r="HUL389" s="350"/>
      <c r="HUM389" s="350"/>
      <c r="HUN389" s="350"/>
      <c r="HUO389" s="350"/>
      <c r="HUP389" s="350"/>
      <c r="HUQ389" s="350"/>
      <c r="HUR389" s="350"/>
      <c r="HUS389" s="350"/>
      <c r="HUT389" s="350"/>
      <c r="HUU389" s="350"/>
      <c r="HUV389" s="350"/>
      <c r="HUW389" s="350"/>
      <c r="HUX389" s="350"/>
      <c r="HUY389" s="350"/>
      <c r="HUZ389" s="350"/>
      <c r="HVA389" s="350"/>
      <c r="HVB389" s="350"/>
      <c r="HVC389" s="350"/>
      <c r="HVD389" s="350"/>
      <c r="HVE389" s="350"/>
      <c r="HVF389" s="350"/>
      <c r="HVG389" s="350"/>
      <c r="HVH389" s="350"/>
      <c r="HVI389" s="350"/>
      <c r="HVJ389" s="350"/>
      <c r="HVK389" s="350"/>
      <c r="HVL389" s="350"/>
      <c r="HVM389" s="350"/>
      <c r="HVN389" s="350"/>
      <c r="HVO389" s="350"/>
      <c r="HVP389" s="350"/>
      <c r="HVQ389" s="350"/>
      <c r="HVR389" s="350"/>
      <c r="HVS389" s="350"/>
      <c r="HVT389" s="350"/>
      <c r="HVU389" s="350"/>
      <c r="HVV389" s="350"/>
      <c r="HVW389" s="350"/>
      <c r="HVX389" s="350"/>
      <c r="HVY389" s="350"/>
      <c r="HVZ389" s="350"/>
      <c r="HWA389" s="350"/>
      <c r="HWB389" s="350"/>
      <c r="HWC389" s="350"/>
      <c r="HWD389" s="350"/>
      <c r="HWE389" s="350"/>
      <c r="HWF389" s="350"/>
      <c r="HWG389" s="350"/>
      <c r="HWH389" s="350"/>
      <c r="HWI389" s="350"/>
      <c r="HWJ389" s="350"/>
      <c r="HWK389" s="350"/>
      <c r="HWL389" s="350"/>
      <c r="HWM389" s="350"/>
      <c r="HWN389" s="350"/>
      <c r="HWO389" s="350"/>
      <c r="HWP389" s="350"/>
      <c r="HWQ389" s="350"/>
      <c r="HWR389" s="350"/>
      <c r="HWS389" s="350"/>
      <c r="HWT389" s="350"/>
      <c r="HWU389" s="350"/>
      <c r="HWV389" s="350"/>
      <c r="HWW389" s="350"/>
      <c r="HWX389" s="350"/>
      <c r="HWY389" s="350"/>
      <c r="HWZ389" s="350"/>
      <c r="HXA389" s="350"/>
      <c r="HXB389" s="350"/>
      <c r="HXC389" s="350"/>
      <c r="HXD389" s="350"/>
      <c r="HXE389" s="350"/>
      <c r="HXF389" s="350"/>
      <c r="HXG389" s="350"/>
      <c r="HXH389" s="350"/>
      <c r="HXI389" s="350"/>
      <c r="HXJ389" s="350"/>
      <c r="HXK389" s="350"/>
      <c r="HXL389" s="350"/>
      <c r="HXM389" s="350"/>
      <c r="HXN389" s="350"/>
      <c r="HXO389" s="350"/>
      <c r="HXP389" s="350"/>
      <c r="HXQ389" s="350"/>
      <c r="HXR389" s="350"/>
      <c r="HXS389" s="350"/>
      <c r="HXT389" s="350"/>
      <c r="HXU389" s="350"/>
      <c r="HXV389" s="350"/>
      <c r="HXW389" s="350"/>
      <c r="HXX389" s="350"/>
      <c r="HXY389" s="350"/>
      <c r="HXZ389" s="350"/>
      <c r="HYA389" s="350"/>
      <c r="HYB389" s="350"/>
      <c r="HYC389" s="350"/>
      <c r="HYD389" s="350"/>
      <c r="HYE389" s="350"/>
      <c r="HYF389" s="350"/>
      <c r="HYG389" s="350"/>
      <c r="HYH389" s="350"/>
      <c r="HYI389" s="350"/>
      <c r="HYJ389" s="350"/>
      <c r="HYK389" s="350"/>
      <c r="HYL389" s="350"/>
      <c r="HYM389" s="350"/>
      <c r="HYN389" s="350"/>
      <c r="HYO389" s="350"/>
      <c r="HYP389" s="350"/>
      <c r="HYQ389" s="350"/>
      <c r="HYR389" s="350"/>
      <c r="HYS389" s="350"/>
      <c r="HYT389" s="350"/>
      <c r="HYU389" s="350"/>
      <c r="HYV389" s="350"/>
      <c r="HYW389" s="350"/>
      <c r="HYX389" s="350"/>
      <c r="HYY389" s="350"/>
      <c r="HYZ389" s="350"/>
      <c r="HZA389" s="350"/>
      <c r="HZB389" s="350"/>
      <c r="HZC389" s="350"/>
      <c r="HZD389" s="350"/>
      <c r="HZE389" s="350"/>
      <c r="HZF389" s="350"/>
      <c r="HZG389" s="350"/>
      <c r="HZH389" s="350"/>
      <c r="HZI389" s="350"/>
      <c r="HZJ389" s="350"/>
      <c r="HZK389" s="350"/>
      <c r="HZL389" s="350"/>
      <c r="HZM389" s="350"/>
      <c r="HZN389" s="350"/>
      <c r="HZO389" s="350"/>
      <c r="HZP389" s="350"/>
      <c r="HZQ389" s="350"/>
      <c r="HZR389" s="350"/>
      <c r="HZS389" s="350"/>
      <c r="HZT389" s="350"/>
      <c r="HZU389" s="350"/>
      <c r="HZV389" s="350"/>
      <c r="HZW389" s="350"/>
      <c r="HZX389" s="350"/>
      <c r="HZY389" s="350"/>
      <c r="HZZ389" s="350"/>
      <c r="IAA389" s="350"/>
      <c r="IAB389" s="350"/>
      <c r="IAC389" s="350"/>
      <c r="IAD389" s="350"/>
      <c r="IAE389" s="350"/>
      <c r="IAF389" s="350"/>
      <c r="IAG389" s="350"/>
      <c r="IAH389" s="350"/>
      <c r="IAI389" s="350"/>
      <c r="IAJ389" s="350"/>
      <c r="IAK389" s="350"/>
      <c r="IAL389" s="350"/>
      <c r="IAM389" s="350"/>
      <c r="IAN389" s="350"/>
      <c r="IAO389" s="350"/>
      <c r="IAP389" s="350"/>
      <c r="IAQ389" s="350"/>
      <c r="IAR389" s="350"/>
      <c r="IAS389" s="350"/>
      <c r="IAT389" s="350"/>
      <c r="IAU389" s="350"/>
      <c r="IAV389" s="350"/>
      <c r="IAW389" s="350"/>
      <c r="IAX389" s="350"/>
      <c r="IAY389" s="350"/>
      <c r="IAZ389" s="350"/>
      <c r="IBA389" s="350"/>
      <c r="IBB389" s="350"/>
      <c r="IBC389" s="350"/>
      <c r="IBD389" s="350"/>
      <c r="IBE389" s="350"/>
      <c r="IBF389" s="350"/>
      <c r="IBG389" s="350"/>
      <c r="IBH389" s="350"/>
      <c r="IBI389" s="350"/>
      <c r="IBJ389" s="350"/>
      <c r="IBK389" s="350"/>
      <c r="IBL389" s="350"/>
      <c r="IBM389" s="350"/>
      <c r="IBN389" s="350"/>
      <c r="IBO389" s="350"/>
      <c r="IBP389" s="350"/>
      <c r="IBQ389" s="350"/>
      <c r="IBR389" s="350"/>
      <c r="IBS389" s="350"/>
      <c r="IBT389" s="350"/>
      <c r="IBU389" s="350"/>
      <c r="IBV389" s="350"/>
      <c r="IBW389" s="350"/>
      <c r="IBX389" s="350"/>
      <c r="IBY389" s="350"/>
      <c r="IBZ389" s="350"/>
      <c r="ICA389" s="350"/>
      <c r="ICB389" s="350"/>
      <c r="ICC389" s="350"/>
      <c r="ICD389" s="350"/>
      <c r="ICE389" s="350"/>
      <c r="ICF389" s="350"/>
      <c r="ICG389" s="350"/>
      <c r="ICH389" s="350"/>
      <c r="ICI389" s="350"/>
      <c r="ICJ389" s="350"/>
      <c r="ICK389" s="350"/>
      <c r="ICL389" s="350"/>
      <c r="ICM389" s="350"/>
      <c r="ICN389" s="350"/>
      <c r="ICO389" s="350"/>
      <c r="ICP389" s="350"/>
      <c r="ICQ389" s="350"/>
      <c r="ICR389" s="350"/>
      <c r="ICS389" s="350"/>
      <c r="ICT389" s="350"/>
      <c r="ICU389" s="350"/>
      <c r="ICV389" s="350"/>
      <c r="ICW389" s="350"/>
      <c r="ICX389" s="350"/>
      <c r="ICY389" s="350"/>
      <c r="ICZ389" s="350"/>
      <c r="IDA389" s="350"/>
      <c r="IDB389" s="350"/>
      <c r="IDC389" s="350"/>
      <c r="IDD389" s="350"/>
      <c r="IDE389" s="350"/>
      <c r="IDF389" s="350"/>
      <c r="IDG389" s="350"/>
      <c r="IDH389" s="350"/>
      <c r="IDI389" s="350"/>
      <c r="IDJ389" s="350"/>
      <c r="IDK389" s="350"/>
      <c r="IDL389" s="350"/>
      <c r="IDM389" s="350"/>
      <c r="IDN389" s="350"/>
      <c r="IDO389" s="350"/>
      <c r="IDP389" s="350"/>
      <c r="IDQ389" s="350"/>
      <c r="IDR389" s="350"/>
      <c r="IDS389" s="350"/>
      <c r="IDT389" s="350"/>
      <c r="IDU389" s="350"/>
      <c r="IDV389" s="350"/>
      <c r="IDW389" s="350"/>
      <c r="IDX389" s="350"/>
      <c r="IDY389" s="350"/>
      <c r="IDZ389" s="350"/>
      <c r="IEA389" s="350"/>
      <c r="IEB389" s="350"/>
      <c r="IEC389" s="350"/>
      <c r="IED389" s="350"/>
      <c r="IEE389" s="350"/>
      <c r="IEF389" s="350"/>
      <c r="IEG389" s="350"/>
      <c r="IEH389" s="350"/>
      <c r="IEI389" s="350"/>
      <c r="IEJ389" s="350"/>
      <c r="IEK389" s="350"/>
      <c r="IEL389" s="350"/>
      <c r="IEM389" s="350"/>
      <c r="IEN389" s="350"/>
      <c r="IEO389" s="350"/>
      <c r="IEP389" s="350"/>
      <c r="IEQ389" s="350"/>
      <c r="IER389" s="350"/>
      <c r="IES389" s="350"/>
      <c r="IET389" s="350"/>
      <c r="IEU389" s="350"/>
      <c r="IEV389" s="350"/>
      <c r="IEW389" s="350"/>
      <c r="IEX389" s="350"/>
      <c r="IEY389" s="350"/>
      <c r="IEZ389" s="350"/>
      <c r="IFA389" s="350"/>
      <c r="IFB389" s="350"/>
      <c r="IFC389" s="350"/>
      <c r="IFD389" s="350"/>
      <c r="IFE389" s="350"/>
      <c r="IFF389" s="350"/>
      <c r="IFG389" s="350"/>
      <c r="IFH389" s="350"/>
      <c r="IFI389" s="350"/>
      <c r="IFJ389" s="350"/>
      <c r="IFK389" s="350"/>
      <c r="IFL389" s="350"/>
      <c r="IFM389" s="350"/>
      <c r="IFN389" s="350"/>
      <c r="IFO389" s="350"/>
      <c r="IFP389" s="350"/>
      <c r="IFQ389" s="350"/>
      <c r="IFR389" s="350"/>
      <c r="IFS389" s="350"/>
      <c r="IFT389" s="350"/>
      <c r="IFU389" s="350"/>
      <c r="IFV389" s="350"/>
      <c r="IFW389" s="350"/>
      <c r="IFX389" s="350"/>
      <c r="IFY389" s="350"/>
      <c r="IFZ389" s="350"/>
      <c r="IGA389" s="350"/>
      <c r="IGB389" s="350"/>
      <c r="IGC389" s="350"/>
      <c r="IGD389" s="350"/>
      <c r="IGE389" s="350"/>
      <c r="IGF389" s="350"/>
      <c r="IGG389" s="350"/>
      <c r="IGH389" s="350"/>
      <c r="IGI389" s="350"/>
      <c r="IGJ389" s="350"/>
      <c r="IGK389" s="350"/>
      <c r="IGL389" s="350"/>
      <c r="IGM389" s="350"/>
      <c r="IGN389" s="350"/>
      <c r="IGO389" s="350"/>
      <c r="IGP389" s="350"/>
      <c r="IGQ389" s="350"/>
      <c r="IGR389" s="350"/>
      <c r="IGS389" s="350"/>
      <c r="IGT389" s="350"/>
      <c r="IGU389" s="350"/>
      <c r="IGV389" s="350"/>
      <c r="IGW389" s="350"/>
      <c r="IGX389" s="350"/>
      <c r="IGY389" s="350"/>
      <c r="IGZ389" s="350"/>
      <c r="IHA389" s="350"/>
      <c r="IHB389" s="350"/>
      <c r="IHC389" s="350"/>
      <c r="IHD389" s="350"/>
      <c r="IHE389" s="350"/>
      <c r="IHF389" s="350"/>
      <c r="IHG389" s="350"/>
      <c r="IHH389" s="350"/>
      <c r="IHI389" s="350"/>
      <c r="IHJ389" s="350"/>
      <c r="IHK389" s="350"/>
      <c r="IHL389" s="350"/>
      <c r="IHM389" s="350"/>
      <c r="IHN389" s="350"/>
      <c r="IHO389" s="350"/>
      <c r="IHP389" s="350"/>
      <c r="IHQ389" s="350"/>
      <c r="IHR389" s="350"/>
      <c r="IHS389" s="350"/>
      <c r="IHT389" s="350"/>
      <c r="IHU389" s="350"/>
      <c r="IHV389" s="350"/>
      <c r="IHW389" s="350"/>
      <c r="IHX389" s="350"/>
      <c r="IHY389" s="350"/>
      <c r="IHZ389" s="350"/>
      <c r="IIA389" s="350"/>
      <c r="IIB389" s="350"/>
      <c r="IIC389" s="350"/>
      <c r="IID389" s="350"/>
      <c r="IIE389" s="350"/>
      <c r="IIF389" s="350"/>
      <c r="IIG389" s="350"/>
      <c r="IIH389" s="350"/>
      <c r="III389" s="350"/>
      <c r="IIJ389" s="350"/>
      <c r="IIK389" s="350"/>
      <c r="IIL389" s="350"/>
      <c r="IIM389" s="350"/>
      <c r="IIN389" s="350"/>
      <c r="IIO389" s="350"/>
      <c r="IIP389" s="350"/>
      <c r="IIQ389" s="350"/>
      <c r="IIR389" s="350"/>
      <c r="IIS389" s="350"/>
      <c r="IIT389" s="350"/>
      <c r="IIU389" s="350"/>
      <c r="IIV389" s="350"/>
      <c r="IIW389" s="350"/>
      <c r="IIX389" s="350"/>
      <c r="IIY389" s="350"/>
      <c r="IIZ389" s="350"/>
      <c r="IJA389" s="350"/>
      <c r="IJB389" s="350"/>
      <c r="IJC389" s="350"/>
      <c r="IJD389" s="350"/>
      <c r="IJE389" s="350"/>
      <c r="IJF389" s="350"/>
      <c r="IJG389" s="350"/>
      <c r="IJH389" s="350"/>
      <c r="IJI389" s="350"/>
      <c r="IJJ389" s="350"/>
      <c r="IJK389" s="350"/>
      <c r="IJL389" s="350"/>
      <c r="IJM389" s="350"/>
      <c r="IJN389" s="350"/>
      <c r="IJO389" s="350"/>
      <c r="IJP389" s="350"/>
      <c r="IJQ389" s="350"/>
      <c r="IJR389" s="350"/>
      <c r="IJS389" s="350"/>
      <c r="IJT389" s="350"/>
      <c r="IJU389" s="350"/>
      <c r="IJV389" s="350"/>
      <c r="IJW389" s="350"/>
      <c r="IJX389" s="350"/>
      <c r="IJY389" s="350"/>
      <c r="IJZ389" s="350"/>
      <c r="IKA389" s="350"/>
      <c r="IKB389" s="350"/>
      <c r="IKC389" s="350"/>
      <c r="IKD389" s="350"/>
      <c r="IKE389" s="350"/>
      <c r="IKF389" s="350"/>
      <c r="IKG389" s="350"/>
      <c r="IKH389" s="350"/>
      <c r="IKI389" s="350"/>
      <c r="IKJ389" s="350"/>
      <c r="IKK389" s="350"/>
      <c r="IKL389" s="350"/>
      <c r="IKM389" s="350"/>
      <c r="IKN389" s="350"/>
      <c r="IKO389" s="350"/>
      <c r="IKP389" s="350"/>
      <c r="IKQ389" s="350"/>
      <c r="IKR389" s="350"/>
      <c r="IKS389" s="350"/>
      <c r="IKT389" s="350"/>
      <c r="IKU389" s="350"/>
      <c r="IKV389" s="350"/>
      <c r="IKW389" s="350"/>
      <c r="IKX389" s="350"/>
      <c r="IKY389" s="350"/>
      <c r="IKZ389" s="350"/>
      <c r="ILA389" s="350"/>
      <c r="ILB389" s="350"/>
      <c r="ILC389" s="350"/>
      <c r="ILD389" s="350"/>
      <c r="ILE389" s="350"/>
      <c r="ILF389" s="350"/>
      <c r="ILG389" s="350"/>
      <c r="ILH389" s="350"/>
      <c r="ILI389" s="350"/>
      <c r="ILJ389" s="350"/>
      <c r="ILK389" s="350"/>
      <c r="ILL389" s="350"/>
      <c r="ILM389" s="350"/>
      <c r="ILN389" s="350"/>
      <c r="ILO389" s="350"/>
      <c r="ILP389" s="350"/>
      <c r="ILQ389" s="350"/>
      <c r="ILR389" s="350"/>
      <c r="ILS389" s="350"/>
      <c r="ILT389" s="350"/>
      <c r="ILU389" s="350"/>
      <c r="ILV389" s="350"/>
      <c r="ILW389" s="350"/>
      <c r="ILX389" s="350"/>
      <c r="ILY389" s="350"/>
      <c r="ILZ389" s="350"/>
      <c r="IMA389" s="350"/>
      <c r="IMB389" s="350"/>
      <c r="IMC389" s="350"/>
      <c r="IMD389" s="350"/>
      <c r="IME389" s="350"/>
      <c r="IMF389" s="350"/>
      <c r="IMG389" s="350"/>
      <c r="IMH389" s="350"/>
      <c r="IMI389" s="350"/>
      <c r="IMJ389" s="350"/>
      <c r="IMK389" s="350"/>
      <c r="IML389" s="350"/>
      <c r="IMM389" s="350"/>
      <c r="IMN389" s="350"/>
      <c r="IMO389" s="350"/>
      <c r="IMP389" s="350"/>
      <c r="IMQ389" s="350"/>
      <c r="IMR389" s="350"/>
      <c r="IMS389" s="350"/>
      <c r="IMT389" s="350"/>
      <c r="IMU389" s="350"/>
      <c r="IMV389" s="350"/>
      <c r="IMW389" s="350"/>
      <c r="IMX389" s="350"/>
      <c r="IMY389" s="350"/>
      <c r="IMZ389" s="350"/>
      <c r="INA389" s="350"/>
      <c r="INB389" s="350"/>
      <c r="INC389" s="350"/>
      <c r="IND389" s="350"/>
      <c r="INE389" s="350"/>
      <c r="INF389" s="350"/>
      <c r="ING389" s="350"/>
      <c r="INH389" s="350"/>
      <c r="INI389" s="350"/>
      <c r="INJ389" s="350"/>
      <c r="INK389" s="350"/>
      <c r="INL389" s="350"/>
      <c r="INM389" s="350"/>
      <c r="INN389" s="350"/>
      <c r="INO389" s="350"/>
      <c r="INP389" s="350"/>
      <c r="INQ389" s="350"/>
      <c r="INR389" s="350"/>
      <c r="INS389" s="350"/>
      <c r="INT389" s="350"/>
      <c r="INU389" s="350"/>
      <c r="INV389" s="350"/>
      <c r="INW389" s="350"/>
      <c r="INX389" s="350"/>
      <c r="INY389" s="350"/>
      <c r="INZ389" s="350"/>
      <c r="IOA389" s="350"/>
      <c r="IOB389" s="350"/>
      <c r="IOC389" s="350"/>
      <c r="IOD389" s="350"/>
      <c r="IOE389" s="350"/>
      <c r="IOF389" s="350"/>
      <c r="IOG389" s="350"/>
      <c r="IOH389" s="350"/>
      <c r="IOI389" s="350"/>
      <c r="IOJ389" s="350"/>
      <c r="IOK389" s="350"/>
      <c r="IOL389" s="350"/>
      <c r="IOM389" s="350"/>
      <c r="ION389" s="350"/>
      <c r="IOO389" s="350"/>
      <c r="IOP389" s="350"/>
      <c r="IOQ389" s="350"/>
      <c r="IOR389" s="350"/>
      <c r="IOS389" s="350"/>
      <c r="IOT389" s="350"/>
      <c r="IOU389" s="350"/>
      <c r="IOV389" s="350"/>
      <c r="IOW389" s="350"/>
      <c r="IOX389" s="350"/>
      <c r="IOY389" s="350"/>
      <c r="IOZ389" s="350"/>
      <c r="IPA389" s="350"/>
      <c r="IPB389" s="350"/>
      <c r="IPC389" s="350"/>
      <c r="IPD389" s="350"/>
      <c r="IPE389" s="350"/>
      <c r="IPF389" s="350"/>
      <c r="IPG389" s="350"/>
      <c r="IPH389" s="350"/>
      <c r="IPI389" s="350"/>
      <c r="IPJ389" s="350"/>
      <c r="IPK389" s="350"/>
      <c r="IPL389" s="350"/>
      <c r="IPM389" s="350"/>
      <c r="IPN389" s="350"/>
      <c r="IPO389" s="350"/>
      <c r="IPP389" s="350"/>
      <c r="IPQ389" s="350"/>
      <c r="IPR389" s="350"/>
      <c r="IPS389" s="350"/>
      <c r="IPT389" s="350"/>
      <c r="IPU389" s="350"/>
      <c r="IPV389" s="350"/>
      <c r="IPW389" s="350"/>
      <c r="IPX389" s="350"/>
      <c r="IPY389" s="350"/>
      <c r="IPZ389" s="350"/>
      <c r="IQA389" s="350"/>
      <c r="IQB389" s="350"/>
      <c r="IQC389" s="350"/>
      <c r="IQD389" s="350"/>
      <c r="IQE389" s="350"/>
      <c r="IQF389" s="350"/>
      <c r="IQG389" s="350"/>
      <c r="IQH389" s="350"/>
      <c r="IQI389" s="350"/>
      <c r="IQJ389" s="350"/>
      <c r="IQK389" s="350"/>
      <c r="IQL389" s="350"/>
      <c r="IQM389" s="350"/>
      <c r="IQN389" s="350"/>
      <c r="IQO389" s="350"/>
      <c r="IQP389" s="350"/>
      <c r="IQQ389" s="350"/>
      <c r="IQR389" s="350"/>
      <c r="IQS389" s="350"/>
      <c r="IQT389" s="350"/>
      <c r="IQU389" s="350"/>
      <c r="IQV389" s="350"/>
      <c r="IQW389" s="350"/>
      <c r="IQX389" s="350"/>
      <c r="IQY389" s="350"/>
      <c r="IQZ389" s="350"/>
      <c r="IRA389" s="350"/>
      <c r="IRB389" s="350"/>
      <c r="IRC389" s="350"/>
      <c r="IRD389" s="350"/>
      <c r="IRE389" s="350"/>
      <c r="IRF389" s="350"/>
      <c r="IRG389" s="350"/>
      <c r="IRH389" s="350"/>
      <c r="IRI389" s="350"/>
      <c r="IRJ389" s="350"/>
      <c r="IRK389" s="350"/>
      <c r="IRL389" s="350"/>
      <c r="IRM389" s="350"/>
      <c r="IRN389" s="350"/>
      <c r="IRO389" s="350"/>
      <c r="IRP389" s="350"/>
      <c r="IRQ389" s="350"/>
      <c r="IRR389" s="350"/>
      <c r="IRS389" s="350"/>
      <c r="IRT389" s="350"/>
      <c r="IRU389" s="350"/>
      <c r="IRV389" s="350"/>
      <c r="IRW389" s="350"/>
      <c r="IRX389" s="350"/>
      <c r="IRY389" s="350"/>
      <c r="IRZ389" s="350"/>
      <c r="ISA389" s="350"/>
      <c r="ISB389" s="350"/>
      <c r="ISC389" s="350"/>
      <c r="ISD389" s="350"/>
      <c r="ISE389" s="350"/>
      <c r="ISF389" s="350"/>
      <c r="ISG389" s="350"/>
      <c r="ISH389" s="350"/>
      <c r="ISI389" s="350"/>
      <c r="ISJ389" s="350"/>
      <c r="ISK389" s="350"/>
      <c r="ISL389" s="350"/>
      <c r="ISM389" s="350"/>
      <c r="ISN389" s="350"/>
      <c r="ISO389" s="350"/>
      <c r="ISP389" s="350"/>
      <c r="ISQ389" s="350"/>
      <c r="ISR389" s="350"/>
      <c r="ISS389" s="350"/>
      <c r="IST389" s="350"/>
      <c r="ISU389" s="350"/>
      <c r="ISV389" s="350"/>
      <c r="ISW389" s="350"/>
      <c r="ISX389" s="350"/>
      <c r="ISY389" s="350"/>
      <c r="ISZ389" s="350"/>
      <c r="ITA389" s="350"/>
      <c r="ITB389" s="350"/>
      <c r="ITC389" s="350"/>
      <c r="ITD389" s="350"/>
      <c r="ITE389" s="350"/>
      <c r="ITF389" s="350"/>
      <c r="ITG389" s="350"/>
      <c r="ITH389" s="350"/>
      <c r="ITI389" s="350"/>
      <c r="ITJ389" s="350"/>
      <c r="ITK389" s="350"/>
      <c r="ITL389" s="350"/>
      <c r="ITM389" s="350"/>
      <c r="ITN389" s="350"/>
      <c r="ITO389" s="350"/>
      <c r="ITP389" s="350"/>
      <c r="ITQ389" s="350"/>
      <c r="ITR389" s="350"/>
      <c r="ITS389" s="350"/>
      <c r="ITT389" s="350"/>
      <c r="ITU389" s="350"/>
      <c r="ITV389" s="350"/>
      <c r="ITW389" s="350"/>
      <c r="ITX389" s="350"/>
      <c r="ITY389" s="350"/>
      <c r="ITZ389" s="350"/>
      <c r="IUA389" s="350"/>
      <c r="IUB389" s="350"/>
      <c r="IUC389" s="350"/>
      <c r="IUD389" s="350"/>
      <c r="IUE389" s="350"/>
      <c r="IUF389" s="350"/>
      <c r="IUG389" s="350"/>
      <c r="IUH389" s="350"/>
      <c r="IUI389" s="350"/>
      <c r="IUJ389" s="350"/>
      <c r="IUK389" s="350"/>
      <c r="IUL389" s="350"/>
      <c r="IUM389" s="350"/>
      <c r="IUN389" s="350"/>
      <c r="IUO389" s="350"/>
      <c r="IUP389" s="350"/>
      <c r="IUQ389" s="350"/>
      <c r="IUR389" s="350"/>
      <c r="IUS389" s="350"/>
      <c r="IUT389" s="350"/>
      <c r="IUU389" s="350"/>
      <c r="IUV389" s="350"/>
      <c r="IUW389" s="350"/>
      <c r="IUX389" s="350"/>
      <c r="IUY389" s="350"/>
      <c r="IUZ389" s="350"/>
      <c r="IVA389" s="350"/>
      <c r="IVB389" s="350"/>
      <c r="IVC389" s="350"/>
      <c r="IVD389" s="350"/>
      <c r="IVE389" s="350"/>
      <c r="IVF389" s="350"/>
      <c r="IVG389" s="350"/>
      <c r="IVH389" s="350"/>
      <c r="IVI389" s="350"/>
      <c r="IVJ389" s="350"/>
      <c r="IVK389" s="350"/>
      <c r="IVL389" s="350"/>
      <c r="IVM389" s="350"/>
      <c r="IVN389" s="350"/>
      <c r="IVO389" s="350"/>
      <c r="IVP389" s="350"/>
      <c r="IVQ389" s="350"/>
      <c r="IVR389" s="350"/>
      <c r="IVS389" s="350"/>
      <c r="IVT389" s="350"/>
      <c r="IVU389" s="350"/>
      <c r="IVV389" s="350"/>
      <c r="IVW389" s="350"/>
      <c r="IVX389" s="350"/>
      <c r="IVY389" s="350"/>
      <c r="IVZ389" s="350"/>
      <c r="IWA389" s="350"/>
      <c r="IWB389" s="350"/>
      <c r="IWC389" s="350"/>
      <c r="IWD389" s="350"/>
      <c r="IWE389" s="350"/>
      <c r="IWF389" s="350"/>
      <c r="IWG389" s="350"/>
      <c r="IWH389" s="350"/>
      <c r="IWI389" s="350"/>
      <c r="IWJ389" s="350"/>
      <c r="IWK389" s="350"/>
      <c r="IWL389" s="350"/>
      <c r="IWM389" s="350"/>
      <c r="IWN389" s="350"/>
      <c r="IWO389" s="350"/>
      <c r="IWP389" s="350"/>
      <c r="IWQ389" s="350"/>
      <c r="IWR389" s="350"/>
      <c r="IWS389" s="350"/>
      <c r="IWT389" s="350"/>
      <c r="IWU389" s="350"/>
      <c r="IWV389" s="350"/>
      <c r="IWW389" s="350"/>
      <c r="IWX389" s="350"/>
      <c r="IWY389" s="350"/>
      <c r="IWZ389" s="350"/>
      <c r="IXA389" s="350"/>
      <c r="IXB389" s="350"/>
      <c r="IXC389" s="350"/>
      <c r="IXD389" s="350"/>
      <c r="IXE389" s="350"/>
      <c r="IXF389" s="350"/>
      <c r="IXG389" s="350"/>
      <c r="IXH389" s="350"/>
      <c r="IXI389" s="350"/>
      <c r="IXJ389" s="350"/>
      <c r="IXK389" s="350"/>
      <c r="IXL389" s="350"/>
      <c r="IXM389" s="350"/>
      <c r="IXN389" s="350"/>
      <c r="IXO389" s="350"/>
      <c r="IXP389" s="350"/>
      <c r="IXQ389" s="350"/>
      <c r="IXR389" s="350"/>
      <c r="IXS389" s="350"/>
      <c r="IXT389" s="350"/>
      <c r="IXU389" s="350"/>
      <c r="IXV389" s="350"/>
      <c r="IXW389" s="350"/>
      <c r="IXX389" s="350"/>
      <c r="IXY389" s="350"/>
      <c r="IXZ389" s="350"/>
      <c r="IYA389" s="350"/>
      <c r="IYB389" s="350"/>
      <c r="IYC389" s="350"/>
      <c r="IYD389" s="350"/>
      <c r="IYE389" s="350"/>
      <c r="IYF389" s="350"/>
      <c r="IYG389" s="350"/>
      <c r="IYH389" s="350"/>
      <c r="IYI389" s="350"/>
      <c r="IYJ389" s="350"/>
      <c r="IYK389" s="350"/>
      <c r="IYL389" s="350"/>
      <c r="IYM389" s="350"/>
      <c r="IYN389" s="350"/>
      <c r="IYO389" s="350"/>
      <c r="IYP389" s="350"/>
      <c r="IYQ389" s="350"/>
      <c r="IYR389" s="350"/>
      <c r="IYS389" s="350"/>
      <c r="IYT389" s="350"/>
      <c r="IYU389" s="350"/>
      <c r="IYV389" s="350"/>
      <c r="IYW389" s="350"/>
      <c r="IYX389" s="350"/>
      <c r="IYY389" s="350"/>
      <c r="IYZ389" s="350"/>
      <c r="IZA389" s="350"/>
      <c r="IZB389" s="350"/>
      <c r="IZC389" s="350"/>
      <c r="IZD389" s="350"/>
      <c r="IZE389" s="350"/>
      <c r="IZF389" s="350"/>
      <c r="IZG389" s="350"/>
      <c r="IZH389" s="350"/>
      <c r="IZI389" s="350"/>
      <c r="IZJ389" s="350"/>
      <c r="IZK389" s="350"/>
      <c r="IZL389" s="350"/>
      <c r="IZM389" s="350"/>
      <c r="IZN389" s="350"/>
      <c r="IZO389" s="350"/>
      <c r="IZP389" s="350"/>
      <c r="IZQ389" s="350"/>
      <c r="IZR389" s="350"/>
      <c r="IZS389" s="350"/>
      <c r="IZT389" s="350"/>
      <c r="IZU389" s="350"/>
      <c r="IZV389" s="350"/>
      <c r="IZW389" s="350"/>
      <c r="IZX389" s="350"/>
      <c r="IZY389" s="350"/>
      <c r="IZZ389" s="350"/>
      <c r="JAA389" s="350"/>
      <c r="JAB389" s="350"/>
      <c r="JAC389" s="350"/>
      <c r="JAD389" s="350"/>
      <c r="JAE389" s="350"/>
      <c r="JAF389" s="350"/>
      <c r="JAG389" s="350"/>
      <c r="JAH389" s="350"/>
      <c r="JAI389" s="350"/>
      <c r="JAJ389" s="350"/>
      <c r="JAK389" s="350"/>
      <c r="JAL389" s="350"/>
      <c r="JAM389" s="350"/>
      <c r="JAN389" s="350"/>
      <c r="JAO389" s="350"/>
      <c r="JAP389" s="350"/>
      <c r="JAQ389" s="350"/>
      <c r="JAR389" s="350"/>
      <c r="JAS389" s="350"/>
      <c r="JAT389" s="350"/>
      <c r="JAU389" s="350"/>
      <c r="JAV389" s="350"/>
      <c r="JAW389" s="350"/>
      <c r="JAX389" s="350"/>
      <c r="JAY389" s="350"/>
      <c r="JAZ389" s="350"/>
      <c r="JBA389" s="350"/>
      <c r="JBB389" s="350"/>
      <c r="JBC389" s="350"/>
      <c r="JBD389" s="350"/>
      <c r="JBE389" s="350"/>
      <c r="JBF389" s="350"/>
      <c r="JBG389" s="350"/>
      <c r="JBH389" s="350"/>
      <c r="JBI389" s="350"/>
      <c r="JBJ389" s="350"/>
      <c r="JBK389" s="350"/>
      <c r="JBL389" s="350"/>
      <c r="JBM389" s="350"/>
      <c r="JBN389" s="350"/>
      <c r="JBO389" s="350"/>
      <c r="JBP389" s="350"/>
      <c r="JBQ389" s="350"/>
      <c r="JBR389" s="350"/>
      <c r="JBS389" s="350"/>
      <c r="JBT389" s="350"/>
      <c r="JBU389" s="350"/>
      <c r="JBV389" s="350"/>
      <c r="JBW389" s="350"/>
      <c r="JBX389" s="350"/>
      <c r="JBY389" s="350"/>
      <c r="JBZ389" s="350"/>
      <c r="JCA389" s="350"/>
      <c r="JCB389" s="350"/>
      <c r="JCC389" s="350"/>
      <c r="JCD389" s="350"/>
      <c r="JCE389" s="350"/>
      <c r="JCF389" s="350"/>
      <c r="JCG389" s="350"/>
      <c r="JCH389" s="350"/>
      <c r="JCI389" s="350"/>
      <c r="JCJ389" s="350"/>
      <c r="JCK389" s="350"/>
      <c r="JCL389" s="350"/>
      <c r="JCM389" s="350"/>
      <c r="JCN389" s="350"/>
      <c r="JCO389" s="350"/>
      <c r="JCP389" s="350"/>
      <c r="JCQ389" s="350"/>
      <c r="JCR389" s="350"/>
      <c r="JCS389" s="350"/>
      <c r="JCT389" s="350"/>
      <c r="JCU389" s="350"/>
      <c r="JCV389" s="350"/>
      <c r="JCW389" s="350"/>
      <c r="JCX389" s="350"/>
      <c r="JCY389" s="350"/>
      <c r="JCZ389" s="350"/>
      <c r="JDA389" s="350"/>
      <c r="JDB389" s="350"/>
      <c r="JDC389" s="350"/>
      <c r="JDD389" s="350"/>
      <c r="JDE389" s="350"/>
      <c r="JDF389" s="350"/>
      <c r="JDG389" s="350"/>
      <c r="JDH389" s="350"/>
      <c r="JDI389" s="350"/>
      <c r="JDJ389" s="350"/>
      <c r="JDK389" s="350"/>
      <c r="JDL389" s="350"/>
      <c r="JDM389" s="350"/>
      <c r="JDN389" s="350"/>
      <c r="JDO389" s="350"/>
      <c r="JDP389" s="350"/>
      <c r="JDQ389" s="350"/>
      <c r="JDR389" s="350"/>
      <c r="JDS389" s="350"/>
      <c r="JDT389" s="350"/>
      <c r="JDU389" s="350"/>
      <c r="JDV389" s="350"/>
      <c r="JDW389" s="350"/>
      <c r="JDX389" s="350"/>
      <c r="JDY389" s="350"/>
      <c r="JDZ389" s="350"/>
      <c r="JEA389" s="350"/>
      <c r="JEB389" s="350"/>
      <c r="JEC389" s="350"/>
      <c r="JED389" s="350"/>
      <c r="JEE389" s="350"/>
      <c r="JEF389" s="350"/>
      <c r="JEG389" s="350"/>
      <c r="JEH389" s="350"/>
      <c r="JEI389" s="350"/>
      <c r="JEJ389" s="350"/>
      <c r="JEK389" s="350"/>
      <c r="JEL389" s="350"/>
      <c r="JEM389" s="350"/>
      <c r="JEN389" s="350"/>
      <c r="JEO389" s="350"/>
      <c r="JEP389" s="350"/>
      <c r="JEQ389" s="350"/>
      <c r="JER389" s="350"/>
      <c r="JES389" s="350"/>
      <c r="JET389" s="350"/>
      <c r="JEU389" s="350"/>
      <c r="JEV389" s="350"/>
      <c r="JEW389" s="350"/>
      <c r="JEX389" s="350"/>
      <c r="JEY389" s="350"/>
      <c r="JEZ389" s="350"/>
      <c r="JFA389" s="350"/>
      <c r="JFB389" s="350"/>
      <c r="JFC389" s="350"/>
      <c r="JFD389" s="350"/>
      <c r="JFE389" s="350"/>
      <c r="JFF389" s="350"/>
      <c r="JFG389" s="350"/>
      <c r="JFH389" s="350"/>
      <c r="JFI389" s="350"/>
      <c r="JFJ389" s="350"/>
      <c r="JFK389" s="350"/>
      <c r="JFL389" s="350"/>
      <c r="JFM389" s="350"/>
      <c r="JFN389" s="350"/>
      <c r="JFO389" s="350"/>
      <c r="JFP389" s="350"/>
      <c r="JFQ389" s="350"/>
      <c r="JFR389" s="350"/>
      <c r="JFS389" s="350"/>
      <c r="JFT389" s="350"/>
      <c r="JFU389" s="350"/>
      <c r="JFV389" s="350"/>
      <c r="JFW389" s="350"/>
      <c r="JFX389" s="350"/>
      <c r="JFY389" s="350"/>
      <c r="JFZ389" s="350"/>
      <c r="JGA389" s="350"/>
      <c r="JGB389" s="350"/>
      <c r="JGC389" s="350"/>
      <c r="JGD389" s="350"/>
      <c r="JGE389" s="350"/>
      <c r="JGF389" s="350"/>
      <c r="JGG389" s="350"/>
      <c r="JGH389" s="350"/>
      <c r="JGI389" s="350"/>
      <c r="JGJ389" s="350"/>
      <c r="JGK389" s="350"/>
      <c r="JGL389" s="350"/>
      <c r="JGM389" s="350"/>
      <c r="JGN389" s="350"/>
      <c r="JGO389" s="350"/>
      <c r="JGP389" s="350"/>
      <c r="JGQ389" s="350"/>
      <c r="JGR389" s="350"/>
      <c r="JGS389" s="350"/>
      <c r="JGT389" s="350"/>
      <c r="JGU389" s="350"/>
      <c r="JGV389" s="350"/>
      <c r="JGW389" s="350"/>
      <c r="JGX389" s="350"/>
      <c r="JGY389" s="350"/>
      <c r="JGZ389" s="350"/>
      <c r="JHA389" s="350"/>
      <c r="JHB389" s="350"/>
      <c r="JHC389" s="350"/>
      <c r="JHD389" s="350"/>
      <c r="JHE389" s="350"/>
      <c r="JHF389" s="350"/>
      <c r="JHG389" s="350"/>
      <c r="JHH389" s="350"/>
      <c r="JHI389" s="350"/>
      <c r="JHJ389" s="350"/>
      <c r="JHK389" s="350"/>
      <c r="JHL389" s="350"/>
      <c r="JHM389" s="350"/>
      <c r="JHN389" s="350"/>
      <c r="JHO389" s="350"/>
      <c r="JHP389" s="350"/>
      <c r="JHQ389" s="350"/>
      <c r="JHR389" s="350"/>
      <c r="JHS389" s="350"/>
      <c r="JHT389" s="350"/>
      <c r="JHU389" s="350"/>
      <c r="JHV389" s="350"/>
      <c r="JHW389" s="350"/>
      <c r="JHX389" s="350"/>
      <c r="JHY389" s="350"/>
      <c r="JHZ389" s="350"/>
      <c r="JIA389" s="350"/>
      <c r="JIB389" s="350"/>
      <c r="JIC389" s="350"/>
      <c r="JID389" s="350"/>
      <c r="JIE389" s="350"/>
      <c r="JIF389" s="350"/>
      <c r="JIG389" s="350"/>
      <c r="JIH389" s="350"/>
      <c r="JII389" s="350"/>
      <c r="JIJ389" s="350"/>
      <c r="JIK389" s="350"/>
      <c r="JIL389" s="350"/>
      <c r="JIM389" s="350"/>
      <c r="JIN389" s="350"/>
      <c r="JIO389" s="350"/>
      <c r="JIP389" s="350"/>
      <c r="JIQ389" s="350"/>
      <c r="JIR389" s="350"/>
      <c r="JIS389" s="350"/>
      <c r="JIT389" s="350"/>
      <c r="JIU389" s="350"/>
      <c r="JIV389" s="350"/>
      <c r="JIW389" s="350"/>
      <c r="JIX389" s="350"/>
      <c r="JIY389" s="350"/>
      <c r="JIZ389" s="350"/>
      <c r="JJA389" s="350"/>
      <c r="JJB389" s="350"/>
      <c r="JJC389" s="350"/>
      <c r="JJD389" s="350"/>
      <c r="JJE389" s="350"/>
      <c r="JJF389" s="350"/>
      <c r="JJG389" s="350"/>
      <c r="JJH389" s="350"/>
      <c r="JJI389" s="350"/>
      <c r="JJJ389" s="350"/>
      <c r="JJK389" s="350"/>
      <c r="JJL389" s="350"/>
      <c r="JJM389" s="350"/>
      <c r="JJN389" s="350"/>
      <c r="JJO389" s="350"/>
      <c r="JJP389" s="350"/>
      <c r="JJQ389" s="350"/>
      <c r="JJR389" s="350"/>
      <c r="JJS389" s="350"/>
      <c r="JJT389" s="350"/>
      <c r="JJU389" s="350"/>
      <c r="JJV389" s="350"/>
      <c r="JJW389" s="350"/>
      <c r="JJX389" s="350"/>
      <c r="JJY389" s="350"/>
      <c r="JJZ389" s="350"/>
      <c r="JKA389" s="350"/>
      <c r="JKB389" s="350"/>
      <c r="JKC389" s="350"/>
      <c r="JKD389" s="350"/>
      <c r="JKE389" s="350"/>
      <c r="JKF389" s="350"/>
      <c r="JKG389" s="350"/>
      <c r="JKH389" s="350"/>
      <c r="JKI389" s="350"/>
      <c r="JKJ389" s="350"/>
      <c r="JKK389" s="350"/>
      <c r="JKL389" s="350"/>
      <c r="JKM389" s="350"/>
      <c r="JKN389" s="350"/>
      <c r="JKO389" s="350"/>
      <c r="JKP389" s="350"/>
      <c r="JKQ389" s="350"/>
      <c r="JKR389" s="350"/>
      <c r="JKS389" s="350"/>
      <c r="JKT389" s="350"/>
      <c r="JKU389" s="350"/>
      <c r="JKV389" s="350"/>
      <c r="JKW389" s="350"/>
      <c r="JKX389" s="350"/>
      <c r="JKY389" s="350"/>
      <c r="JKZ389" s="350"/>
      <c r="JLA389" s="350"/>
      <c r="JLB389" s="350"/>
      <c r="JLC389" s="350"/>
      <c r="JLD389" s="350"/>
      <c r="JLE389" s="350"/>
      <c r="JLF389" s="350"/>
      <c r="JLG389" s="350"/>
      <c r="JLH389" s="350"/>
      <c r="JLI389" s="350"/>
      <c r="JLJ389" s="350"/>
      <c r="JLK389" s="350"/>
      <c r="JLL389" s="350"/>
      <c r="JLM389" s="350"/>
      <c r="JLN389" s="350"/>
      <c r="JLO389" s="350"/>
      <c r="JLP389" s="350"/>
      <c r="JLQ389" s="350"/>
      <c r="JLR389" s="350"/>
      <c r="JLS389" s="350"/>
      <c r="JLT389" s="350"/>
      <c r="JLU389" s="350"/>
      <c r="JLV389" s="350"/>
      <c r="JLW389" s="350"/>
      <c r="JLX389" s="350"/>
      <c r="JLY389" s="350"/>
      <c r="JLZ389" s="350"/>
      <c r="JMA389" s="350"/>
      <c r="JMB389" s="350"/>
      <c r="JMC389" s="350"/>
      <c r="JMD389" s="350"/>
      <c r="JME389" s="350"/>
      <c r="JMF389" s="350"/>
      <c r="JMG389" s="350"/>
      <c r="JMH389" s="350"/>
      <c r="JMI389" s="350"/>
      <c r="JMJ389" s="350"/>
      <c r="JMK389" s="350"/>
      <c r="JML389" s="350"/>
      <c r="JMM389" s="350"/>
      <c r="JMN389" s="350"/>
      <c r="JMO389" s="350"/>
      <c r="JMP389" s="350"/>
      <c r="JMQ389" s="350"/>
      <c r="JMR389" s="350"/>
      <c r="JMS389" s="350"/>
      <c r="JMT389" s="350"/>
      <c r="JMU389" s="350"/>
      <c r="JMV389" s="350"/>
      <c r="JMW389" s="350"/>
      <c r="JMX389" s="350"/>
      <c r="JMY389" s="350"/>
      <c r="JMZ389" s="350"/>
      <c r="JNA389" s="350"/>
      <c r="JNB389" s="350"/>
      <c r="JNC389" s="350"/>
      <c r="JND389" s="350"/>
      <c r="JNE389" s="350"/>
      <c r="JNF389" s="350"/>
      <c r="JNG389" s="350"/>
      <c r="JNH389" s="350"/>
      <c r="JNI389" s="350"/>
      <c r="JNJ389" s="350"/>
      <c r="JNK389" s="350"/>
      <c r="JNL389" s="350"/>
      <c r="JNM389" s="350"/>
      <c r="JNN389" s="350"/>
      <c r="JNO389" s="350"/>
      <c r="JNP389" s="350"/>
      <c r="JNQ389" s="350"/>
      <c r="JNR389" s="350"/>
      <c r="JNS389" s="350"/>
      <c r="JNT389" s="350"/>
      <c r="JNU389" s="350"/>
      <c r="JNV389" s="350"/>
      <c r="JNW389" s="350"/>
      <c r="JNX389" s="350"/>
      <c r="JNY389" s="350"/>
      <c r="JNZ389" s="350"/>
      <c r="JOA389" s="350"/>
      <c r="JOB389" s="350"/>
      <c r="JOC389" s="350"/>
      <c r="JOD389" s="350"/>
      <c r="JOE389" s="350"/>
      <c r="JOF389" s="350"/>
      <c r="JOG389" s="350"/>
      <c r="JOH389" s="350"/>
      <c r="JOI389" s="350"/>
      <c r="JOJ389" s="350"/>
      <c r="JOK389" s="350"/>
      <c r="JOL389" s="350"/>
      <c r="JOM389" s="350"/>
      <c r="JON389" s="350"/>
      <c r="JOO389" s="350"/>
      <c r="JOP389" s="350"/>
      <c r="JOQ389" s="350"/>
      <c r="JOR389" s="350"/>
      <c r="JOS389" s="350"/>
      <c r="JOT389" s="350"/>
      <c r="JOU389" s="350"/>
      <c r="JOV389" s="350"/>
      <c r="JOW389" s="350"/>
      <c r="JOX389" s="350"/>
      <c r="JOY389" s="350"/>
      <c r="JOZ389" s="350"/>
      <c r="JPA389" s="350"/>
      <c r="JPB389" s="350"/>
      <c r="JPC389" s="350"/>
      <c r="JPD389" s="350"/>
      <c r="JPE389" s="350"/>
      <c r="JPF389" s="350"/>
      <c r="JPG389" s="350"/>
      <c r="JPH389" s="350"/>
      <c r="JPI389" s="350"/>
      <c r="JPJ389" s="350"/>
      <c r="JPK389" s="350"/>
      <c r="JPL389" s="350"/>
      <c r="JPM389" s="350"/>
      <c r="JPN389" s="350"/>
      <c r="JPO389" s="350"/>
      <c r="JPP389" s="350"/>
      <c r="JPQ389" s="350"/>
      <c r="JPR389" s="350"/>
      <c r="JPS389" s="350"/>
      <c r="JPT389" s="350"/>
      <c r="JPU389" s="350"/>
      <c r="JPV389" s="350"/>
      <c r="JPW389" s="350"/>
      <c r="JPX389" s="350"/>
      <c r="JPY389" s="350"/>
      <c r="JPZ389" s="350"/>
      <c r="JQA389" s="350"/>
      <c r="JQB389" s="350"/>
      <c r="JQC389" s="350"/>
      <c r="JQD389" s="350"/>
      <c r="JQE389" s="350"/>
      <c r="JQF389" s="350"/>
      <c r="JQG389" s="350"/>
      <c r="JQH389" s="350"/>
      <c r="JQI389" s="350"/>
      <c r="JQJ389" s="350"/>
      <c r="JQK389" s="350"/>
      <c r="JQL389" s="350"/>
      <c r="JQM389" s="350"/>
      <c r="JQN389" s="350"/>
      <c r="JQO389" s="350"/>
      <c r="JQP389" s="350"/>
      <c r="JQQ389" s="350"/>
      <c r="JQR389" s="350"/>
      <c r="JQS389" s="350"/>
      <c r="JQT389" s="350"/>
      <c r="JQU389" s="350"/>
      <c r="JQV389" s="350"/>
      <c r="JQW389" s="350"/>
      <c r="JQX389" s="350"/>
      <c r="JQY389" s="350"/>
      <c r="JQZ389" s="350"/>
      <c r="JRA389" s="350"/>
      <c r="JRB389" s="350"/>
      <c r="JRC389" s="350"/>
      <c r="JRD389" s="350"/>
      <c r="JRE389" s="350"/>
      <c r="JRF389" s="350"/>
      <c r="JRG389" s="350"/>
      <c r="JRH389" s="350"/>
      <c r="JRI389" s="350"/>
      <c r="JRJ389" s="350"/>
      <c r="JRK389" s="350"/>
      <c r="JRL389" s="350"/>
      <c r="JRM389" s="350"/>
      <c r="JRN389" s="350"/>
      <c r="JRO389" s="350"/>
      <c r="JRP389" s="350"/>
      <c r="JRQ389" s="350"/>
      <c r="JRR389" s="350"/>
      <c r="JRS389" s="350"/>
      <c r="JRT389" s="350"/>
      <c r="JRU389" s="350"/>
      <c r="JRV389" s="350"/>
      <c r="JRW389" s="350"/>
      <c r="JRX389" s="350"/>
      <c r="JRY389" s="350"/>
      <c r="JRZ389" s="350"/>
      <c r="JSA389" s="350"/>
      <c r="JSB389" s="350"/>
      <c r="JSC389" s="350"/>
      <c r="JSD389" s="350"/>
      <c r="JSE389" s="350"/>
      <c r="JSF389" s="350"/>
      <c r="JSG389" s="350"/>
      <c r="JSH389" s="350"/>
      <c r="JSI389" s="350"/>
      <c r="JSJ389" s="350"/>
      <c r="JSK389" s="350"/>
      <c r="JSL389" s="350"/>
      <c r="JSM389" s="350"/>
      <c r="JSN389" s="350"/>
      <c r="JSO389" s="350"/>
      <c r="JSP389" s="350"/>
      <c r="JSQ389" s="350"/>
      <c r="JSR389" s="350"/>
      <c r="JSS389" s="350"/>
      <c r="JST389" s="350"/>
      <c r="JSU389" s="350"/>
      <c r="JSV389" s="350"/>
      <c r="JSW389" s="350"/>
      <c r="JSX389" s="350"/>
      <c r="JSY389" s="350"/>
      <c r="JSZ389" s="350"/>
      <c r="JTA389" s="350"/>
      <c r="JTB389" s="350"/>
      <c r="JTC389" s="350"/>
      <c r="JTD389" s="350"/>
      <c r="JTE389" s="350"/>
      <c r="JTF389" s="350"/>
      <c r="JTG389" s="350"/>
      <c r="JTH389" s="350"/>
      <c r="JTI389" s="350"/>
      <c r="JTJ389" s="350"/>
      <c r="JTK389" s="350"/>
      <c r="JTL389" s="350"/>
      <c r="JTM389" s="350"/>
      <c r="JTN389" s="350"/>
      <c r="JTO389" s="350"/>
      <c r="JTP389" s="350"/>
      <c r="JTQ389" s="350"/>
      <c r="JTR389" s="350"/>
      <c r="JTS389" s="350"/>
      <c r="JTT389" s="350"/>
      <c r="JTU389" s="350"/>
      <c r="JTV389" s="350"/>
      <c r="JTW389" s="350"/>
      <c r="JTX389" s="350"/>
      <c r="JTY389" s="350"/>
      <c r="JTZ389" s="350"/>
      <c r="JUA389" s="350"/>
      <c r="JUB389" s="350"/>
      <c r="JUC389" s="350"/>
      <c r="JUD389" s="350"/>
      <c r="JUE389" s="350"/>
      <c r="JUF389" s="350"/>
      <c r="JUG389" s="350"/>
      <c r="JUH389" s="350"/>
      <c r="JUI389" s="350"/>
      <c r="JUJ389" s="350"/>
      <c r="JUK389" s="350"/>
      <c r="JUL389" s="350"/>
      <c r="JUM389" s="350"/>
      <c r="JUN389" s="350"/>
      <c r="JUO389" s="350"/>
      <c r="JUP389" s="350"/>
      <c r="JUQ389" s="350"/>
      <c r="JUR389" s="350"/>
      <c r="JUS389" s="350"/>
      <c r="JUT389" s="350"/>
      <c r="JUU389" s="350"/>
      <c r="JUV389" s="350"/>
      <c r="JUW389" s="350"/>
      <c r="JUX389" s="350"/>
      <c r="JUY389" s="350"/>
      <c r="JUZ389" s="350"/>
      <c r="JVA389" s="350"/>
      <c r="JVB389" s="350"/>
      <c r="JVC389" s="350"/>
      <c r="JVD389" s="350"/>
      <c r="JVE389" s="350"/>
      <c r="JVF389" s="350"/>
      <c r="JVG389" s="350"/>
      <c r="JVH389" s="350"/>
      <c r="JVI389" s="350"/>
      <c r="JVJ389" s="350"/>
      <c r="JVK389" s="350"/>
      <c r="JVL389" s="350"/>
      <c r="JVM389" s="350"/>
      <c r="JVN389" s="350"/>
      <c r="JVO389" s="350"/>
      <c r="JVP389" s="350"/>
      <c r="JVQ389" s="350"/>
      <c r="JVR389" s="350"/>
      <c r="JVS389" s="350"/>
      <c r="JVT389" s="350"/>
      <c r="JVU389" s="350"/>
      <c r="JVV389" s="350"/>
      <c r="JVW389" s="350"/>
      <c r="JVX389" s="350"/>
      <c r="JVY389" s="350"/>
      <c r="JVZ389" s="350"/>
      <c r="JWA389" s="350"/>
      <c r="JWB389" s="350"/>
      <c r="JWC389" s="350"/>
      <c r="JWD389" s="350"/>
      <c r="JWE389" s="350"/>
      <c r="JWF389" s="350"/>
      <c r="JWG389" s="350"/>
      <c r="JWH389" s="350"/>
      <c r="JWI389" s="350"/>
      <c r="JWJ389" s="350"/>
      <c r="JWK389" s="350"/>
      <c r="JWL389" s="350"/>
      <c r="JWM389" s="350"/>
      <c r="JWN389" s="350"/>
      <c r="JWO389" s="350"/>
      <c r="JWP389" s="350"/>
      <c r="JWQ389" s="350"/>
      <c r="JWR389" s="350"/>
      <c r="JWS389" s="350"/>
      <c r="JWT389" s="350"/>
      <c r="JWU389" s="350"/>
      <c r="JWV389" s="350"/>
      <c r="JWW389" s="350"/>
      <c r="JWX389" s="350"/>
      <c r="JWY389" s="350"/>
      <c r="JWZ389" s="350"/>
      <c r="JXA389" s="350"/>
      <c r="JXB389" s="350"/>
      <c r="JXC389" s="350"/>
      <c r="JXD389" s="350"/>
      <c r="JXE389" s="350"/>
      <c r="JXF389" s="350"/>
      <c r="JXG389" s="350"/>
      <c r="JXH389" s="350"/>
      <c r="JXI389" s="350"/>
      <c r="JXJ389" s="350"/>
      <c r="JXK389" s="350"/>
      <c r="JXL389" s="350"/>
      <c r="JXM389" s="350"/>
      <c r="JXN389" s="350"/>
      <c r="JXO389" s="350"/>
      <c r="JXP389" s="350"/>
      <c r="JXQ389" s="350"/>
      <c r="JXR389" s="350"/>
      <c r="JXS389" s="350"/>
      <c r="JXT389" s="350"/>
      <c r="JXU389" s="350"/>
      <c r="JXV389" s="350"/>
      <c r="JXW389" s="350"/>
      <c r="JXX389" s="350"/>
      <c r="JXY389" s="350"/>
      <c r="JXZ389" s="350"/>
      <c r="JYA389" s="350"/>
      <c r="JYB389" s="350"/>
      <c r="JYC389" s="350"/>
      <c r="JYD389" s="350"/>
      <c r="JYE389" s="350"/>
      <c r="JYF389" s="350"/>
      <c r="JYG389" s="350"/>
      <c r="JYH389" s="350"/>
      <c r="JYI389" s="350"/>
      <c r="JYJ389" s="350"/>
      <c r="JYK389" s="350"/>
      <c r="JYL389" s="350"/>
      <c r="JYM389" s="350"/>
      <c r="JYN389" s="350"/>
      <c r="JYO389" s="350"/>
      <c r="JYP389" s="350"/>
      <c r="JYQ389" s="350"/>
      <c r="JYR389" s="350"/>
      <c r="JYS389" s="350"/>
      <c r="JYT389" s="350"/>
      <c r="JYU389" s="350"/>
      <c r="JYV389" s="350"/>
      <c r="JYW389" s="350"/>
      <c r="JYX389" s="350"/>
      <c r="JYY389" s="350"/>
      <c r="JYZ389" s="350"/>
      <c r="JZA389" s="350"/>
      <c r="JZB389" s="350"/>
      <c r="JZC389" s="350"/>
      <c r="JZD389" s="350"/>
      <c r="JZE389" s="350"/>
      <c r="JZF389" s="350"/>
      <c r="JZG389" s="350"/>
      <c r="JZH389" s="350"/>
      <c r="JZI389" s="350"/>
      <c r="JZJ389" s="350"/>
      <c r="JZK389" s="350"/>
      <c r="JZL389" s="350"/>
      <c r="JZM389" s="350"/>
      <c r="JZN389" s="350"/>
      <c r="JZO389" s="350"/>
      <c r="JZP389" s="350"/>
      <c r="JZQ389" s="350"/>
      <c r="JZR389" s="350"/>
      <c r="JZS389" s="350"/>
      <c r="JZT389" s="350"/>
      <c r="JZU389" s="350"/>
      <c r="JZV389" s="350"/>
      <c r="JZW389" s="350"/>
      <c r="JZX389" s="350"/>
      <c r="JZY389" s="350"/>
      <c r="JZZ389" s="350"/>
      <c r="KAA389" s="350"/>
      <c r="KAB389" s="350"/>
      <c r="KAC389" s="350"/>
      <c r="KAD389" s="350"/>
      <c r="KAE389" s="350"/>
      <c r="KAF389" s="350"/>
      <c r="KAG389" s="350"/>
      <c r="KAH389" s="350"/>
      <c r="KAI389" s="350"/>
      <c r="KAJ389" s="350"/>
      <c r="KAK389" s="350"/>
      <c r="KAL389" s="350"/>
      <c r="KAM389" s="350"/>
      <c r="KAN389" s="350"/>
      <c r="KAO389" s="350"/>
      <c r="KAP389" s="350"/>
      <c r="KAQ389" s="350"/>
      <c r="KAR389" s="350"/>
      <c r="KAS389" s="350"/>
      <c r="KAT389" s="350"/>
      <c r="KAU389" s="350"/>
      <c r="KAV389" s="350"/>
      <c r="KAW389" s="350"/>
      <c r="KAX389" s="350"/>
      <c r="KAY389" s="350"/>
      <c r="KAZ389" s="350"/>
      <c r="KBA389" s="350"/>
      <c r="KBB389" s="350"/>
      <c r="KBC389" s="350"/>
      <c r="KBD389" s="350"/>
      <c r="KBE389" s="350"/>
      <c r="KBF389" s="350"/>
      <c r="KBG389" s="350"/>
      <c r="KBH389" s="350"/>
      <c r="KBI389" s="350"/>
      <c r="KBJ389" s="350"/>
      <c r="KBK389" s="350"/>
      <c r="KBL389" s="350"/>
      <c r="KBM389" s="350"/>
      <c r="KBN389" s="350"/>
      <c r="KBO389" s="350"/>
      <c r="KBP389" s="350"/>
      <c r="KBQ389" s="350"/>
      <c r="KBR389" s="350"/>
      <c r="KBS389" s="350"/>
      <c r="KBT389" s="350"/>
      <c r="KBU389" s="350"/>
      <c r="KBV389" s="350"/>
      <c r="KBW389" s="350"/>
      <c r="KBX389" s="350"/>
      <c r="KBY389" s="350"/>
      <c r="KBZ389" s="350"/>
      <c r="KCA389" s="350"/>
      <c r="KCB389" s="350"/>
      <c r="KCC389" s="350"/>
      <c r="KCD389" s="350"/>
      <c r="KCE389" s="350"/>
      <c r="KCF389" s="350"/>
      <c r="KCG389" s="350"/>
      <c r="KCH389" s="350"/>
      <c r="KCI389" s="350"/>
      <c r="KCJ389" s="350"/>
      <c r="KCK389" s="350"/>
      <c r="KCL389" s="350"/>
      <c r="KCM389" s="350"/>
      <c r="KCN389" s="350"/>
      <c r="KCO389" s="350"/>
      <c r="KCP389" s="350"/>
      <c r="KCQ389" s="350"/>
      <c r="KCR389" s="350"/>
      <c r="KCS389" s="350"/>
      <c r="KCT389" s="350"/>
      <c r="KCU389" s="350"/>
      <c r="KCV389" s="350"/>
      <c r="KCW389" s="350"/>
      <c r="KCX389" s="350"/>
      <c r="KCY389" s="350"/>
      <c r="KCZ389" s="350"/>
      <c r="KDA389" s="350"/>
      <c r="KDB389" s="350"/>
      <c r="KDC389" s="350"/>
      <c r="KDD389" s="350"/>
      <c r="KDE389" s="350"/>
      <c r="KDF389" s="350"/>
      <c r="KDG389" s="350"/>
      <c r="KDH389" s="350"/>
      <c r="KDI389" s="350"/>
      <c r="KDJ389" s="350"/>
      <c r="KDK389" s="350"/>
      <c r="KDL389" s="350"/>
      <c r="KDM389" s="350"/>
      <c r="KDN389" s="350"/>
      <c r="KDO389" s="350"/>
      <c r="KDP389" s="350"/>
      <c r="KDQ389" s="350"/>
      <c r="KDR389" s="350"/>
      <c r="KDS389" s="350"/>
      <c r="KDT389" s="350"/>
      <c r="KDU389" s="350"/>
      <c r="KDV389" s="350"/>
      <c r="KDW389" s="350"/>
      <c r="KDX389" s="350"/>
      <c r="KDY389" s="350"/>
      <c r="KDZ389" s="350"/>
      <c r="KEA389" s="350"/>
      <c r="KEB389" s="350"/>
      <c r="KEC389" s="350"/>
      <c r="KED389" s="350"/>
      <c r="KEE389" s="350"/>
      <c r="KEF389" s="350"/>
      <c r="KEG389" s="350"/>
      <c r="KEH389" s="350"/>
      <c r="KEI389" s="350"/>
      <c r="KEJ389" s="350"/>
      <c r="KEK389" s="350"/>
      <c r="KEL389" s="350"/>
      <c r="KEM389" s="350"/>
      <c r="KEN389" s="350"/>
      <c r="KEO389" s="350"/>
      <c r="KEP389" s="350"/>
      <c r="KEQ389" s="350"/>
      <c r="KER389" s="350"/>
      <c r="KES389" s="350"/>
      <c r="KET389" s="350"/>
      <c r="KEU389" s="350"/>
      <c r="KEV389" s="350"/>
      <c r="KEW389" s="350"/>
      <c r="KEX389" s="350"/>
      <c r="KEY389" s="350"/>
      <c r="KEZ389" s="350"/>
      <c r="KFA389" s="350"/>
      <c r="KFB389" s="350"/>
      <c r="KFC389" s="350"/>
      <c r="KFD389" s="350"/>
      <c r="KFE389" s="350"/>
      <c r="KFF389" s="350"/>
      <c r="KFG389" s="350"/>
      <c r="KFH389" s="350"/>
      <c r="KFI389" s="350"/>
      <c r="KFJ389" s="350"/>
      <c r="KFK389" s="350"/>
      <c r="KFL389" s="350"/>
      <c r="KFM389" s="350"/>
      <c r="KFN389" s="350"/>
      <c r="KFO389" s="350"/>
      <c r="KFP389" s="350"/>
      <c r="KFQ389" s="350"/>
      <c r="KFR389" s="350"/>
      <c r="KFS389" s="350"/>
      <c r="KFT389" s="350"/>
      <c r="KFU389" s="350"/>
      <c r="KFV389" s="350"/>
      <c r="KFW389" s="350"/>
      <c r="KFX389" s="350"/>
      <c r="KFY389" s="350"/>
      <c r="KFZ389" s="350"/>
      <c r="KGA389" s="350"/>
      <c r="KGB389" s="350"/>
      <c r="KGC389" s="350"/>
      <c r="KGD389" s="350"/>
      <c r="KGE389" s="350"/>
      <c r="KGF389" s="350"/>
      <c r="KGG389" s="350"/>
      <c r="KGH389" s="350"/>
      <c r="KGI389" s="350"/>
      <c r="KGJ389" s="350"/>
      <c r="KGK389" s="350"/>
      <c r="KGL389" s="350"/>
      <c r="KGM389" s="350"/>
      <c r="KGN389" s="350"/>
      <c r="KGO389" s="350"/>
      <c r="KGP389" s="350"/>
      <c r="KGQ389" s="350"/>
      <c r="KGR389" s="350"/>
      <c r="KGS389" s="350"/>
      <c r="KGT389" s="350"/>
      <c r="KGU389" s="350"/>
      <c r="KGV389" s="350"/>
      <c r="KGW389" s="350"/>
      <c r="KGX389" s="350"/>
      <c r="KGY389" s="350"/>
      <c r="KGZ389" s="350"/>
      <c r="KHA389" s="350"/>
      <c r="KHB389" s="350"/>
      <c r="KHC389" s="350"/>
      <c r="KHD389" s="350"/>
      <c r="KHE389" s="350"/>
      <c r="KHF389" s="350"/>
      <c r="KHG389" s="350"/>
      <c r="KHH389" s="350"/>
      <c r="KHI389" s="350"/>
      <c r="KHJ389" s="350"/>
      <c r="KHK389" s="350"/>
      <c r="KHL389" s="350"/>
      <c r="KHM389" s="350"/>
      <c r="KHN389" s="350"/>
      <c r="KHO389" s="350"/>
      <c r="KHP389" s="350"/>
      <c r="KHQ389" s="350"/>
      <c r="KHR389" s="350"/>
      <c r="KHS389" s="350"/>
      <c r="KHT389" s="350"/>
      <c r="KHU389" s="350"/>
      <c r="KHV389" s="350"/>
      <c r="KHW389" s="350"/>
      <c r="KHX389" s="350"/>
      <c r="KHY389" s="350"/>
      <c r="KHZ389" s="350"/>
      <c r="KIA389" s="350"/>
      <c r="KIB389" s="350"/>
      <c r="KIC389" s="350"/>
      <c r="KID389" s="350"/>
      <c r="KIE389" s="350"/>
      <c r="KIF389" s="350"/>
      <c r="KIG389" s="350"/>
      <c r="KIH389" s="350"/>
      <c r="KII389" s="350"/>
      <c r="KIJ389" s="350"/>
      <c r="KIK389" s="350"/>
      <c r="KIL389" s="350"/>
      <c r="KIM389" s="350"/>
      <c r="KIN389" s="350"/>
      <c r="KIO389" s="350"/>
      <c r="KIP389" s="350"/>
      <c r="KIQ389" s="350"/>
      <c r="KIR389" s="350"/>
      <c r="KIS389" s="350"/>
      <c r="KIT389" s="350"/>
      <c r="KIU389" s="350"/>
      <c r="KIV389" s="350"/>
      <c r="KIW389" s="350"/>
      <c r="KIX389" s="350"/>
      <c r="KIY389" s="350"/>
      <c r="KIZ389" s="350"/>
      <c r="KJA389" s="350"/>
      <c r="KJB389" s="350"/>
      <c r="KJC389" s="350"/>
      <c r="KJD389" s="350"/>
      <c r="KJE389" s="350"/>
      <c r="KJF389" s="350"/>
      <c r="KJG389" s="350"/>
      <c r="KJH389" s="350"/>
      <c r="KJI389" s="350"/>
      <c r="KJJ389" s="350"/>
      <c r="KJK389" s="350"/>
      <c r="KJL389" s="350"/>
      <c r="KJM389" s="350"/>
      <c r="KJN389" s="350"/>
      <c r="KJO389" s="350"/>
      <c r="KJP389" s="350"/>
      <c r="KJQ389" s="350"/>
      <c r="KJR389" s="350"/>
      <c r="KJS389" s="350"/>
      <c r="KJT389" s="350"/>
      <c r="KJU389" s="350"/>
      <c r="KJV389" s="350"/>
      <c r="KJW389" s="350"/>
      <c r="KJX389" s="350"/>
      <c r="KJY389" s="350"/>
      <c r="KJZ389" s="350"/>
      <c r="KKA389" s="350"/>
      <c r="KKB389" s="350"/>
      <c r="KKC389" s="350"/>
      <c r="KKD389" s="350"/>
      <c r="KKE389" s="350"/>
      <c r="KKF389" s="350"/>
      <c r="KKG389" s="350"/>
      <c r="KKH389" s="350"/>
      <c r="KKI389" s="350"/>
      <c r="KKJ389" s="350"/>
      <c r="KKK389" s="350"/>
      <c r="KKL389" s="350"/>
      <c r="KKM389" s="350"/>
      <c r="KKN389" s="350"/>
      <c r="KKO389" s="350"/>
      <c r="KKP389" s="350"/>
      <c r="KKQ389" s="350"/>
      <c r="KKR389" s="350"/>
      <c r="KKS389" s="350"/>
      <c r="KKT389" s="350"/>
      <c r="KKU389" s="350"/>
      <c r="KKV389" s="350"/>
      <c r="KKW389" s="350"/>
      <c r="KKX389" s="350"/>
      <c r="KKY389" s="350"/>
      <c r="KKZ389" s="350"/>
      <c r="KLA389" s="350"/>
      <c r="KLB389" s="350"/>
      <c r="KLC389" s="350"/>
      <c r="KLD389" s="350"/>
      <c r="KLE389" s="350"/>
      <c r="KLF389" s="350"/>
      <c r="KLG389" s="350"/>
      <c r="KLH389" s="350"/>
      <c r="KLI389" s="350"/>
      <c r="KLJ389" s="350"/>
      <c r="KLK389" s="350"/>
      <c r="KLL389" s="350"/>
      <c r="KLM389" s="350"/>
      <c r="KLN389" s="350"/>
      <c r="KLO389" s="350"/>
      <c r="KLP389" s="350"/>
      <c r="KLQ389" s="350"/>
      <c r="KLR389" s="350"/>
      <c r="KLS389" s="350"/>
      <c r="KLT389" s="350"/>
      <c r="KLU389" s="350"/>
      <c r="KLV389" s="350"/>
      <c r="KLW389" s="350"/>
      <c r="KLX389" s="350"/>
      <c r="KLY389" s="350"/>
      <c r="KLZ389" s="350"/>
      <c r="KMA389" s="350"/>
      <c r="KMB389" s="350"/>
      <c r="KMC389" s="350"/>
      <c r="KMD389" s="350"/>
      <c r="KME389" s="350"/>
      <c r="KMF389" s="350"/>
      <c r="KMG389" s="350"/>
      <c r="KMH389" s="350"/>
      <c r="KMI389" s="350"/>
      <c r="KMJ389" s="350"/>
      <c r="KMK389" s="350"/>
      <c r="KML389" s="350"/>
      <c r="KMM389" s="350"/>
      <c r="KMN389" s="350"/>
      <c r="KMO389" s="350"/>
      <c r="KMP389" s="350"/>
      <c r="KMQ389" s="350"/>
      <c r="KMR389" s="350"/>
      <c r="KMS389" s="350"/>
      <c r="KMT389" s="350"/>
      <c r="KMU389" s="350"/>
      <c r="KMV389" s="350"/>
      <c r="KMW389" s="350"/>
      <c r="KMX389" s="350"/>
      <c r="KMY389" s="350"/>
      <c r="KMZ389" s="350"/>
      <c r="KNA389" s="350"/>
      <c r="KNB389" s="350"/>
      <c r="KNC389" s="350"/>
      <c r="KND389" s="350"/>
      <c r="KNE389" s="350"/>
      <c r="KNF389" s="350"/>
      <c r="KNG389" s="350"/>
      <c r="KNH389" s="350"/>
      <c r="KNI389" s="350"/>
      <c r="KNJ389" s="350"/>
      <c r="KNK389" s="350"/>
      <c r="KNL389" s="350"/>
      <c r="KNM389" s="350"/>
      <c r="KNN389" s="350"/>
      <c r="KNO389" s="350"/>
      <c r="KNP389" s="350"/>
      <c r="KNQ389" s="350"/>
      <c r="KNR389" s="350"/>
      <c r="KNS389" s="350"/>
      <c r="KNT389" s="350"/>
      <c r="KNU389" s="350"/>
      <c r="KNV389" s="350"/>
      <c r="KNW389" s="350"/>
      <c r="KNX389" s="350"/>
      <c r="KNY389" s="350"/>
      <c r="KNZ389" s="350"/>
      <c r="KOA389" s="350"/>
      <c r="KOB389" s="350"/>
      <c r="KOC389" s="350"/>
      <c r="KOD389" s="350"/>
      <c r="KOE389" s="350"/>
      <c r="KOF389" s="350"/>
      <c r="KOG389" s="350"/>
      <c r="KOH389" s="350"/>
      <c r="KOI389" s="350"/>
      <c r="KOJ389" s="350"/>
      <c r="KOK389" s="350"/>
      <c r="KOL389" s="350"/>
      <c r="KOM389" s="350"/>
      <c r="KON389" s="350"/>
      <c r="KOO389" s="350"/>
      <c r="KOP389" s="350"/>
      <c r="KOQ389" s="350"/>
      <c r="KOR389" s="350"/>
      <c r="KOS389" s="350"/>
      <c r="KOT389" s="350"/>
      <c r="KOU389" s="350"/>
      <c r="KOV389" s="350"/>
      <c r="KOW389" s="350"/>
      <c r="KOX389" s="350"/>
      <c r="KOY389" s="350"/>
      <c r="KOZ389" s="350"/>
      <c r="KPA389" s="350"/>
      <c r="KPB389" s="350"/>
      <c r="KPC389" s="350"/>
      <c r="KPD389" s="350"/>
      <c r="KPE389" s="350"/>
      <c r="KPF389" s="350"/>
      <c r="KPG389" s="350"/>
      <c r="KPH389" s="350"/>
      <c r="KPI389" s="350"/>
      <c r="KPJ389" s="350"/>
      <c r="KPK389" s="350"/>
      <c r="KPL389" s="350"/>
      <c r="KPM389" s="350"/>
      <c r="KPN389" s="350"/>
      <c r="KPO389" s="350"/>
      <c r="KPP389" s="350"/>
      <c r="KPQ389" s="350"/>
      <c r="KPR389" s="350"/>
      <c r="KPS389" s="350"/>
      <c r="KPT389" s="350"/>
      <c r="KPU389" s="350"/>
      <c r="KPV389" s="350"/>
      <c r="KPW389" s="350"/>
      <c r="KPX389" s="350"/>
      <c r="KPY389" s="350"/>
      <c r="KPZ389" s="350"/>
      <c r="KQA389" s="350"/>
      <c r="KQB389" s="350"/>
      <c r="KQC389" s="350"/>
      <c r="KQD389" s="350"/>
      <c r="KQE389" s="350"/>
      <c r="KQF389" s="350"/>
      <c r="KQG389" s="350"/>
      <c r="KQH389" s="350"/>
      <c r="KQI389" s="350"/>
      <c r="KQJ389" s="350"/>
      <c r="KQK389" s="350"/>
      <c r="KQL389" s="350"/>
      <c r="KQM389" s="350"/>
      <c r="KQN389" s="350"/>
      <c r="KQO389" s="350"/>
      <c r="KQP389" s="350"/>
      <c r="KQQ389" s="350"/>
      <c r="KQR389" s="350"/>
      <c r="KQS389" s="350"/>
      <c r="KQT389" s="350"/>
      <c r="KQU389" s="350"/>
      <c r="KQV389" s="350"/>
      <c r="KQW389" s="350"/>
      <c r="KQX389" s="350"/>
      <c r="KQY389" s="350"/>
      <c r="KQZ389" s="350"/>
      <c r="KRA389" s="350"/>
      <c r="KRB389" s="350"/>
      <c r="KRC389" s="350"/>
      <c r="KRD389" s="350"/>
      <c r="KRE389" s="350"/>
      <c r="KRF389" s="350"/>
      <c r="KRG389" s="350"/>
      <c r="KRH389" s="350"/>
      <c r="KRI389" s="350"/>
      <c r="KRJ389" s="350"/>
      <c r="KRK389" s="350"/>
      <c r="KRL389" s="350"/>
      <c r="KRM389" s="350"/>
      <c r="KRN389" s="350"/>
      <c r="KRO389" s="350"/>
      <c r="KRP389" s="350"/>
      <c r="KRQ389" s="350"/>
      <c r="KRR389" s="350"/>
      <c r="KRS389" s="350"/>
      <c r="KRT389" s="350"/>
      <c r="KRU389" s="350"/>
      <c r="KRV389" s="350"/>
      <c r="KRW389" s="350"/>
      <c r="KRX389" s="350"/>
      <c r="KRY389" s="350"/>
      <c r="KRZ389" s="350"/>
      <c r="KSA389" s="350"/>
      <c r="KSB389" s="350"/>
      <c r="KSC389" s="350"/>
      <c r="KSD389" s="350"/>
      <c r="KSE389" s="350"/>
      <c r="KSF389" s="350"/>
      <c r="KSG389" s="350"/>
      <c r="KSH389" s="350"/>
      <c r="KSI389" s="350"/>
      <c r="KSJ389" s="350"/>
      <c r="KSK389" s="350"/>
      <c r="KSL389" s="350"/>
      <c r="KSM389" s="350"/>
      <c r="KSN389" s="350"/>
      <c r="KSO389" s="350"/>
      <c r="KSP389" s="350"/>
      <c r="KSQ389" s="350"/>
      <c r="KSR389" s="350"/>
      <c r="KSS389" s="350"/>
      <c r="KST389" s="350"/>
      <c r="KSU389" s="350"/>
      <c r="KSV389" s="350"/>
      <c r="KSW389" s="350"/>
      <c r="KSX389" s="350"/>
      <c r="KSY389" s="350"/>
      <c r="KSZ389" s="350"/>
      <c r="KTA389" s="350"/>
      <c r="KTB389" s="350"/>
      <c r="KTC389" s="350"/>
      <c r="KTD389" s="350"/>
      <c r="KTE389" s="350"/>
      <c r="KTF389" s="350"/>
      <c r="KTG389" s="350"/>
      <c r="KTH389" s="350"/>
      <c r="KTI389" s="350"/>
      <c r="KTJ389" s="350"/>
      <c r="KTK389" s="350"/>
      <c r="KTL389" s="350"/>
      <c r="KTM389" s="350"/>
      <c r="KTN389" s="350"/>
      <c r="KTO389" s="350"/>
      <c r="KTP389" s="350"/>
      <c r="KTQ389" s="350"/>
      <c r="KTR389" s="350"/>
      <c r="KTS389" s="350"/>
      <c r="KTT389" s="350"/>
      <c r="KTU389" s="350"/>
      <c r="KTV389" s="350"/>
      <c r="KTW389" s="350"/>
      <c r="KTX389" s="350"/>
      <c r="KTY389" s="350"/>
      <c r="KTZ389" s="350"/>
      <c r="KUA389" s="350"/>
      <c r="KUB389" s="350"/>
      <c r="KUC389" s="350"/>
      <c r="KUD389" s="350"/>
      <c r="KUE389" s="350"/>
      <c r="KUF389" s="350"/>
      <c r="KUG389" s="350"/>
      <c r="KUH389" s="350"/>
      <c r="KUI389" s="350"/>
      <c r="KUJ389" s="350"/>
      <c r="KUK389" s="350"/>
      <c r="KUL389" s="350"/>
      <c r="KUM389" s="350"/>
      <c r="KUN389" s="350"/>
      <c r="KUO389" s="350"/>
      <c r="KUP389" s="350"/>
      <c r="KUQ389" s="350"/>
      <c r="KUR389" s="350"/>
      <c r="KUS389" s="350"/>
      <c r="KUT389" s="350"/>
      <c r="KUU389" s="350"/>
      <c r="KUV389" s="350"/>
      <c r="KUW389" s="350"/>
      <c r="KUX389" s="350"/>
      <c r="KUY389" s="350"/>
      <c r="KUZ389" s="350"/>
      <c r="KVA389" s="350"/>
      <c r="KVB389" s="350"/>
      <c r="KVC389" s="350"/>
      <c r="KVD389" s="350"/>
      <c r="KVE389" s="350"/>
      <c r="KVF389" s="350"/>
      <c r="KVG389" s="350"/>
      <c r="KVH389" s="350"/>
      <c r="KVI389" s="350"/>
      <c r="KVJ389" s="350"/>
      <c r="KVK389" s="350"/>
      <c r="KVL389" s="350"/>
      <c r="KVM389" s="350"/>
      <c r="KVN389" s="350"/>
      <c r="KVO389" s="350"/>
      <c r="KVP389" s="350"/>
      <c r="KVQ389" s="350"/>
      <c r="KVR389" s="350"/>
      <c r="KVS389" s="350"/>
      <c r="KVT389" s="350"/>
      <c r="KVU389" s="350"/>
      <c r="KVV389" s="350"/>
      <c r="KVW389" s="350"/>
      <c r="KVX389" s="350"/>
      <c r="KVY389" s="350"/>
      <c r="KVZ389" s="350"/>
      <c r="KWA389" s="350"/>
      <c r="KWB389" s="350"/>
      <c r="KWC389" s="350"/>
      <c r="KWD389" s="350"/>
      <c r="KWE389" s="350"/>
      <c r="KWF389" s="350"/>
      <c r="KWG389" s="350"/>
      <c r="KWH389" s="350"/>
      <c r="KWI389" s="350"/>
      <c r="KWJ389" s="350"/>
      <c r="KWK389" s="350"/>
      <c r="KWL389" s="350"/>
      <c r="KWM389" s="350"/>
      <c r="KWN389" s="350"/>
      <c r="KWO389" s="350"/>
      <c r="KWP389" s="350"/>
      <c r="KWQ389" s="350"/>
      <c r="KWR389" s="350"/>
      <c r="KWS389" s="350"/>
      <c r="KWT389" s="350"/>
      <c r="KWU389" s="350"/>
      <c r="KWV389" s="350"/>
      <c r="KWW389" s="350"/>
      <c r="KWX389" s="350"/>
      <c r="KWY389" s="350"/>
      <c r="KWZ389" s="350"/>
      <c r="KXA389" s="350"/>
      <c r="KXB389" s="350"/>
      <c r="KXC389" s="350"/>
      <c r="KXD389" s="350"/>
      <c r="KXE389" s="350"/>
      <c r="KXF389" s="350"/>
      <c r="KXG389" s="350"/>
      <c r="KXH389" s="350"/>
      <c r="KXI389" s="350"/>
      <c r="KXJ389" s="350"/>
      <c r="KXK389" s="350"/>
      <c r="KXL389" s="350"/>
      <c r="KXM389" s="350"/>
      <c r="KXN389" s="350"/>
      <c r="KXO389" s="350"/>
      <c r="KXP389" s="350"/>
      <c r="KXQ389" s="350"/>
      <c r="KXR389" s="350"/>
      <c r="KXS389" s="350"/>
      <c r="KXT389" s="350"/>
      <c r="KXU389" s="350"/>
      <c r="KXV389" s="350"/>
      <c r="KXW389" s="350"/>
      <c r="KXX389" s="350"/>
      <c r="KXY389" s="350"/>
      <c r="KXZ389" s="350"/>
      <c r="KYA389" s="350"/>
      <c r="KYB389" s="350"/>
      <c r="KYC389" s="350"/>
      <c r="KYD389" s="350"/>
      <c r="KYE389" s="350"/>
      <c r="KYF389" s="350"/>
      <c r="KYG389" s="350"/>
      <c r="KYH389" s="350"/>
      <c r="KYI389" s="350"/>
      <c r="KYJ389" s="350"/>
      <c r="KYK389" s="350"/>
      <c r="KYL389" s="350"/>
      <c r="KYM389" s="350"/>
      <c r="KYN389" s="350"/>
      <c r="KYO389" s="350"/>
      <c r="KYP389" s="350"/>
      <c r="KYQ389" s="350"/>
      <c r="KYR389" s="350"/>
      <c r="KYS389" s="350"/>
      <c r="KYT389" s="350"/>
      <c r="KYU389" s="350"/>
      <c r="KYV389" s="350"/>
      <c r="KYW389" s="350"/>
      <c r="KYX389" s="350"/>
      <c r="KYY389" s="350"/>
      <c r="KYZ389" s="350"/>
      <c r="KZA389" s="350"/>
      <c r="KZB389" s="350"/>
      <c r="KZC389" s="350"/>
      <c r="KZD389" s="350"/>
      <c r="KZE389" s="350"/>
      <c r="KZF389" s="350"/>
      <c r="KZG389" s="350"/>
      <c r="KZH389" s="350"/>
      <c r="KZI389" s="350"/>
      <c r="KZJ389" s="350"/>
      <c r="KZK389" s="350"/>
      <c r="KZL389" s="350"/>
      <c r="KZM389" s="350"/>
      <c r="KZN389" s="350"/>
      <c r="KZO389" s="350"/>
      <c r="KZP389" s="350"/>
      <c r="KZQ389" s="350"/>
      <c r="KZR389" s="350"/>
      <c r="KZS389" s="350"/>
      <c r="KZT389" s="350"/>
      <c r="KZU389" s="350"/>
      <c r="KZV389" s="350"/>
      <c r="KZW389" s="350"/>
      <c r="KZX389" s="350"/>
      <c r="KZY389" s="350"/>
      <c r="KZZ389" s="350"/>
      <c r="LAA389" s="350"/>
      <c r="LAB389" s="350"/>
      <c r="LAC389" s="350"/>
      <c r="LAD389" s="350"/>
      <c r="LAE389" s="350"/>
      <c r="LAF389" s="350"/>
      <c r="LAG389" s="350"/>
      <c r="LAH389" s="350"/>
      <c r="LAI389" s="350"/>
      <c r="LAJ389" s="350"/>
      <c r="LAK389" s="350"/>
      <c r="LAL389" s="350"/>
      <c r="LAM389" s="350"/>
      <c r="LAN389" s="350"/>
      <c r="LAO389" s="350"/>
      <c r="LAP389" s="350"/>
      <c r="LAQ389" s="350"/>
      <c r="LAR389" s="350"/>
      <c r="LAS389" s="350"/>
      <c r="LAT389" s="350"/>
      <c r="LAU389" s="350"/>
      <c r="LAV389" s="350"/>
      <c r="LAW389" s="350"/>
      <c r="LAX389" s="350"/>
      <c r="LAY389" s="350"/>
      <c r="LAZ389" s="350"/>
      <c r="LBA389" s="350"/>
      <c r="LBB389" s="350"/>
      <c r="LBC389" s="350"/>
      <c r="LBD389" s="350"/>
      <c r="LBE389" s="350"/>
      <c r="LBF389" s="350"/>
      <c r="LBG389" s="350"/>
      <c r="LBH389" s="350"/>
      <c r="LBI389" s="350"/>
      <c r="LBJ389" s="350"/>
      <c r="LBK389" s="350"/>
      <c r="LBL389" s="350"/>
      <c r="LBM389" s="350"/>
      <c r="LBN389" s="350"/>
      <c r="LBO389" s="350"/>
      <c r="LBP389" s="350"/>
      <c r="LBQ389" s="350"/>
      <c r="LBR389" s="350"/>
      <c r="LBS389" s="350"/>
      <c r="LBT389" s="350"/>
      <c r="LBU389" s="350"/>
      <c r="LBV389" s="350"/>
      <c r="LBW389" s="350"/>
      <c r="LBX389" s="350"/>
      <c r="LBY389" s="350"/>
      <c r="LBZ389" s="350"/>
      <c r="LCA389" s="350"/>
      <c r="LCB389" s="350"/>
      <c r="LCC389" s="350"/>
      <c r="LCD389" s="350"/>
      <c r="LCE389" s="350"/>
      <c r="LCF389" s="350"/>
      <c r="LCG389" s="350"/>
      <c r="LCH389" s="350"/>
      <c r="LCI389" s="350"/>
      <c r="LCJ389" s="350"/>
      <c r="LCK389" s="350"/>
      <c r="LCL389" s="350"/>
      <c r="LCM389" s="350"/>
      <c r="LCN389" s="350"/>
      <c r="LCO389" s="350"/>
      <c r="LCP389" s="350"/>
      <c r="LCQ389" s="350"/>
      <c r="LCR389" s="350"/>
      <c r="LCS389" s="350"/>
      <c r="LCT389" s="350"/>
      <c r="LCU389" s="350"/>
      <c r="LCV389" s="350"/>
      <c r="LCW389" s="350"/>
      <c r="LCX389" s="350"/>
      <c r="LCY389" s="350"/>
      <c r="LCZ389" s="350"/>
      <c r="LDA389" s="350"/>
      <c r="LDB389" s="350"/>
      <c r="LDC389" s="350"/>
      <c r="LDD389" s="350"/>
      <c r="LDE389" s="350"/>
      <c r="LDF389" s="350"/>
      <c r="LDG389" s="350"/>
      <c r="LDH389" s="350"/>
      <c r="LDI389" s="350"/>
      <c r="LDJ389" s="350"/>
      <c r="LDK389" s="350"/>
      <c r="LDL389" s="350"/>
      <c r="LDM389" s="350"/>
      <c r="LDN389" s="350"/>
      <c r="LDO389" s="350"/>
      <c r="LDP389" s="350"/>
      <c r="LDQ389" s="350"/>
      <c r="LDR389" s="350"/>
      <c r="LDS389" s="350"/>
      <c r="LDT389" s="350"/>
      <c r="LDU389" s="350"/>
      <c r="LDV389" s="350"/>
      <c r="LDW389" s="350"/>
      <c r="LDX389" s="350"/>
      <c r="LDY389" s="350"/>
      <c r="LDZ389" s="350"/>
      <c r="LEA389" s="350"/>
      <c r="LEB389" s="350"/>
      <c r="LEC389" s="350"/>
      <c r="LED389" s="350"/>
      <c r="LEE389" s="350"/>
      <c r="LEF389" s="350"/>
      <c r="LEG389" s="350"/>
      <c r="LEH389" s="350"/>
      <c r="LEI389" s="350"/>
      <c r="LEJ389" s="350"/>
      <c r="LEK389" s="350"/>
      <c r="LEL389" s="350"/>
      <c r="LEM389" s="350"/>
      <c r="LEN389" s="350"/>
      <c r="LEO389" s="350"/>
      <c r="LEP389" s="350"/>
      <c r="LEQ389" s="350"/>
      <c r="LER389" s="350"/>
      <c r="LES389" s="350"/>
      <c r="LET389" s="350"/>
      <c r="LEU389" s="350"/>
      <c r="LEV389" s="350"/>
      <c r="LEW389" s="350"/>
      <c r="LEX389" s="350"/>
      <c r="LEY389" s="350"/>
      <c r="LEZ389" s="350"/>
      <c r="LFA389" s="350"/>
      <c r="LFB389" s="350"/>
      <c r="LFC389" s="350"/>
      <c r="LFD389" s="350"/>
      <c r="LFE389" s="350"/>
      <c r="LFF389" s="350"/>
      <c r="LFG389" s="350"/>
      <c r="LFH389" s="350"/>
      <c r="LFI389" s="350"/>
      <c r="LFJ389" s="350"/>
      <c r="LFK389" s="350"/>
      <c r="LFL389" s="350"/>
      <c r="LFM389" s="350"/>
      <c r="LFN389" s="350"/>
      <c r="LFO389" s="350"/>
      <c r="LFP389" s="350"/>
      <c r="LFQ389" s="350"/>
      <c r="LFR389" s="350"/>
      <c r="LFS389" s="350"/>
      <c r="LFT389" s="350"/>
      <c r="LFU389" s="350"/>
      <c r="LFV389" s="350"/>
      <c r="LFW389" s="350"/>
      <c r="LFX389" s="350"/>
      <c r="LFY389" s="350"/>
      <c r="LFZ389" s="350"/>
      <c r="LGA389" s="350"/>
      <c r="LGB389" s="350"/>
      <c r="LGC389" s="350"/>
      <c r="LGD389" s="350"/>
      <c r="LGE389" s="350"/>
      <c r="LGF389" s="350"/>
      <c r="LGG389" s="350"/>
      <c r="LGH389" s="350"/>
      <c r="LGI389" s="350"/>
      <c r="LGJ389" s="350"/>
      <c r="LGK389" s="350"/>
      <c r="LGL389" s="350"/>
      <c r="LGM389" s="350"/>
      <c r="LGN389" s="350"/>
      <c r="LGO389" s="350"/>
      <c r="LGP389" s="350"/>
      <c r="LGQ389" s="350"/>
      <c r="LGR389" s="350"/>
      <c r="LGS389" s="350"/>
      <c r="LGT389" s="350"/>
      <c r="LGU389" s="350"/>
      <c r="LGV389" s="350"/>
      <c r="LGW389" s="350"/>
      <c r="LGX389" s="350"/>
      <c r="LGY389" s="350"/>
      <c r="LGZ389" s="350"/>
      <c r="LHA389" s="350"/>
      <c r="LHB389" s="350"/>
      <c r="LHC389" s="350"/>
      <c r="LHD389" s="350"/>
      <c r="LHE389" s="350"/>
      <c r="LHF389" s="350"/>
      <c r="LHG389" s="350"/>
      <c r="LHH389" s="350"/>
      <c r="LHI389" s="350"/>
      <c r="LHJ389" s="350"/>
      <c r="LHK389" s="350"/>
      <c r="LHL389" s="350"/>
      <c r="LHM389" s="350"/>
      <c r="LHN389" s="350"/>
      <c r="LHO389" s="350"/>
      <c r="LHP389" s="350"/>
      <c r="LHQ389" s="350"/>
      <c r="LHR389" s="350"/>
      <c r="LHS389" s="350"/>
      <c r="LHT389" s="350"/>
      <c r="LHU389" s="350"/>
      <c r="LHV389" s="350"/>
      <c r="LHW389" s="350"/>
      <c r="LHX389" s="350"/>
      <c r="LHY389" s="350"/>
      <c r="LHZ389" s="350"/>
      <c r="LIA389" s="350"/>
      <c r="LIB389" s="350"/>
      <c r="LIC389" s="350"/>
      <c r="LID389" s="350"/>
      <c r="LIE389" s="350"/>
      <c r="LIF389" s="350"/>
      <c r="LIG389" s="350"/>
      <c r="LIH389" s="350"/>
      <c r="LII389" s="350"/>
      <c r="LIJ389" s="350"/>
      <c r="LIK389" s="350"/>
      <c r="LIL389" s="350"/>
      <c r="LIM389" s="350"/>
      <c r="LIN389" s="350"/>
      <c r="LIO389" s="350"/>
      <c r="LIP389" s="350"/>
      <c r="LIQ389" s="350"/>
      <c r="LIR389" s="350"/>
      <c r="LIS389" s="350"/>
      <c r="LIT389" s="350"/>
      <c r="LIU389" s="350"/>
      <c r="LIV389" s="350"/>
      <c r="LIW389" s="350"/>
      <c r="LIX389" s="350"/>
      <c r="LIY389" s="350"/>
      <c r="LIZ389" s="350"/>
      <c r="LJA389" s="350"/>
      <c r="LJB389" s="350"/>
      <c r="LJC389" s="350"/>
      <c r="LJD389" s="350"/>
      <c r="LJE389" s="350"/>
      <c r="LJF389" s="350"/>
      <c r="LJG389" s="350"/>
      <c r="LJH389" s="350"/>
      <c r="LJI389" s="350"/>
      <c r="LJJ389" s="350"/>
      <c r="LJK389" s="350"/>
      <c r="LJL389" s="350"/>
      <c r="LJM389" s="350"/>
      <c r="LJN389" s="350"/>
      <c r="LJO389" s="350"/>
      <c r="LJP389" s="350"/>
      <c r="LJQ389" s="350"/>
      <c r="LJR389" s="350"/>
      <c r="LJS389" s="350"/>
      <c r="LJT389" s="350"/>
      <c r="LJU389" s="350"/>
      <c r="LJV389" s="350"/>
      <c r="LJW389" s="350"/>
      <c r="LJX389" s="350"/>
      <c r="LJY389" s="350"/>
      <c r="LJZ389" s="350"/>
      <c r="LKA389" s="350"/>
      <c r="LKB389" s="350"/>
      <c r="LKC389" s="350"/>
      <c r="LKD389" s="350"/>
      <c r="LKE389" s="350"/>
      <c r="LKF389" s="350"/>
      <c r="LKG389" s="350"/>
      <c r="LKH389" s="350"/>
      <c r="LKI389" s="350"/>
      <c r="LKJ389" s="350"/>
      <c r="LKK389" s="350"/>
      <c r="LKL389" s="350"/>
      <c r="LKM389" s="350"/>
      <c r="LKN389" s="350"/>
      <c r="LKO389" s="350"/>
      <c r="LKP389" s="350"/>
      <c r="LKQ389" s="350"/>
      <c r="LKR389" s="350"/>
      <c r="LKS389" s="350"/>
      <c r="LKT389" s="350"/>
      <c r="LKU389" s="350"/>
      <c r="LKV389" s="350"/>
      <c r="LKW389" s="350"/>
      <c r="LKX389" s="350"/>
      <c r="LKY389" s="350"/>
      <c r="LKZ389" s="350"/>
      <c r="LLA389" s="350"/>
      <c r="LLB389" s="350"/>
      <c r="LLC389" s="350"/>
      <c r="LLD389" s="350"/>
      <c r="LLE389" s="350"/>
      <c r="LLF389" s="350"/>
      <c r="LLG389" s="350"/>
      <c r="LLH389" s="350"/>
      <c r="LLI389" s="350"/>
      <c r="LLJ389" s="350"/>
      <c r="LLK389" s="350"/>
      <c r="LLL389" s="350"/>
      <c r="LLM389" s="350"/>
      <c r="LLN389" s="350"/>
      <c r="LLO389" s="350"/>
      <c r="LLP389" s="350"/>
      <c r="LLQ389" s="350"/>
      <c r="LLR389" s="350"/>
      <c r="LLS389" s="350"/>
      <c r="LLT389" s="350"/>
      <c r="LLU389" s="350"/>
      <c r="LLV389" s="350"/>
      <c r="LLW389" s="350"/>
      <c r="LLX389" s="350"/>
      <c r="LLY389" s="350"/>
      <c r="LLZ389" s="350"/>
      <c r="LMA389" s="350"/>
      <c r="LMB389" s="350"/>
      <c r="LMC389" s="350"/>
      <c r="LMD389" s="350"/>
      <c r="LME389" s="350"/>
      <c r="LMF389" s="350"/>
      <c r="LMG389" s="350"/>
      <c r="LMH389" s="350"/>
      <c r="LMI389" s="350"/>
      <c r="LMJ389" s="350"/>
      <c r="LMK389" s="350"/>
      <c r="LML389" s="350"/>
      <c r="LMM389" s="350"/>
      <c r="LMN389" s="350"/>
      <c r="LMO389" s="350"/>
      <c r="LMP389" s="350"/>
      <c r="LMQ389" s="350"/>
      <c r="LMR389" s="350"/>
      <c r="LMS389" s="350"/>
      <c r="LMT389" s="350"/>
      <c r="LMU389" s="350"/>
      <c r="LMV389" s="350"/>
      <c r="LMW389" s="350"/>
      <c r="LMX389" s="350"/>
      <c r="LMY389" s="350"/>
      <c r="LMZ389" s="350"/>
      <c r="LNA389" s="350"/>
      <c r="LNB389" s="350"/>
      <c r="LNC389" s="350"/>
      <c r="LND389" s="350"/>
      <c r="LNE389" s="350"/>
      <c r="LNF389" s="350"/>
      <c r="LNG389" s="350"/>
      <c r="LNH389" s="350"/>
      <c r="LNI389" s="350"/>
      <c r="LNJ389" s="350"/>
      <c r="LNK389" s="350"/>
      <c r="LNL389" s="350"/>
      <c r="LNM389" s="350"/>
      <c r="LNN389" s="350"/>
      <c r="LNO389" s="350"/>
      <c r="LNP389" s="350"/>
      <c r="LNQ389" s="350"/>
      <c r="LNR389" s="350"/>
      <c r="LNS389" s="350"/>
      <c r="LNT389" s="350"/>
      <c r="LNU389" s="350"/>
      <c r="LNV389" s="350"/>
      <c r="LNW389" s="350"/>
      <c r="LNX389" s="350"/>
      <c r="LNY389" s="350"/>
      <c r="LNZ389" s="350"/>
      <c r="LOA389" s="350"/>
      <c r="LOB389" s="350"/>
      <c r="LOC389" s="350"/>
      <c r="LOD389" s="350"/>
      <c r="LOE389" s="350"/>
      <c r="LOF389" s="350"/>
      <c r="LOG389" s="350"/>
      <c r="LOH389" s="350"/>
      <c r="LOI389" s="350"/>
      <c r="LOJ389" s="350"/>
      <c r="LOK389" s="350"/>
      <c r="LOL389" s="350"/>
      <c r="LOM389" s="350"/>
      <c r="LON389" s="350"/>
      <c r="LOO389" s="350"/>
      <c r="LOP389" s="350"/>
      <c r="LOQ389" s="350"/>
      <c r="LOR389" s="350"/>
      <c r="LOS389" s="350"/>
      <c r="LOT389" s="350"/>
      <c r="LOU389" s="350"/>
      <c r="LOV389" s="350"/>
      <c r="LOW389" s="350"/>
      <c r="LOX389" s="350"/>
      <c r="LOY389" s="350"/>
      <c r="LOZ389" s="350"/>
      <c r="LPA389" s="350"/>
      <c r="LPB389" s="350"/>
      <c r="LPC389" s="350"/>
      <c r="LPD389" s="350"/>
      <c r="LPE389" s="350"/>
      <c r="LPF389" s="350"/>
      <c r="LPG389" s="350"/>
      <c r="LPH389" s="350"/>
      <c r="LPI389" s="350"/>
      <c r="LPJ389" s="350"/>
      <c r="LPK389" s="350"/>
      <c r="LPL389" s="350"/>
      <c r="LPM389" s="350"/>
      <c r="LPN389" s="350"/>
      <c r="LPO389" s="350"/>
      <c r="LPP389" s="350"/>
      <c r="LPQ389" s="350"/>
      <c r="LPR389" s="350"/>
      <c r="LPS389" s="350"/>
      <c r="LPT389" s="350"/>
      <c r="LPU389" s="350"/>
      <c r="LPV389" s="350"/>
      <c r="LPW389" s="350"/>
      <c r="LPX389" s="350"/>
      <c r="LPY389" s="350"/>
      <c r="LPZ389" s="350"/>
      <c r="LQA389" s="350"/>
      <c r="LQB389" s="350"/>
      <c r="LQC389" s="350"/>
      <c r="LQD389" s="350"/>
      <c r="LQE389" s="350"/>
      <c r="LQF389" s="350"/>
      <c r="LQG389" s="350"/>
      <c r="LQH389" s="350"/>
      <c r="LQI389" s="350"/>
      <c r="LQJ389" s="350"/>
      <c r="LQK389" s="350"/>
      <c r="LQL389" s="350"/>
      <c r="LQM389" s="350"/>
      <c r="LQN389" s="350"/>
      <c r="LQO389" s="350"/>
      <c r="LQP389" s="350"/>
      <c r="LQQ389" s="350"/>
      <c r="LQR389" s="350"/>
      <c r="LQS389" s="350"/>
      <c r="LQT389" s="350"/>
      <c r="LQU389" s="350"/>
      <c r="LQV389" s="350"/>
      <c r="LQW389" s="350"/>
      <c r="LQX389" s="350"/>
      <c r="LQY389" s="350"/>
      <c r="LQZ389" s="350"/>
      <c r="LRA389" s="350"/>
      <c r="LRB389" s="350"/>
      <c r="LRC389" s="350"/>
      <c r="LRD389" s="350"/>
      <c r="LRE389" s="350"/>
      <c r="LRF389" s="350"/>
      <c r="LRG389" s="350"/>
      <c r="LRH389" s="350"/>
      <c r="LRI389" s="350"/>
      <c r="LRJ389" s="350"/>
      <c r="LRK389" s="350"/>
      <c r="LRL389" s="350"/>
      <c r="LRM389" s="350"/>
      <c r="LRN389" s="350"/>
      <c r="LRO389" s="350"/>
      <c r="LRP389" s="350"/>
      <c r="LRQ389" s="350"/>
      <c r="LRR389" s="350"/>
      <c r="LRS389" s="350"/>
      <c r="LRT389" s="350"/>
      <c r="LRU389" s="350"/>
      <c r="LRV389" s="350"/>
      <c r="LRW389" s="350"/>
      <c r="LRX389" s="350"/>
      <c r="LRY389" s="350"/>
      <c r="LRZ389" s="350"/>
      <c r="LSA389" s="350"/>
      <c r="LSB389" s="350"/>
      <c r="LSC389" s="350"/>
      <c r="LSD389" s="350"/>
      <c r="LSE389" s="350"/>
      <c r="LSF389" s="350"/>
      <c r="LSG389" s="350"/>
      <c r="LSH389" s="350"/>
      <c r="LSI389" s="350"/>
      <c r="LSJ389" s="350"/>
      <c r="LSK389" s="350"/>
      <c r="LSL389" s="350"/>
      <c r="LSM389" s="350"/>
      <c r="LSN389" s="350"/>
      <c r="LSO389" s="350"/>
      <c r="LSP389" s="350"/>
      <c r="LSQ389" s="350"/>
      <c r="LSR389" s="350"/>
      <c r="LSS389" s="350"/>
      <c r="LST389" s="350"/>
      <c r="LSU389" s="350"/>
      <c r="LSV389" s="350"/>
      <c r="LSW389" s="350"/>
      <c r="LSX389" s="350"/>
      <c r="LSY389" s="350"/>
      <c r="LSZ389" s="350"/>
      <c r="LTA389" s="350"/>
      <c r="LTB389" s="350"/>
      <c r="LTC389" s="350"/>
      <c r="LTD389" s="350"/>
      <c r="LTE389" s="350"/>
      <c r="LTF389" s="350"/>
      <c r="LTG389" s="350"/>
      <c r="LTH389" s="350"/>
      <c r="LTI389" s="350"/>
      <c r="LTJ389" s="350"/>
      <c r="LTK389" s="350"/>
      <c r="LTL389" s="350"/>
      <c r="LTM389" s="350"/>
      <c r="LTN389" s="350"/>
      <c r="LTO389" s="350"/>
      <c r="LTP389" s="350"/>
      <c r="LTQ389" s="350"/>
      <c r="LTR389" s="350"/>
      <c r="LTS389" s="350"/>
      <c r="LTT389" s="350"/>
      <c r="LTU389" s="350"/>
      <c r="LTV389" s="350"/>
      <c r="LTW389" s="350"/>
      <c r="LTX389" s="350"/>
      <c r="LTY389" s="350"/>
      <c r="LTZ389" s="350"/>
      <c r="LUA389" s="350"/>
      <c r="LUB389" s="350"/>
      <c r="LUC389" s="350"/>
      <c r="LUD389" s="350"/>
      <c r="LUE389" s="350"/>
      <c r="LUF389" s="350"/>
      <c r="LUG389" s="350"/>
      <c r="LUH389" s="350"/>
      <c r="LUI389" s="350"/>
      <c r="LUJ389" s="350"/>
      <c r="LUK389" s="350"/>
      <c r="LUL389" s="350"/>
      <c r="LUM389" s="350"/>
      <c r="LUN389" s="350"/>
      <c r="LUO389" s="350"/>
      <c r="LUP389" s="350"/>
      <c r="LUQ389" s="350"/>
      <c r="LUR389" s="350"/>
      <c r="LUS389" s="350"/>
      <c r="LUT389" s="350"/>
      <c r="LUU389" s="350"/>
      <c r="LUV389" s="350"/>
      <c r="LUW389" s="350"/>
      <c r="LUX389" s="350"/>
      <c r="LUY389" s="350"/>
      <c r="LUZ389" s="350"/>
      <c r="LVA389" s="350"/>
      <c r="LVB389" s="350"/>
      <c r="LVC389" s="350"/>
      <c r="LVD389" s="350"/>
      <c r="LVE389" s="350"/>
      <c r="LVF389" s="350"/>
      <c r="LVG389" s="350"/>
      <c r="LVH389" s="350"/>
      <c r="LVI389" s="350"/>
      <c r="LVJ389" s="350"/>
      <c r="LVK389" s="350"/>
      <c r="LVL389" s="350"/>
      <c r="LVM389" s="350"/>
      <c r="LVN389" s="350"/>
      <c r="LVO389" s="350"/>
      <c r="LVP389" s="350"/>
      <c r="LVQ389" s="350"/>
      <c r="LVR389" s="350"/>
      <c r="LVS389" s="350"/>
      <c r="LVT389" s="350"/>
      <c r="LVU389" s="350"/>
      <c r="LVV389" s="350"/>
      <c r="LVW389" s="350"/>
      <c r="LVX389" s="350"/>
      <c r="LVY389" s="350"/>
      <c r="LVZ389" s="350"/>
      <c r="LWA389" s="350"/>
      <c r="LWB389" s="350"/>
      <c r="LWC389" s="350"/>
      <c r="LWD389" s="350"/>
      <c r="LWE389" s="350"/>
      <c r="LWF389" s="350"/>
      <c r="LWG389" s="350"/>
      <c r="LWH389" s="350"/>
      <c r="LWI389" s="350"/>
      <c r="LWJ389" s="350"/>
      <c r="LWK389" s="350"/>
      <c r="LWL389" s="350"/>
      <c r="LWM389" s="350"/>
      <c r="LWN389" s="350"/>
      <c r="LWO389" s="350"/>
      <c r="LWP389" s="350"/>
      <c r="LWQ389" s="350"/>
      <c r="LWR389" s="350"/>
      <c r="LWS389" s="350"/>
      <c r="LWT389" s="350"/>
      <c r="LWU389" s="350"/>
      <c r="LWV389" s="350"/>
      <c r="LWW389" s="350"/>
      <c r="LWX389" s="350"/>
      <c r="LWY389" s="350"/>
      <c r="LWZ389" s="350"/>
      <c r="LXA389" s="350"/>
      <c r="LXB389" s="350"/>
      <c r="LXC389" s="350"/>
      <c r="LXD389" s="350"/>
      <c r="LXE389" s="350"/>
      <c r="LXF389" s="350"/>
      <c r="LXG389" s="350"/>
      <c r="LXH389" s="350"/>
      <c r="LXI389" s="350"/>
      <c r="LXJ389" s="350"/>
      <c r="LXK389" s="350"/>
      <c r="LXL389" s="350"/>
      <c r="LXM389" s="350"/>
      <c r="LXN389" s="350"/>
      <c r="LXO389" s="350"/>
      <c r="LXP389" s="350"/>
      <c r="LXQ389" s="350"/>
      <c r="LXR389" s="350"/>
      <c r="LXS389" s="350"/>
      <c r="LXT389" s="350"/>
      <c r="LXU389" s="350"/>
      <c r="LXV389" s="350"/>
      <c r="LXW389" s="350"/>
      <c r="LXX389" s="350"/>
      <c r="LXY389" s="350"/>
      <c r="LXZ389" s="350"/>
      <c r="LYA389" s="350"/>
      <c r="LYB389" s="350"/>
      <c r="LYC389" s="350"/>
      <c r="LYD389" s="350"/>
      <c r="LYE389" s="350"/>
      <c r="LYF389" s="350"/>
      <c r="LYG389" s="350"/>
      <c r="LYH389" s="350"/>
      <c r="LYI389" s="350"/>
      <c r="LYJ389" s="350"/>
      <c r="LYK389" s="350"/>
      <c r="LYL389" s="350"/>
      <c r="LYM389" s="350"/>
      <c r="LYN389" s="350"/>
      <c r="LYO389" s="350"/>
      <c r="LYP389" s="350"/>
      <c r="LYQ389" s="350"/>
      <c r="LYR389" s="350"/>
      <c r="LYS389" s="350"/>
      <c r="LYT389" s="350"/>
      <c r="LYU389" s="350"/>
      <c r="LYV389" s="350"/>
      <c r="LYW389" s="350"/>
      <c r="LYX389" s="350"/>
      <c r="LYY389" s="350"/>
      <c r="LYZ389" s="350"/>
      <c r="LZA389" s="350"/>
      <c r="LZB389" s="350"/>
      <c r="LZC389" s="350"/>
      <c r="LZD389" s="350"/>
      <c r="LZE389" s="350"/>
      <c r="LZF389" s="350"/>
      <c r="LZG389" s="350"/>
      <c r="LZH389" s="350"/>
      <c r="LZI389" s="350"/>
      <c r="LZJ389" s="350"/>
      <c r="LZK389" s="350"/>
      <c r="LZL389" s="350"/>
      <c r="LZM389" s="350"/>
      <c r="LZN389" s="350"/>
      <c r="LZO389" s="350"/>
      <c r="LZP389" s="350"/>
      <c r="LZQ389" s="350"/>
      <c r="LZR389" s="350"/>
      <c r="LZS389" s="350"/>
      <c r="LZT389" s="350"/>
      <c r="LZU389" s="350"/>
      <c r="LZV389" s="350"/>
      <c r="LZW389" s="350"/>
      <c r="LZX389" s="350"/>
      <c r="LZY389" s="350"/>
      <c r="LZZ389" s="350"/>
      <c r="MAA389" s="350"/>
      <c r="MAB389" s="350"/>
      <c r="MAC389" s="350"/>
      <c r="MAD389" s="350"/>
      <c r="MAE389" s="350"/>
      <c r="MAF389" s="350"/>
      <c r="MAG389" s="350"/>
      <c r="MAH389" s="350"/>
      <c r="MAI389" s="350"/>
      <c r="MAJ389" s="350"/>
      <c r="MAK389" s="350"/>
      <c r="MAL389" s="350"/>
      <c r="MAM389" s="350"/>
      <c r="MAN389" s="350"/>
      <c r="MAO389" s="350"/>
      <c r="MAP389" s="350"/>
      <c r="MAQ389" s="350"/>
      <c r="MAR389" s="350"/>
      <c r="MAS389" s="350"/>
      <c r="MAT389" s="350"/>
      <c r="MAU389" s="350"/>
      <c r="MAV389" s="350"/>
      <c r="MAW389" s="350"/>
      <c r="MAX389" s="350"/>
      <c r="MAY389" s="350"/>
      <c r="MAZ389" s="350"/>
      <c r="MBA389" s="350"/>
      <c r="MBB389" s="350"/>
      <c r="MBC389" s="350"/>
      <c r="MBD389" s="350"/>
      <c r="MBE389" s="350"/>
      <c r="MBF389" s="350"/>
      <c r="MBG389" s="350"/>
      <c r="MBH389" s="350"/>
      <c r="MBI389" s="350"/>
      <c r="MBJ389" s="350"/>
      <c r="MBK389" s="350"/>
      <c r="MBL389" s="350"/>
      <c r="MBM389" s="350"/>
      <c r="MBN389" s="350"/>
      <c r="MBO389" s="350"/>
      <c r="MBP389" s="350"/>
      <c r="MBQ389" s="350"/>
      <c r="MBR389" s="350"/>
      <c r="MBS389" s="350"/>
      <c r="MBT389" s="350"/>
      <c r="MBU389" s="350"/>
      <c r="MBV389" s="350"/>
      <c r="MBW389" s="350"/>
      <c r="MBX389" s="350"/>
      <c r="MBY389" s="350"/>
      <c r="MBZ389" s="350"/>
      <c r="MCA389" s="350"/>
      <c r="MCB389" s="350"/>
      <c r="MCC389" s="350"/>
      <c r="MCD389" s="350"/>
      <c r="MCE389" s="350"/>
      <c r="MCF389" s="350"/>
      <c r="MCG389" s="350"/>
      <c r="MCH389" s="350"/>
      <c r="MCI389" s="350"/>
      <c r="MCJ389" s="350"/>
      <c r="MCK389" s="350"/>
      <c r="MCL389" s="350"/>
      <c r="MCM389" s="350"/>
      <c r="MCN389" s="350"/>
      <c r="MCO389" s="350"/>
      <c r="MCP389" s="350"/>
      <c r="MCQ389" s="350"/>
      <c r="MCR389" s="350"/>
      <c r="MCS389" s="350"/>
      <c r="MCT389" s="350"/>
      <c r="MCU389" s="350"/>
      <c r="MCV389" s="350"/>
      <c r="MCW389" s="350"/>
      <c r="MCX389" s="350"/>
      <c r="MCY389" s="350"/>
      <c r="MCZ389" s="350"/>
      <c r="MDA389" s="350"/>
      <c r="MDB389" s="350"/>
      <c r="MDC389" s="350"/>
      <c r="MDD389" s="350"/>
      <c r="MDE389" s="350"/>
      <c r="MDF389" s="350"/>
      <c r="MDG389" s="350"/>
      <c r="MDH389" s="350"/>
      <c r="MDI389" s="350"/>
      <c r="MDJ389" s="350"/>
      <c r="MDK389" s="350"/>
      <c r="MDL389" s="350"/>
      <c r="MDM389" s="350"/>
      <c r="MDN389" s="350"/>
      <c r="MDO389" s="350"/>
      <c r="MDP389" s="350"/>
      <c r="MDQ389" s="350"/>
      <c r="MDR389" s="350"/>
      <c r="MDS389" s="350"/>
      <c r="MDT389" s="350"/>
      <c r="MDU389" s="350"/>
      <c r="MDV389" s="350"/>
      <c r="MDW389" s="350"/>
      <c r="MDX389" s="350"/>
      <c r="MDY389" s="350"/>
      <c r="MDZ389" s="350"/>
      <c r="MEA389" s="350"/>
      <c r="MEB389" s="350"/>
      <c r="MEC389" s="350"/>
      <c r="MED389" s="350"/>
      <c r="MEE389" s="350"/>
      <c r="MEF389" s="350"/>
      <c r="MEG389" s="350"/>
      <c r="MEH389" s="350"/>
      <c r="MEI389" s="350"/>
      <c r="MEJ389" s="350"/>
      <c r="MEK389" s="350"/>
      <c r="MEL389" s="350"/>
      <c r="MEM389" s="350"/>
      <c r="MEN389" s="350"/>
      <c r="MEO389" s="350"/>
      <c r="MEP389" s="350"/>
      <c r="MEQ389" s="350"/>
      <c r="MER389" s="350"/>
      <c r="MES389" s="350"/>
      <c r="MET389" s="350"/>
      <c r="MEU389" s="350"/>
      <c r="MEV389" s="350"/>
      <c r="MEW389" s="350"/>
      <c r="MEX389" s="350"/>
      <c r="MEY389" s="350"/>
      <c r="MEZ389" s="350"/>
      <c r="MFA389" s="350"/>
      <c r="MFB389" s="350"/>
      <c r="MFC389" s="350"/>
      <c r="MFD389" s="350"/>
      <c r="MFE389" s="350"/>
      <c r="MFF389" s="350"/>
      <c r="MFG389" s="350"/>
      <c r="MFH389" s="350"/>
      <c r="MFI389" s="350"/>
      <c r="MFJ389" s="350"/>
      <c r="MFK389" s="350"/>
      <c r="MFL389" s="350"/>
      <c r="MFM389" s="350"/>
      <c r="MFN389" s="350"/>
      <c r="MFO389" s="350"/>
      <c r="MFP389" s="350"/>
      <c r="MFQ389" s="350"/>
      <c r="MFR389" s="350"/>
      <c r="MFS389" s="350"/>
      <c r="MFT389" s="350"/>
      <c r="MFU389" s="350"/>
      <c r="MFV389" s="350"/>
      <c r="MFW389" s="350"/>
      <c r="MFX389" s="350"/>
      <c r="MFY389" s="350"/>
      <c r="MFZ389" s="350"/>
      <c r="MGA389" s="350"/>
      <c r="MGB389" s="350"/>
      <c r="MGC389" s="350"/>
      <c r="MGD389" s="350"/>
      <c r="MGE389" s="350"/>
      <c r="MGF389" s="350"/>
      <c r="MGG389" s="350"/>
      <c r="MGH389" s="350"/>
      <c r="MGI389" s="350"/>
      <c r="MGJ389" s="350"/>
      <c r="MGK389" s="350"/>
      <c r="MGL389" s="350"/>
      <c r="MGM389" s="350"/>
      <c r="MGN389" s="350"/>
      <c r="MGO389" s="350"/>
      <c r="MGP389" s="350"/>
      <c r="MGQ389" s="350"/>
      <c r="MGR389" s="350"/>
      <c r="MGS389" s="350"/>
      <c r="MGT389" s="350"/>
      <c r="MGU389" s="350"/>
      <c r="MGV389" s="350"/>
      <c r="MGW389" s="350"/>
      <c r="MGX389" s="350"/>
      <c r="MGY389" s="350"/>
      <c r="MGZ389" s="350"/>
      <c r="MHA389" s="350"/>
      <c r="MHB389" s="350"/>
      <c r="MHC389" s="350"/>
      <c r="MHD389" s="350"/>
      <c r="MHE389" s="350"/>
      <c r="MHF389" s="350"/>
      <c r="MHG389" s="350"/>
      <c r="MHH389" s="350"/>
      <c r="MHI389" s="350"/>
      <c r="MHJ389" s="350"/>
      <c r="MHK389" s="350"/>
      <c r="MHL389" s="350"/>
      <c r="MHM389" s="350"/>
      <c r="MHN389" s="350"/>
      <c r="MHO389" s="350"/>
      <c r="MHP389" s="350"/>
      <c r="MHQ389" s="350"/>
      <c r="MHR389" s="350"/>
      <c r="MHS389" s="350"/>
      <c r="MHT389" s="350"/>
      <c r="MHU389" s="350"/>
      <c r="MHV389" s="350"/>
      <c r="MHW389" s="350"/>
      <c r="MHX389" s="350"/>
      <c r="MHY389" s="350"/>
      <c r="MHZ389" s="350"/>
      <c r="MIA389" s="350"/>
      <c r="MIB389" s="350"/>
      <c r="MIC389" s="350"/>
      <c r="MID389" s="350"/>
      <c r="MIE389" s="350"/>
      <c r="MIF389" s="350"/>
      <c r="MIG389" s="350"/>
      <c r="MIH389" s="350"/>
      <c r="MII389" s="350"/>
      <c r="MIJ389" s="350"/>
      <c r="MIK389" s="350"/>
      <c r="MIL389" s="350"/>
      <c r="MIM389" s="350"/>
      <c r="MIN389" s="350"/>
      <c r="MIO389" s="350"/>
      <c r="MIP389" s="350"/>
      <c r="MIQ389" s="350"/>
      <c r="MIR389" s="350"/>
      <c r="MIS389" s="350"/>
      <c r="MIT389" s="350"/>
      <c r="MIU389" s="350"/>
      <c r="MIV389" s="350"/>
      <c r="MIW389" s="350"/>
      <c r="MIX389" s="350"/>
      <c r="MIY389" s="350"/>
      <c r="MIZ389" s="350"/>
      <c r="MJA389" s="350"/>
      <c r="MJB389" s="350"/>
      <c r="MJC389" s="350"/>
      <c r="MJD389" s="350"/>
      <c r="MJE389" s="350"/>
      <c r="MJF389" s="350"/>
      <c r="MJG389" s="350"/>
      <c r="MJH389" s="350"/>
      <c r="MJI389" s="350"/>
      <c r="MJJ389" s="350"/>
      <c r="MJK389" s="350"/>
      <c r="MJL389" s="350"/>
      <c r="MJM389" s="350"/>
      <c r="MJN389" s="350"/>
      <c r="MJO389" s="350"/>
      <c r="MJP389" s="350"/>
      <c r="MJQ389" s="350"/>
      <c r="MJR389" s="350"/>
      <c r="MJS389" s="350"/>
      <c r="MJT389" s="350"/>
      <c r="MJU389" s="350"/>
      <c r="MJV389" s="350"/>
      <c r="MJW389" s="350"/>
      <c r="MJX389" s="350"/>
      <c r="MJY389" s="350"/>
      <c r="MJZ389" s="350"/>
      <c r="MKA389" s="350"/>
      <c r="MKB389" s="350"/>
      <c r="MKC389" s="350"/>
      <c r="MKD389" s="350"/>
      <c r="MKE389" s="350"/>
      <c r="MKF389" s="350"/>
      <c r="MKG389" s="350"/>
      <c r="MKH389" s="350"/>
      <c r="MKI389" s="350"/>
      <c r="MKJ389" s="350"/>
      <c r="MKK389" s="350"/>
      <c r="MKL389" s="350"/>
      <c r="MKM389" s="350"/>
      <c r="MKN389" s="350"/>
      <c r="MKO389" s="350"/>
      <c r="MKP389" s="350"/>
      <c r="MKQ389" s="350"/>
      <c r="MKR389" s="350"/>
      <c r="MKS389" s="350"/>
      <c r="MKT389" s="350"/>
      <c r="MKU389" s="350"/>
      <c r="MKV389" s="350"/>
      <c r="MKW389" s="350"/>
      <c r="MKX389" s="350"/>
      <c r="MKY389" s="350"/>
      <c r="MKZ389" s="350"/>
      <c r="MLA389" s="350"/>
      <c r="MLB389" s="350"/>
      <c r="MLC389" s="350"/>
      <c r="MLD389" s="350"/>
      <c r="MLE389" s="350"/>
      <c r="MLF389" s="350"/>
      <c r="MLG389" s="350"/>
      <c r="MLH389" s="350"/>
      <c r="MLI389" s="350"/>
      <c r="MLJ389" s="350"/>
      <c r="MLK389" s="350"/>
      <c r="MLL389" s="350"/>
      <c r="MLM389" s="350"/>
      <c r="MLN389" s="350"/>
      <c r="MLO389" s="350"/>
      <c r="MLP389" s="350"/>
      <c r="MLQ389" s="350"/>
      <c r="MLR389" s="350"/>
      <c r="MLS389" s="350"/>
      <c r="MLT389" s="350"/>
      <c r="MLU389" s="350"/>
      <c r="MLV389" s="350"/>
      <c r="MLW389" s="350"/>
      <c r="MLX389" s="350"/>
      <c r="MLY389" s="350"/>
      <c r="MLZ389" s="350"/>
      <c r="MMA389" s="350"/>
      <c r="MMB389" s="350"/>
      <c r="MMC389" s="350"/>
      <c r="MMD389" s="350"/>
      <c r="MME389" s="350"/>
      <c r="MMF389" s="350"/>
      <c r="MMG389" s="350"/>
      <c r="MMH389" s="350"/>
      <c r="MMI389" s="350"/>
      <c r="MMJ389" s="350"/>
      <c r="MMK389" s="350"/>
      <c r="MML389" s="350"/>
      <c r="MMM389" s="350"/>
      <c r="MMN389" s="350"/>
      <c r="MMO389" s="350"/>
      <c r="MMP389" s="350"/>
      <c r="MMQ389" s="350"/>
      <c r="MMR389" s="350"/>
      <c r="MMS389" s="350"/>
      <c r="MMT389" s="350"/>
      <c r="MMU389" s="350"/>
      <c r="MMV389" s="350"/>
      <c r="MMW389" s="350"/>
      <c r="MMX389" s="350"/>
      <c r="MMY389" s="350"/>
      <c r="MMZ389" s="350"/>
      <c r="MNA389" s="350"/>
      <c r="MNB389" s="350"/>
      <c r="MNC389" s="350"/>
      <c r="MND389" s="350"/>
      <c r="MNE389" s="350"/>
      <c r="MNF389" s="350"/>
      <c r="MNG389" s="350"/>
      <c r="MNH389" s="350"/>
      <c r="MNI389" s="350"/>
      <c r="MNJ389" s="350"/>
      <c r="MNK389" s="350"/>
      <c r="MNL389" s="350"/>
      <c r="MNM389" s="350"/>
      <c r="MNN389" s="350"/>
      <c r="MNO389" s="350"/>
      <c r="MNP389" s="350"/>
      <c r="MNQ389" s="350"/>
      <c r="MNR389" s="350"/>
      <c r="MNS389" s="350"/>
      <c r="MNT389" s="350"/>
      <c r="MNU389" s="350"/>
      <c r="MNV389" s="350"/>
      <c r="MNW389" s="350"/>
      <c r="MNX389" s="350"/>
      <c r="MNY389" s="350"/>
      <c r="MNZ389" s="350"/>
      <c r="MOA389" s="350"/>
      <c r="MOB389" s="350"/>
      <c r="MOC389" s="350"/>
      <c r="MOD389" s="350"/>
      <c r="MOE389" s="350"/>
      <c r="MOF389" s="350"/>
      <c r="MOG389" s="350"/>
      <c r="MOH389" s="350"/>
      <c r="MOI389" s="350"/>
      <c r="MOJ389" s="350"/>
      <c r="MOK389" s="350"/>
      <c r="MOL389" s="350"/>
      <c r="MOM389" s="350"/>
      <c r="MON389" s="350"/>
      <c r="MOO389" s="350"/>
      <c r="MOP389" s="350"/>
      <c r="MOQ389" s="350"/>
      <c r="MOR389" s="350"/>
      <c r="MOS389" s="350"/>
      <c r="MOT389" s="350"/>
      <c r="MOU389" s="350"/>
      <c r="MOV389" s="350"/>
      <c r="MOW389" s="350"/>
      <c r="MOX389" s="350"/>
      <c r="MOY389" s="350"/>
      <c r="MOZ389" s="350"/>
      <c r="MPA389" s="350"/>
      <c r="MPB389" s="350"/>
      <c r="MPC389" s="350"/>
      <c r="MPD389" s="350"/>
      <c r="MPE389" s="350"/>
      <c r="MPF389" s="350"/>
      <c r="MPG389" s="350"/>
      <c r="MPH389" s="350"/>
      <c r="MPI389" s="350"/>
      <c r="MPJ389" s="350"/>
      <c r="MPK389" s="350"/>
      <c r="MPL389" s="350"/>
      <c r="MPM389" s="350"/>
      <c r="MPN389" s="350"/>
      <c r="MPO389" s="350"/>
      <c r="MPP389" s="350"/>
      <c r="MPQ389" s="350"/>
      <c r="MPR389" s="350"/>
      <c r="MPS389" s="350"/>
      <c r="MPT389" s="350"/>
      <c r="MPU389" s="350"/>
      <c r="MPV389" s="350"/>
      <c r="MPW389" s="350"/>
      <c r="MPX389" s="350"/>
      <c r="MPY389" s="350"/>
      <c r="MPZ389" s="350"/>
      <c r="MQA389" s="350"/>
      <c r="MQB389" s="350"/>
      <c r="MQC389" s="350"/>
      <c r="MQD389" s="350"/>
      <c r="MQE389" s="350"/>
      <c r="MQF389" s="350"/>
      <c r="MQG389" s="350"/>
      <c r="MQH389" s="350"/>
      <c r="MQI389" s="350"/>
      <c r="MQJ389" s="350"/>
      <c r="MQK389" s="350"/>
      <c r="MQL389" s="350"/>
      <c r="MQM389" s="350"/>
      <c r="MQN389" s="350"/>
      <c r="MQO389" s="350"/>
      <c r="MQP389" s="350"/>
      <c r="MQQ389" s="350"/>
      <c r="MQR389" s="350"/>
      <c r="MQS389" s="350"/>
      <c r="MQT389" s="350"/>
      <c r="MQU389" s="350"/>
      <c r="MQV389" s="350"/>
      <c r="MQW389" s="350"/>
      <c r="MQX389" s="350"/>
      <c r="MQY389" s="350"/>
      <c r="MQZ389" s="350"/>
      <c r="MRA389" s="350"/>
      <c r="MRB389" s="350"/>
      <c r="MRC389" s="350"/>
      <c r="MRD389" s="350"/>
      <c r="MRE389" s="350"/>
      <c r="MRF389" s="350"/>
      <c r="MRG389" s="350"/>
      <c r="MRH389" s="350"/>
      <c r="MRI389" s="350"/>
      <c r="MRJ389" s="350"/>
      <c r="MRK389" s="350"/>
      <c r="MRL389" s="350"/>
      <c r="MRM389" s="350"/>
      <c r="MRN389" s="350"/>
      <c r="MRO389" s="350"/>
      <c r="MRP389" s="350"/>
      <c r="MRQ389" s="350"/>
      <c r="MRR389" s="350"/>
      <c r="MRS389" s="350"/>
      <c r="MRT389" s="350"/>
      <c r="MRU389" s="350"/>
      <c r="MRV389" s="350"/>
      <c r="MRW389" s="350"/>
      <c r="MRX389" s="350"/>
      <c r="MRY389" s="350"/>
      <c r="MRZ389" s="350"/>
      <c r="MSA389" s="350"/>
      <c r="MSB389" s="350"/>
      <c r="MSC389" s="350"/>
      <c r="MSD389" s="350"/>
      <c r="MSE389" s="350"/>
      <c r="MSF389" s="350"/>
      <c r="MSG389" s="350"/>
      <c r="MSH389" s="350"/>
      <c r="MSI389" s="350"/>
      <c r="MSJ389" s="350"/>
      <c r="MSK389" s="350"/>
      <c r="MSL389" s="350"/>
      <c r="MSM389" s="350"/>
      <c r="MSN389" s="350"/>
      <c r="MSO389" s="350"/>
      <c r="MSP389" s="350"/>
      <c r="MSQ389" s="350"/>
      <c r="MSR389" s="350"/>
      <c r="MSS389" s="350"/>
      <c r="MST389" s="350"/>
      <c r="MSU389" s="350"/>
      <c r="MSV389" s="350"/>
      <c r="MSW389" s="350"/>
      <c r="MSX389" s="350"/>
      <c r="MSY389" s="350"/>
      <c r="MSZ389" s="350"/>
      <c r="MTA389" s="350"/>
      <c r="MTB389" s="350"/>
      <c r="MTC389" s="350"/>
      <c r="MTD389" s="350"/>
      <c r="MTE389" s="350"/>
      <c r="MTF389" s="350"/>
      <c r="MTG389" s="350"/>
      <c r="MTH389" s="350"/>
      <c r="MTI389" s="350"/>
      <c r="MTJ389" s="350"/>
      <c r="MTK389" s="350"/>
      <c r="MTL389" s="350"/>
      <c r="MTM389" s="350"/>
      <c r="MTN389" s="350"/>
      <c r="MTO389" s="350"/>
      <c r="MTP389" s="350"/>
      <c r="MTQ389" s="350"/>
      <c r="MTR389" s="350"/>
      <c r="MTS389" s="350"/>
      <c r="MTT389" s="350"/>
      <c r="MTU389" s="350"/>
      <c r="MTV389" s="350"/>
      <c r="MTW389" s="350"/>
      <c r="MTX389" s="350"/>
      <c r="MTY389" s="350"/>
      <c r="MTZ389" s="350"/>
      <c r="MUA389" s="350"/>
      <c r="MUB389" s="350"/>
      <c r="MUC389" s="350"/>
      <c r="MUD389" s="350"/>
      <c r="MUE389" s="350"/>
      <c r="MUF389" s="350"/>
      <c r="MUG389" s="350"/>
      <c r="MUH389" s="350"/>
      <c r="MUI389" s="350"/>
      <c r="MUJ389" s="350"/>
      <c r="MUK389" s="350"/>
      <c r="MUL389" s="350"/>
      <c r="MUM389" s="350"/>
      <c r="MUN389" s="350"/>
      <c r="MUO389" s="350"/>
      <c r="MUP389" s="350"/>
      <c r="MUQ389" s="350"/>
      <c r="MUR389" s="350"/>
      <c r="MUS389" s="350"/>
      <c r="MUT389" s="350"/>
      <c r="MUU389" s="350"/>
      <c r="MUV389" s="350"/>
      <c r="MUW389" s="350"/>
      <c r="MUX389" s="350"/>
      <c r="MUY389" s="350"/>
      <c r="MUZ389" s="350"/>
      <c r="MVA389" s="350"/>
      <c r="MVB389" s="350"/>
      <c r="MVC389" s="350"/>
      <c r="MVD389" s="350"/>
      <c r="MVE389" s="350"/>
      <c r="MVF389" s="350"/>
      <c r="MVG389" s="350"/>
      <c r="MVH389" s="350"/>
      <c r="MVI389" s="350"/>
      <c r="MVJ389" s="350"/>
      <c r="MVK389" s="350"/>
      <c r="MVL389" s="350"/>
      <c r="MVM389" s="350"/>
      <c r="MVN389" s="350"/>
      <c r="MVO389" s="350"/>
      <c r="MVP389" s="350"/>
      <c r="MVQ389" s="350"/>
      <c r="MVR389" s="350"/>
      <c r="MVS389" s="350"/>
      <c r="MVT389" s="350"/>
      <c r="MVU389" s="350"/>
      <c r="MVV389" s="350"/>
      <c r="MVW389" s="350"/>
      <c r="MVX389" s="350"/>
      <c r="MVY389" s="350"/>
      <c r="MVZ389" s="350"/>
      <c r="MWA389" s="350"/>
      <c r="MWB389" s="350"/>
      <c r="MWC389" s="350"/>
      <c r="MWD389" s="350"/>
      <c r="MWE389" s="350"/>
      <c r="MWF389" s="350"/>
      <c r="MWG389" s="350"/>
      <c r="MWH389" s="350"/>
      <c r="MWI389" s="350"/>
      <c r="MWJ389" s="350"/>
      <c r="MWK389" s="350"/>
      <c r="MWL389" s="350"/>
      <c r="MWM389" s="350"/>
      <c r="MWN389" s="350"/>
      <c r="MWO389" s="350"/>
      <c r="MWP389" s="350"/>
      <c r="MWQ389" s="350"/>
      <c r="MWR389" s="350"/>
      <c r="MWS389" s="350"/>
      <c r="MWT389" s="350"/>
      <c r="MWU389" s="350"/>
      <c r="MWV389" s="350"/>
      <c r="MWW389" s="350"/>
      <c r="MWX389" s="350"/>
      <c r="MWY389" s="350"/>
      <c r="MWZ389" s="350"/>
      <c r="MXA389" s="350"/>
      <c r="MXB389" s="350"/>
      <c r="MXC389" s="350"/>
      <c r="MXD389" s="350"/>
      <c r="MXE389" s="350"/>
      <c r="MXF389" s="350"/>
      <c r="MXG389" s="350"/>
      <c r="MXH389" s="350"/>
      <c r="MXI389" s="350"/>
      <c r="MXJ389" s="350"/>
      <c r="MXK389" s="350"/>
      <c r="MXL389" s="350"/>
      <c r="MXM389" s="350"/>
      <c r="MXN389" s="350"/>
      <c r="MXO389" s="350"/>
      <c r="MXP389" s="350"/>
      <c r="MXQ389" s="350"/>
      <c r="MXR389" s="350"/>
      <c r="MXS389" s="350"/>
      <c r="MXT389" s="350"/>
      <c r="MXU389" s="350"/>
      <c r="MXV389" s="350"/>
      <c r="MXW389" s="350"/>
      <c r="MXX389" s="350"/>
      <c r="MXY389" s="350"/>
      <c r="MXZ389" s="350"/>
      <c r="MYA389" s="350"/>
      <c r="MYB389" s="350"/>
      <c r="MYC389" s="350"/>
      <c r="MYD389" s="350"/>
      <c r="MYE389" s="350"/>
      <c r="MYF389" s="350"/>
      <c r="MYG389" s="350"/>
      <c r="MYH389" s="350"/>
      <c r="MYI389" s="350"/>
      <c r="MYJ389" s="350"/>
      <c r="MYK389" s="350"/>
      <c r="MYL389" s="350"/>
      <c r="MYM389" s="350"/>
      <c r="MYN389" s="350"/>
      <c r="MYO389" s="350"/>
      <c r="MYP389" s="350"/>
      <c r="MYQ389" s="350"/>
      <c r="MYR389" s="350"/>
      <c r="MYS389" s="350"/>
      <c r="MYT389" s="350"/>
      <c r="MYU389" s="350"/>
      <c r="MYV389" s="350"/>
      <c r="MYW389" s="350"/>
      <c r="MYX389" s="350"/>
      <c r="MYY389" s="350"/>
      <c r="MYZ389" s="350"/>
      <c r="MZA389" s="350"/>
      <c r="MZB389" s="350"/>
      <c r="MZC389" s="350"/>
      <c r="MZD389" s="350"/>
      <c r="MZE389" s="350"/>
      <c r="MZF389" s="350"/>
      <c r="MZG389" s="350"/>
      <c r="MZH389" s="350"/>
      <c r="MZI389" s="350"/>
      <c r="MZJ389" s="350"/>
      <c r="MZK389" s="350"/>
      <c r="MZL389" s="350"/>
      <c r="MZM389" s="350"/>
      <c r="MZN389" s="350"/>
      <c r="MZO389" s="350"/>
      <c r="MZP389" s="350"/>
      <c r="MZQ389" s="350"/>
      <c r="MZR389" s="350"/>
      <c r="MZS389" s="350"/>
      <c r="MZT389" s="350"/>
      <c r="MZU389" s="350"/>
      <c r="MZV389" s="350"/>
      <c r="MZW389" s="350"/>
      <c r="MZX389" s="350"/>
      <c r="MZY389" s="350"/>
      <c r="MZZ389" s="350"/>
      <c r="NAA389" s="350"/>
      <c r="NAB389" s="350"/>
      <c r="NAC389" s="350"/>
      <c r="NAD389" s="350"/>
      <c r="NAE389" s="350"/>
      <c r="NAF389" s="350"/>
      <c r="NAG389" s="350"/>
      <c r="NAH389" s="350"/>
      <c r="NAI389" s="350"/>
      <c r="NAJ389" s="350"/>
      <c r="NAK389" s="350"/>
      <c r="NAL389" s="350"/>
      <c r="NAM389" s="350"/>
      <c r="NAN389" s="350"/>
      <c r="NAO389" s="350"/>
      <c r="NAP389" s="350"/>
      <c r="NAQ389" s="350"/>
      <c r="NAR389" s="350"/>
      <c r="NAS389" s="350"/>
      <c r="NAT389" s="350"/>
      <c r="NAU389" s="350"/>
      <c r="NAV389" s="350"/>
      <c r="NAW389" s="350"/>
      <c r="NAX389" s="350"/>
      <c r="NAY389" s="350"/>
      <c r="NAZ389" s="350"/>
      <c r="NBA389" s="350"/>
      <c r="NBB389" s="350"/>
      <c r="NBC389" s="350"/>
      <c r="NBD389" s="350"/>
      <c r="NBE389" s="350"/>
      <c r="NBF389" s="350"/>
      <c r="NBG389" s="350"/>
      <c r="NBH389" s="350"/>
      <c r="NBI389" s="350"/>
      <c r="NBJ389" s="350"/>
      <c r="NBK389" s="350"/>
      <c r="NBL389" s="350"/>
      <c r="NBM389" s="350"/>
      <c r="NBN389" s="350"/>
      <c r="NBO389" s="350"/>
      <c r="NBP389" s="350"/>
      <c r="NBQ389" s="350"/>
      <c r="NBR389" s="350"/>
      <c r="NBS389" s="350"/>
      <c r="NBT389" s="350"/>
      <c r="NBU389" s="350"/>
      <c r="NBV389" s="350"/>
      <c r="NBW389" s="350"/>
      <c r="NBX389" s="350"/>
      <c r="NBY389" s="350"/>
      <c r="NBZ389" s="350"/>
      <c r="NCA389" s="350"/>
      <c r="NCB389" s="350"/>
      <c r="NCC389" s="350"/>
      <c r="NCD389" s="350"/>
      <c r="NCE389" s="350"/>
      <c r="NCF389" s="350"/>
      <c r="NCG389" s="350"/>
      <c r="NCH389" s="350"/>
      <c r="NCI389" s="350"/>
      <c r="NCJ389" s="350"/>
      <c r="NCK389" s="350"/>
      <c r="NCL389" s="350"/>
      <c r="NCM389" s="350"/>
      <c r="NCN389" s="350"/>
      <c r="NCO389" s="350"/>
      <c r="NCP389" s="350"/>
      <c r="NCQ389" s="350"/>
      <c r="NCR389" s="350"/>
      <c r="NCS389" s="350"/>
      <c r="NCT389" s="350"/>
      <c r="NCU389" s="350"/>
      <c r="NCV389" s="350"/>
      <c r="NCW389" s="350"/>
      <c r="NCX389" s="350"/>
      <c r="NCY389" s="350"/>
      <c r="NCZ389" s="350"/>
      <c r="NDA389" s="350"/>
      <c r="NDB389" s="350"/>
      <c r="NDC389" s="350"/>
      <c r="NDD389" s="350"/>
      <c r="NDE389" s="350"/>
      <c r="NDF389" s="350"/>
      <c r="NDG389" s="350"/>
      <c r="NDH389" s="350"/>
      <c r="NDI389" s="350"/>
      <c r="NDJ389" s="350"/>
      <c r="NDK389" s="350"/>
      <c r="NDL389" s="350"/>
      <c r="NDM389" s="350"/>
      <c r="NDN389" s="350"/>
      <c r="NDO389" s="350"/>
      <c r="NDP389" s="350"/>
      <c r="NDQ389" s="350"/>
      <c r="NDR389" s="350"/>
      <c r="NDS389" s="350"/>
      <c r="NDT389" s="350"/>
      <c r="NDU389" s="350"/>
      <c r="NDV389" s="350"/>
      <c r="NDW389" s="350"/>
      <c r="NDX389" s="350"/>
      <c r="NDY389" s="350"/>
      <c r="NDZ389" s="350"/>
      <c r="NEA389" s="350"/>
      <c r="NEB389" s="350"/>
      <c r="NEC389" s="350"/>
      <c r="NED389" s="350"/>
      <c r="NEE389" s="350"/>
      <c r="NEF389" s="350"/>
      <c r="NEG389" s="350"/>
      <c r="NEH389" s="350"/>
      <c r="NEI389" s="350"/>
      <c r="NEJ389" s="350"/>
      <c r="NEK389" s="350"/>
      <c r="NEL389" s="350"/>
      <c r="NEM389" s="350"/>
      <c r="NEN389" s="350"/>
      <c r="NEO389" s="350"/>
      <c r="NEP389" s="350"/>
      <c r="NEQ389" s="350"/>
      <c r="NER389" s="350"/>
      <c r="NES389" s="350"/>
      <c r="NET389" s="350"/>
      <c r="NEU389" s="350"/>
      <c r="NEV389" s="350"/>
      <c r="NEW389" s="350"/>
      <c r="NEX389" s="350"/>
      <c r="NEY389" s="350"/>
      <c r="NEZ389" s="350"/>
      <c r="NFA389" s="350"/>
      <c r="NFB389" s="350"/>
      <c r="NFC389" s="350"/>
      <c r="NFD389" s="350"/>
      <c r="NFE389" s="350"/>
      <c r="NFF389" s="350"/>
      <c r="NFG389" s="350"/>
      <c r="NFH389" s="350"/>
      <c r="NFI389" s="350"/>
      <c r="NFJ389" s="350"/>
      <c r="NFK389" s="350"/>
      <c r="NFL389" s="350"/>
      <c r="NFM389" s="350"/>
      <c r="NFN389" s="350"/>
      <c r="NFO389" s="350"/>
      <c r="NFP389" s="350"/>
      <c r="NFQ389" s="350"/>
      <c r="NFR389" s="350"/>
      <c r="NFS389" s="350"/>
      <c r="NFT389" s="350"/>
      <c r="NFU389" s="350"/>
      <c r="NFV389" s="350"/>
      <c r="NFW389" s="350"/>
      <c r="NFX389" s="350"/>
      <c r="NFY389" s="350"/>
      <c r="NFZ389" s="350"/>
      <c r="NGA389" s="350"/>
      <c r="NGB389" s="350"/>
      <c r="NGC389" s="350"/>
      <c r="NGD389" s="350"/>
      <c r="NGE389" s="350"/>
      <c r="NGF389" s="350"/>
      <c r="NGG389" s="350"/>
      <c r="NGH389" s="350"/>
      <c r="NGI389" s="350"/>
      <c r="NGJ389" s="350"/>
      <c r="NGK389" s="350"/>
      <c r="NGL389" s="350"/>
      <c r="NGM389" s="350"/>
      <c r="NGN389" s="350"/>
      <c r="NGO389" s="350"/>
      <c r="NGP389" s="350"/>
      <c r="NGQ389" s="350"/>
      <c r="NGR389" s="350"/>
      <c r="NGS389" s="350"/>
      <c r="NGT389" s="350"/>
      <c r="NGU389" s="350"/>
      <c r="NGV389" s="350"/>
      <c r="NGW389" s="350"/>
      <c r="NGX389" s="350"/>
      <c r="NGY389" s="350"/>
      <c r="NGZ389" s="350"/>
      <c r="NHA389" s="350"/>
      <c r="NHB389" s="350"/>
      <c r="NHC389" s="350"/>
      <c r="NHD389" s="350"/>
      <c r="NHE389" s="350"/>
      <c r="NHF389" s="350"/>
      <c r="NHG389" s="350"/>
      <c r="NHH389" s="350"/>
      <c r="NHI389" s="350"/>
      <c r="NHJ389" s="350"/>
      <c r="NHK389" s="350"/>
      <c r="NHL389" s="350"/>
      <c r="NHM389" s="350"/>
      <c r="NHN389" s="350"/>
      <c r="NHO389" s="350"/>
      <c r="NHP389" s="350"/>
      <c r="NHQ389" s="350"/>
      <c r="NHR389" s="350"/>
      <c r="NHS389" s="350"/>
      <c r="NHT389" s="350"/>
      <c r="NHU389" s="350"/>
      <c r="NHV389" s="350"/>
      <c r="NHW389" s="350"/>
      <c r="NHX389" s="350"/>
      <c r="NHY389" s="350"/>
      <c r="NHZ389" s="350"/>
      <c r="NIA389" s="350"/>
      <c r="NIB389" s="350"/>
      <c r="NIC389" s="350"/>
      <c r="NID389" s="350"/>
      <c r="NIE389" s="350"/>
      <c r="NIF389" s="350"/>
      <c r="NIG389" s="350"/>
      <c r="NIH389" s="350"/>
      <c r="NII389" s="350"/>
      <c r="NIJ389" s="350"/>
      <c r="NIK389" s="350"/>
      <c r="NIL389" s="350"/>
      <c r="NIM389" s="350"/>
      <c r="NIN389" s="350"/>
      <c r="NIO389" s="350"/>
      <c r="NIP389" s="350"/>
      <c r="NIQ389" s="350"/>
      <c r="NIR389" s="350"/>
      <c r="NIS389" s="350"/>
      <c r="NIT389" s="350"/>
      <c r="NIU389" s="350"/>
      <c r="NIV389" s="350"/>
      <c r="NIW389" s="350"/>
      <c r="NIX389" s="350"/>
      <c r="NIY389" s="350"/>
      <c r="NIZ389" s="350"/>
      <c r="NJA389" s="350"/>
      <c r="NJB389" s="350"/>
      <c r="NJC389" s="350"/>
      <c r="NJD389" s="350"/>
      <c r="NJE389" s="350"/>
      <c r="NJF389" s="350"/>
      <c r="NJG389" s="350"/>
      <c r="NJH389" s="350"/>
      <c r="NJI389" s="350"/>
      <c r="NJJ389" s="350"/>
      <c r="NJK389" s="350"/>
      <c r="NJL389" s="350"/>
      <c r="NJM389" s="350"/>
      <c r="NJN389" s="350"/>
      <c r="NJO389" s="350"/>
      <c r="NJP389" s="350"/>
      <c r="NJQ389" s="350"/>
      <c r="NJR389" s="350"/>
      <c r="NJS389" s="350"/>
      <c r="NJT389" s="350"/>
      <c r="NJU389" s="350"/>
      <c r="NJV389" s="350"/>
      <c r="NJW389" s="350"/>
      <c r="NJX389" s="350"/>
      <c r="NJY389" s="350"/>
      <c r="NJZ389" s="350"/>
      <c r="NKA389" s="350"/>
      <c r="NKB389" s="350"/>
      <c r="NKC389" s="350"/>
      <c r="NKD389" s="350"/>
      <c r="NKE389" s="350"/>
      <c r="NKF389" s="350"/>
      <c r="NKG389" s="350"/>
      <c r="NKH389" s="350"/>
      <c r="NKI389" s="350"/>
      <c r="NKJ389" s="350"/>
      <c r="NKK389" s="350"/>
      <c r="NKL389" s="350"/>
      <c r="NKM389" s="350"/>
      <c r="NKN389" s="350"/>
      <c r="NKO389" s="350"/>
      <c r="NKP389" s="350"/>
      <c r="NKQ389" s="350"/>
      <c r="NKR389" s="350"/>
      <c r="NKS389" s="350"/>
      <c r="NKT389" s="350"/>
      <c r="NKU389" s="350"/>
      <c r="NKV389" s="350"/>
      <c r="NKW389" s="350"/>
      <c r="NKX389" s="350"/>
      <c r="NKY389" s="350"/>
      <c r="NKZ389" s="350"/>
      <c r="NLA389" s="350"/>
      <c r="NLB389" s="350"/>
      <c r="NLC389" s="350"/>
      <c r="NLD389" s="350"/>
      <c r="NLE389" s="350"/>
      <c r="NLF389" s="350"/>
      <c r="NLG389" s="350"/>
      <c r="NLH389" s="350"/>
      <c r="NLI389" s="350"/>
      <c r="NLJ389" s="350"/>
      <c r="NLK389" s="350"/>
      <c r="NLL389" s="350"/>
      <c r="NLM389" s="350"/>
      <c r="NLN389" s="350"/>
      <c r="NLO389" s="350"/>
      <c r="NLP389" s="350"/>
      <c r="NLQ389" s="350"/>
      <c r="NLR389" s="350"/>
      <c r="NLS389" s="350"/>
      <c r="NLT389" s="350"/>
      <c r="NLU389" s="350"/>
      <c r="NLV389" s="350"/>
      <c r="NLW389" s="350"/>
      <c r="NLX389" s="350"/>
      <c r="NLY389" s="350"/>
      <c r="NLZ389" s="350"/>
      <c r="NMA389" s="350"/>
      <c r="NMB389" s="350"/>
      <c r="NMC389" s="350"/>
      <c r="NMD389" s="350"/>
      <c r="NME389" s="350"/>
      <c r="NMF389" s="350"/>
      <c r="NMG389" s="350"/>
      <c r="NMH389" s="350"/>
      <c r="NMI389" s="350"/>
      <c r="NMJ389" s="350"/>
      <c r="NMK389" s="350"/>
      <c r="NML389" s="350"/>
      <c r="NMM389" s="350"/>
      <c r="NMN389" s="350"/>
      <c r="NMO389" s="350"/>
      <c r="NMP389" s="350"/>
      <c r="NMQ389" s="350"/>
      <c r="NMR389" s="350"/>
      <c r="NMS389" s="350"/>
      <c r="NMT389" s="350"/>
      <c r="NMU389" s="350"/>
      <c r="NMV389" s="350"/>
      <c r="NMW389" s="350"/>
      <c r="NMX389" s="350"/>
      <c r="NMY389" s="350"/>
      <c r="NMZ389" s="350"/>
      <c r="NNA389" s="350"/>
      <c r="NNB389" s="350"/>
      <c r="NNC389" s="350"/>
      <c r="NND389" s="350"/>
      <c r="NNE389" s="350"/>
      <c r="NNF389" s="350"/>
      <c r="NNG389" s="350"/>
      <c r="NNH389" s="350"/>
      <c r="NNI389" s="350"/>
      <c r="NNJ389" s="350"/>
      <c r="NNK389" s="350"/>
      <c r="NNL389" s="350"/>
      <c r="NNM389" s="350"/>
      <c r="NNN389" s="350"/>
      <c r="NNO389" s="350"/>
      <c r="NNP389" s="350"/>
      <c r="NNQ389" s="350"/>
      <c r="NNR389" s="350"/>
      <c r="NNS389" s="350"/>
      <c r="NNT389" s="350"/>
      <c r="NNU389" s="350"/>
      <c r="NNV389" s="350"/>
      <c r="NNW389" s="350"/>
      <c r="NNX389" s="350"/>
      <c r="NNY389" s="350"/>
      <c r="NNZ389" s="350"/>
      <c r="NOA389" s="350"/>
      <c r="NOB389" s="350"/>
      <c r="NOC389" s="350"/>
      <c r="NOD389" s="350"/>
      <c r="NOE389" s="350"/>
      <c r="NOF389" s="350"/>
      <c r="NOG389" s="350"/>
      <c r="NOH389" s="350"/>
      <c r="NOI389" s="350"/>
      <c r="NOJ389" s="350"/>
      <c r="NOK389" s="350"/>
      <c r="NOL389" s="350"/>
      <c r="NOM389" s="350"/>
      <c r="NON389" s="350"/>
      <c r="NOO389" s="350"/>
      <c r="NOP389" s="350"/>
      <c r="NOQ389" s="350"/>
      <c r="NOR389" s="350"/>
      <c r="NOS389" s="350"/>
      <c r="NOT389" s="350"/>
      <c r="NOU389" s="350"/>
      <c r="NOV389" s="350"/>
      <c r="NOW389" s="350"/>
      <c r="NOX389" s="350"/>
      <c r="NOY389" s="350"/>
      <c r="NOZ389" s="350"/>
      <c r="NPA389" s="350"/>
      <c r="NPB389" s="350"/>
      <c r="NPC389" s="350"/>
      <c r="NPD389" s="350"/>
      <c r="NPE389" s="350"/>
      <c r="NPF389" s="350"/>
      <c r="NPG389" s="350"/>
      <c r="NPH389" s="350"/>
      <c r="NPI389" s="350"/>
      <c r="NPJ389" s="350"/>
      <c r="NPK389" s="350"/>
      <c r="NPL389" s="350"/>
      <c r="NPM389" s="350"/>
      <c r="NPN389" s="350"/>
      <c r="NPO389" s="350"/>
      <c r="NPP389" s="350"/>
      <c r="NPQ389" s="350"/>
      <c r="NPR389" s="350"/>
      <c r="NPS389" s="350"/>
      <c r="NPT389" s="350"/>
      <c r="NPU389" s="350"/>
      <c r="NPV389" s="350"/>
      <c r="NPW389" s="350"/>
      <c r="NPX389" s="350"/>
      <c r="NPY389" s="350"/>
      <c r="NPZ389" s="350"/>
      <c r="NQA389" s="350"/>
      <c r="NQB389" s="350"/>
      <c r="NQC389" s="350"/>
      <c r="NQD389" s="350"/>
      <c r="NQE389" s="350"/>
      <c r="NQF389" s="350"/>
      <c r="NQG389" s="350"/>
      <c r="NQH389" s="350"/>
      <c r="NQI389" s="350"/>
      <c r="NQJ389" s="350"/>
      <c r="NQK389" s="350"/>
      <c r="NQL389" s="350"/>
      <c r="NQM389" s="350"/>
      <c r="NQN389" s="350"/>
      <c r="NQO389" s="350"/>
      <c r="NQP389" s="350"/>
      <c r="NQQ389" s="350"/>
      <c r="NQR389" s="350"/>
      <c r="NQS389" s="350"/>
      <c r="NQT389" s="350"/>
      <c r="NQU389" s="350"/>
      <c r="NQV389" s="350"/>
      <c r="NQW389" s="350"/>
      <c r="NQX389" s="350"/>
      <c r="NQY389" s="350"/>
      <c r="NQZ389" s="350"/>
      <c r="NRA389" s="350"/>
      <c r="NRB389" s="350"/>
      <c r="NRC389" s="350"/>
      <c r="NRD389" s="350"/>
      <c r="NRE389" s="350"/>
      <c r="NRF389" s="350"/>
      <c r="NRG389" s="350"/>
      <c r="NRH389" s="350"/>
      <c r="NRI389" s="350"/>
      <c r="NRJ389" s="350"/>
      <c r="NRK389" s="350"/>
      <c r="NRL389" s="350"/>
      <c r="NRM389" s="350"/>
      <c r="NRN389" s="350"/>
      <c r="NRO389" s="350"/>
      <c r="NRP389" s="350"/>
      <c r="NRQ389" s="350"/>
      <c r="NRR389" s="350"/>
      <c r="NRS389" s="350"/>
      <c r="NRT389" s="350"/>
      <c r="NRU389" s="350"/>
      <c r="NRV389" s="350"/>
      <c r="NRW389" s="350"/>
      <c r="NRX389" s="350"/>
      <c r="NRY389" s="350"/>
      <c r="NRZ389" s="350"/>
      <c r="NSA389" s="350"/>
      <c r="NSB389" s="350"/>
      <c r="NSC389" s="350"/>
      <c r="NSD389" s="350"/>
      <c r="NSE389" s="350"/>
      <c r="NSF389" s="350"/>
      <c r="NSG389" s="350"/>
      <c r="NSH389" s="350"/>
      <c r="NSI389" s="350"/>
      <c r="NSJ389" s="350"/>
      <c r="NSK389" s="350"/>
      <c r="NSL389" s="350"/>
      <c r="NSM389" s="350"/>
      <c r="NSN389" s="350"/>
      <c r="NSO389" s="350"/>
      <c r="NSP389" s="350"/>
      <c r="NSQ389" s="350"/>
      <c r="NSR389" s="350"/>
      <c r="NSS389" s="350"/>
      <c r="NST389" s="350"/>
      <c r="NSU389" s="350"/>
      <c r="NSV389" s="350"/>
      <c r="NSW389" s="350"/>
      <c r="NSX389" s="350"/>
      <c r="NSY389" s="350"/>
      <c r="NSZ389" s="350"/>
      <c r="NTA389" s="350"/>
      <c r="NTB389" s="350"/>
      <c r="NTC389" s="350"/>
      <c r="NTD389" s="350"/>
      <c r="NTE389" s="350"/>
      <c r="NTF389" s="350"/>
      <c r="NTG389" s="350"/>
      <c r="NTH389" s="350"/>
      <c r="NTI389" s="350"/>
      <c r="NTJ389" s="350"/>
      <c r="NTK389" s="350"/>
      <c r="NTL389" s="350"/>
      <c r="NTM389" s="350"/>
      <c r="NTN389" s="350"/>
      <c r="NTO389" s="350"/>
      <c r="NTP389" s="350"/>
      <c r="NTQ389" s="350"/>
      <c r="NTR389" s="350"/>
      <c r="NTS389" s="350"/>
      <c r="NTT389" s="350"/>
      <c r="NTU389" s="350"/>
      <c r="NTV389" s="350"/>
      <c r="NTW389" s="350"/>
      <c r="NTX389" s="350"/>
      <c r="NTY389" s="350"/>
      <c r="NTZ389" s="350"/>
      <c r="NUA389" s="350"/>
      <c r="NUB389" s="350"/>
      <c r="NUC389" s="350"/>
      <c r="NUD389" s="350"/>
      <c r="NUE389" s="350"/>
      <c r="NUF389" s="350"/>
      <c r="NUG389" s="350"/>
      <c r="NUH389" s="350"/>
      <c r="NUI389" s="350"/>
      <c r="NUJ389" s="350"/>
      <c r="NUK389" s="350"/>
      <c r="NUL389" s="350"/>
      <c r="NUM389" s="350"/>
      <c r="NUN389" s="350"/>
      <c r="NUO389" s="350"/>
      <c r="NUP389" s="350"/>
      <c r="NUQ389" s="350"/>
      <c r="NUR389" s="350"/>
      <c r="NUS389" s="350"/>
      <c r="NUT389" s="350"/>
      <c r="NUU389" s="350"/>
      <c r="NUV389" s="350"/>
      <c r="NUW389" s="350"/>
      <c r="NUX389" s="350"/>
      <c r="NUY389" s="350"/>
      <c r="NUZ389" s="350"/>
      <c r="NVA389" s="350"/>
      <c r="NVB389" s="350"/>
      <c r="NVC389" s="350"/>
      <c r="NVD389" s="350"/>
      <c r="NVE389" s="350"/>
      <c r="NVF389" s="350"/>
      <c r="NVG389" s="350"/>
      <c r="NVH389" s="350"/>
      <c r="NVI389" s="350"/>
      <c r="NVJ389" s="350"/>
      <c r="NVK389" s="350"/>
      <c r="NVL389" s="350"/>
      <c r="NVM389" s="350"/>
      <c r="NVN389" s="350"/>
      <c r="NVO389" s="350"/>
      <c r="NVP389" s="350"/>
      <c r="NVQ389" s="350"/>
      <c r="NVR389" s="350"/>
      <c r="NVS389" s="350"/>
      <c r="NVT389" s="350"/>
      <c r="NVU389" s="350"/>
      <c r="NVV389" s="350"/>
      <c r="NVW389" s="350"/>
      <c r="NVX389" s="350"/>
      <c r="NVY389" s="350"/>
      <c r="NVZ389" s="350"/>
      <c r="NWA389" s="350"/>
      <c r="NWB389" s="350"/>
      <c r="NWC389" s="350"/>
      <c r="NWD389" s="350"/>
      <c r="NWE389" s="350"/>
      <c r="NWF389" s="350"/>
      <c r="NWG389" s="350"/>
      <c r="NWH389" s="350"/>
      <c r="NWI389" s="350"/>
      <c r="NWJ389" s="350"/>
      <c r="NWK389" s="350"/>
      <c r="NWL389" s="350"/>
      <c r="NWM389" s="350"/>
      <c r="NWN389" s="350"/>
      <c r="NWO389" s="350"/>
      <c r="NWP389" s="350"/>
      <c r="NWQ389" s="350"/>
      <c r="NWR389" s="350"/>
      <c r="NWS389" s="350"/>
      <c r="NWT389" s="350"/>
      <c r="NWU389" s="350"/>
      <c r="NWV389" s="350"/>
      <c r="NWW389" s="350"/>
      <c r="NWX389" s="350"/>
      <c r="NWY389" s="350"/>
      <c r="NWZ389" s="350"/>
      <c r="NXA389" s="350"/>
      <c r="NXB389" s="350"/>
      <c r="NXC389" s="350"/>
      <c r="NXD389" s="350"/>
      <c r="NXE389" s="350"/>
      <c r="NXF389" s="350"/>
      <c r="NXG389" s="350"/>
      <c r="NXH389" s="350"/>
      <c r="NXI389" s="350"/>
      <c r="NXJ389" s="350"/>
      <c r="NXK389" s="350"/>
      <c r="NXL389" s="350"/>
      <c r="NXM389" s="350"/>
      <c r="NXN389" s="350"/>
      <c r="NXO389" s="350"/>
      <c r="NXP389" s="350"/>
      <c r="NXQ389" s="350"/>
      <c r="NXR389" s="350"/>
      <c r="NXS389" s="350"/>
      <c r="NXT389" s="350"/>
      <c r="NXU389" s="350"/>
      <c r="NXV389" s="350"/>
      <c r="NXW389" s="350"/>
      <c r="NXX389" s="350"/>
      <c r="NXY389" s="350"/>
      <c r="NXZ389" s="350"/>
      <c r="NYA389" s="350"/>
      <c r="NYB389" s="350"/>
      <c r="NYC389" s="350"/>
      <c r="NYD389" s="350"/>
      <c r="NYE389" s="350"/>
      <c r="NYF389" s="350"/>
      <c r="NYG389" s="350"/>
      <c r="NYH389" s="350"/>
      <c r="NYI389" s="350"/>
      <c r="NYJ389" s="350"/>
      <c r="NYK389" s="350"/>
      <c r="NYL389" s="350"/>
      <c r="NYM389" s="350"/>
      <c r="NYN389" s="350"/>
      <c r="NYO389" s="350"/>
      <c r="NYP389" s="350"/>
      <c r="NYQ389" s="350"/>
      <c r="NYR389" s="350"/>
      <c r="NYS389" s="350"/>
      <c r="NYT389" s="350"/>
      <c r="NYU389" s="350"/>
      <c r="NYV389" s="350"/>
      <c r="NYW389" s="350"/>
      <c r="NYX389" s="350"/>
      <c r="NYY389" s="350"/>
      <c r="NYZ389" s="350"/>
      <c r="NZA389" s="350"/>
      <c r="NZB389" s="350"/>
      <c r="NZC389" s="350"/>
      <c r="NZD389" s="350"/>
      <c r="NZE389" s="350"/>
      <c r="NZF389" s="350"/>
      <c r="NZG389" s="350"/>
      <c r="NZH389" s="350"/>
      <c r="NZI389" s="350"/>
      <c r="NZJ389" s="350"/>
      <c r="NZK389" s="350"/>
      <c r="NZL389" s="350"/>
      <c r="NZM389" s="350"/>
      <c r="NZN389" s="350"/>
      <c r="NZO389" s="350"/>
      <c r="NZP389" s="350"/>
      <c r="NZQ389" s="350"/>
      <c r="NZR389" s="350"/>
      <c r="NZS389" s="350"/>
      <c r="NZT389" s="350"/>
      <c r="NZU389" s="350"/>
      <c r="NZV389" s="350"/>
      <c r="NZW389" s="350"/>
      <c r="NZX389" s="350"/>
      <c r="NZY389" s="350"/>
      <c r="NZZ389" s="350"/>
      <c r="OAA389" s="350"/>
      <c r="OAB389" s="350"/>
      <c r="OAC389" s="350"/>
      <c r="OAD389" s="350"/>
      <c r="OAE389" s="350"/>
      <c r="OAF389" s="350"/>
      <c r="OAG389" s="350"/>
      <c r="OAH389" s="350"/>
      <c r="OAI389" s="350"/>
      <c r="OAJ389" s="350"/>
      <c r="OAK389" s="350"/>
      <c r="OAL389" s="350"/>
      <c r="OAM389" s="350"/>
      <c r="OAN389" s="350"/>
      <c r="OAO389" s="350"/>
      <c r="OAP389" s="350"/>
      <c r="OAQ389" s="350"/>
      <c r="OAR389" s="350"/>
      <c r="OAS389" s="350"/>
      <c r="OAT389" s="350"/>
      <c r="OAU389" s="350"/>
      <c r="OAV389" s="350"/>
      <c r="OAW389" s="350"/>
      <c r="OAX389" s="350"/>
      <c r="OAY389" s="350"/>
      <c r="OAZ389" s="350"/>
      <c r="OBA389" s="350"/>
      <c r="OBB389" s="350"/>
      <c r="OBC389" s="350"/>
      <c r="OBD389" s="350"/>
      <c r="OBE389" s="350"/>
      <c r="OBF389" s="350"/>
      <c r="OBG389" s="350"/>
      <c r="OBH389" s="350"/>
      <c r="OBI389" s="350"/>
      <c r="OBJ389" s="350"/>
      <c r="OBK389" s="350"/>
      <c r="OBL389" s="350"/>
      <c r="OBM389" s="350"/>
      <c r="OBN389" s="350"/>
      <c r="OBO389" s="350"/>
      <c r="OBP389" s="350"/>
      <c r="OBQ389" s="350"/>
      <c r="OBR389" s="350"/>
      <c r="OBS389" s="350"/>
      <c r="OBT389" s="350"/>
      <c r="OBU389" s="350"/>
      <c r="OBV389" s="350"/>
      <c r="OBW389" s="350"/>
      <c r="OBX389" s="350"/>
      <c r="OBY389" s="350"/>
      <c r="OBZ389" s="350"/>
      <c r="OCA389" s="350"/>
      <c r="OCB389" s="350"/>
      <c r="OCC389" s="350"/>
      <c r="OCD389" s="350"/>
      <c r="OCE389" s="350"/>
      <c r="OCF389" s="350"/>
      <c r="OCG389" s="350"/>
      <c r="OCH389" s="350"/>
      <c r="OCI389" s="350"/>
      <c r="OCJ389" s="350"/>
      <c r="OCK389" s="350"/>
      <c r="OCL389" s="350"/>
      <c r="OCM389" s="350"/>
      <c r="OCN389" s="350"/>
      <c r="OCO389" s="350"/>
      <c r="OCP389" s="350"/>
      <c r="OCQ389" s="350"/>
      <c r="OCR389" s="350"/>
      <c r="OCS389" s="350"/>
      <c r="OCT389" s="350"/>
      <c r="OCU389" s="350"/>
      <c r="OCV389" s="350"/>
      <c r="OCW389" s="350"/>
      <c r="OCX389" s="350"/>
      <c r="OCY389" s="350"/>
      <c r="OCZ389" s="350"/>
      <c r="ODA389" s="350"/>
      <c r="ODB389" s="350"/>
      <c r="ODC389" s="350"/>
      <c r="ODD389" s="350"/>
      <c r="ODE389" s="350"/>
      <c r="ODF389" s="350"/>
      <c r="ODG389" s="350"/>
      <c r="ODH389" s="350"/>
      <c r="ODI389" s="350"/>
      <c r="ODJ389" s="350"/>
      <c r="ODK389" s="350"/>
      <c r="ODL389" s="350"/>
      <c r="ODM389" s="350"/>
      <c r="ODN389" s="350"/>
      <c r="ODO389" s="350"/>
      <c r="ODP389" s="350"/>
      <c r="ODQ389" s="350"/>
      <c r="ODR389" s="350"/>
      <c r="ODS389" s="350"/>
      <c r="ODT389" s="350"/>
      <c r="ODU389" s="350"/>
      <c r="ODV389" s="350"/>
      <c r="ODW389" s="350"/>
      <c r="ODX389" s="350"/>
      <c r="ODY389" s="350"/>
      <c r="ODZ389" s="350"/>
      <c r="OEA389" s="350"/>
      <c r="OEB389" s="350"/>
      <c r="OEC389" s="350"/>
      <c r="OED389" s="350"/>
      <c r="OEE389" s="350"/>
      <c r="OEF389" s="350"/>
      <c r="OEG389" s="350"/>
      <c r="OEH389" s="350"/>
      <c r="OEI389" s="350"/>
      <c r="OEJ389" s="350"/>
      <c r="OEK389" s="350"/>
      <c r="OEL389" s="350"/>
      <c r="OEM389" s="350"/>
      <c r="OEN389" s="350"/>
      <c r="OEO389" s="350"/>
      <c r="OEP389" s="350"/>
      <c r="OEQ389" s="350"/>
      <c r="OER389" s="350"/>
      <c r="OES389" s="350"/>
      <c r="OET389" s="350"/>
      <c r="OEU389" s="350"/>
      <c r="OEV389" s="350"/>
      <c r="OEW389" s="350"/>
      <c r="OEX389" s="350"/>
      <c r="OEY389" s="350"/>
      <c r="OEZ389" s="350"/>
      <c r="OFA389" s="350"/>
      <c r="OFB389" s="350"/>
      <c r="OFC389" s="350"/>
      <c r="OFD389" s="350"/>
      <c r="OFE389" s="350"/>
      <c r="OFF389" s="350"/>
      <c r="OFG389" s="350"/>
      <c r="OFH389" s="350"/>
      <c r="OFI389" s="350"/>
      <c r="OFJ389" s="350"/>
      <c r="OFK389" s="350"/>
      <c r="OFL389" s="350"/>
      <c r="OFM389" s="350"/>
      <c r="OFN389" s="350"/>
      <c r="OFO389" s="350"/>
      <c r="OFP389" s="350"/>
      <c r="OFQ389" s="350"/>
      <c r="OFR389" s="350"/>
      <c r="OFS389" s="350"/>
      <c r="OFT389" s="350"/>
      <c r="OFU389" s="350"/>
      <c r="OFV389" s="350"/>
      <c r="OFW389" s="350"/>
      <c r="OFX389" s="350"/>
      <c r="OFY389" s="350"/>
      <c r="OFZ389" s="350"/>
      <c r="OGA389" s="350"/>
      <c r="OGB389" s="350"/>
      <c r="OGC389" s="350"/>
      <c r="OGD389" s="350"/>
      <c r="OGE389" s="350"/>
      <c r="OGF389" s="350"/>
      <c r="OGG389" s="350"/>
      <c r="OGH389" s="350"/>
      <c r="OGI389" s="350"/>
      <c r="OGJ389" s="350"/>
      <c r="OGK389" s="350"/>
      <c r="OGL389" s="350"/>
      <c r="OGM389" s="350"/>
      <c r="OGN389" s="350"/>
      <c r="OGO389" s="350"/>
      <c r="OGP389" s="350"/>
      <c r="OGQ389" s="350"/>
      <c r="OGR389" s="350"/>
      <c r="OGS389" s="350"/>
      <c r="OGT389" s="350"/>
      <c r="OGU389" s="350"/>
      <c r="OGV389" s="350"/>
      <c r="OGW389" s="350"/>
      <c r="OGX389" s="350"/>
      <c r="OGY389" s="350"/>
      <c r="OGZ389" s="350"/>
      <c r="OHA389" s="350"/>
      <c r="OHB389" s="350"/>
      <c r="OHC389" s="350"/>
      <c r="OHD389" s="350"/>
      <c r="OHE389" s="350"/>
      <c r="OHF389" s="350"/>
      <c r="OHG389" s="350"/>
      <c r="OHH389" s="350"/>
      <c r="OHI389" s="350"/>
      <c r="OHJ389" s="350"/>
      <c r="OHK389" s="350"/>
      <c r="OHL389" s="350"/>
      <c r="OHM389" s="350"/>
      <c r="OHN389" s="350"/>
      <c r="OHO389" s="350"/>
      <c r="OHP389" s="350"/>
      <c r="OHQ389" s="350"/>
      <c r="OHR389" s="350"/>
      <c r="OHS389" s="350"/>
      <c r="OHT389" s="350"/>
      <c r="OHU389" s="350"/>
      <c r="OHV389" s="350"/>
      <c r="OHW389" s="350"/>
      <c r="OHX389" s="350"/>
      <c r="OHY389" s="350"/>
      <c r="OHZ389" s="350"/>
      <c r="OIA389" s="350"/>
      <c r="OIB389" s="350"/>
      <c r="OIC389" s="350"/>
      <c r="OID389" s="350"/>
      <c r="OIE389" s="350"/>
      <c r="OIF389" s="350"/>
      <c r="OIG389" s="350"/>
      <c r="OIH389" s="350"/>
      <c r="OII389" s="350"/>
      <c r="OIJ389" s="350"/>
      <c r="OIK389" s="350"/>
      <c r="OIL389" s="350"/>
      <c r="OIM389" s="350"/>
      <c r="OIN389" s="350"/>
      <c r="OIO389" s="350"/>
      <c r="OIP389" s="350"/>
      <c r="OIQ389" s="350"/>
      <c r="OIR389" s="350"/>
      <c r="OIS389" s="350"/>
      <c r="OIT389" s="350"/>
      <c r="OIU389" s="350"/>
      <c r="OIV389" s="350"/>
      <c r="OIW389" s="350"/>
      <c r="OIX389" s="350"/>
      <c r="OIY389" s="350"/>
      <c r="OIZ389" s="350"/>
      <c r="OJA389" s="350"/>
      <c r="OJB389" s="350"/>
      <c r="OJC389" s="350"/>
      <c r="OJD389" s="350"/>
      <c r="OJE389" s="350"/>
      <c r="OJF389" s="350"/>
      <c r="OJG389" s="350"/>
      <c r="OJH389" s="350"/>
      <c r="OJI389" s="350"/>
      <c r="OJJ389" s="350"/>
      <c r="OJK389" s="350"/>
      <c r="OJL389" s="350"/>
      <c r="OJM389" s="350"/>
      <c r="OJN389" s="350"/>
      <c r="OJO389" s="350"/>
      <c r="OJP389" s="350"/>
      <c r="OJQ389" s="350"/>
      <c r="OJR389" s="350"/>
      <c r="OJS389" s="350"/>
      <c r="OJT389" s="350"/>
      <c r="OJU389" s="350"/>
      <c r="OJV389" s="350"/>
      <c r="OJW389" s="350"/>
      <c r="OJX389" s="350"/>
      <c r="OJY389" s="350"/>
      <c r="OJZ389" s="350"/>
      <c r="OKA389" s="350"/>
      <c r="OKB389" s="350"/>
      <c r="OKC389" s="350"/>
      <c r="OKD389" s="350"/>
      <c r="OKE389" s="350"/>
      <c r="OKF389" s="350"/>
      <c r="OKG389" s="350"/>
      <c r="OKH389" s="350"/>
      <c r="OKI389" s="350"/>
      <c r="OKJ389" s="350"/>
      <c r="OKK389" s="350"/>
      <c r="OKL389" s="350"/>
      <c r="OKM389" s="350"/>
      <c r="OKN389" s="350"/>
      <c r="OKO389" s="350"/>
      <c r="OKP389" s="350"/>
      <c r="OKQ389" s="350"/>
      <c r="OKR389" s="350"/>
      <c r="OKS389" s="350"/>
      <c r="OKT389" s="350"/>
      <c r="OKU389" s="350"/>
      <c r="OKV389" s="350"/>
      <c r="OKW389" s="350"/>
      <c r="OKX389" s="350"/>
      <c r="OKY389" s="350"/>
      <c r="OKZ389" s="350"/>
      <c r="OLA389" s="350"/>
      <c r="OLB389" s="350"/>
      <c r="OLC389" s="350"/>
      <c r="OLD389" s="350"/>
      <c r="OLE389" s="350"/>
      <c r="OLF389" s="350"/>
      <c r="OLG389" s="350"/>
      <c r="OLH389" s="350"/>
      <c r="OLI389" s="350"/>
      <c r="OLJ389" s="350"/>
      <c r="OLK389" s="350"/>
      <c r="OLL389" s="350"/>
      <c r="OLM389" s="350"/>
      <c r="OLN389" s="350"/>
      <c r="OLO389" s="350"/>
      <c r="OLP389" s="350"/>
      <c r="OLQ389" s="350"/>
      <c r="OLR389" s="350"/>
      <c r="OLS389" s="350"/>
      <c r="OLT389" s="350"/>
      <c r="OLU389" s="350"/>
      <c r="OLV389" s="350"/>
      <c r="OLW389" s="350"/>
      <c r="OLX389" s="350"/>
      <c r="OLY389" s="350"/>
      <c r="OLZ389" s="350"/>
      <c r="OMA389" s="350"/>
      <c r="OMB389" s="350"/>
      <c r="OMC389" s="350"/>
      <c r="OMD389" s="350"/>
      <c r="OME389" s="350"/>
      <c r="OMF389" s="350"/>
      <c r="OMG389" s="350"/>
      <c r="OMH389" s="350"/>
      <c r="OMI389" s="350"/>
      <c r="OMJ389" s="350"/>
      <c r="OMK389" s="350"/>
      <c r="OML389" s="350"/>
      <c r="OMM389" s="350"/>
      <c r="OMN389" s="350"/>
      <c r="OMO389" s="350"/>
      <c r="OMP389" s="350"/>
      <c r="OMQ389" s="350"/>
      <c r="OMR389" s="350"/>
      <c r="OMS389" s="350"/>
      <c r="OMT389" s="350"/>
      <c r="OMU389" s="350"/>
      <c r="OMV389" s="350"/>
      <c r="OMW389" s="350"/>
      <c r="OMX389" s="350"/>
      <c r="OMY389" s="350"/>
      <c r="OMZ389" s="350"/>
      <c r="ONA389" s="350"/>
      <c r="ONB389" s="350"/>
      <c r="ONC389" s="350"/>
      <c r="OND389" s="350"/>
      <c r="ONE389" s="350"/>
      <c r="ONF389" s="350"/>
      <c r="ONG389" s="350"/>
      <c r="ONH389" s="350"/>
      <c r="ONI389" s="350"/>
      <c r="ONJ389" s="350"/>
      <c r="ONK389" s="350"/>
      <c r="ONL389" s="350"/>
      <c r="ONM389" s="350"/>
      <c r="ONN389" s="350"/>
      <c r="ONO389" s="350"/>
      <c r="ONP389" s="350"/>
      <c r="ONQ389" s="350"/>
      <c r="ONR389" s="350"/>
      <c r="ONS389" s="350"/>
      <c r="ONT389" s="350"/>
      <c r="ONU389" s="350"/>
      <c r="ONV389" s="350"/>
      <c r="ONW389" s="350"/>
      <c r="ONX389" s="350"/>
      <c r="ONY389" s="350"/>
      <c r="ONZ389" s="350"/>
      <c r="OOA389" s="350"/>
      <c r="OOB389" s="350"/>
      <c r="OOC389" s="350"/>
      <c r="OOD389" s="350"/>
      <c r="OOE389" s="350"/>
      <c r="OOF389" s="350"/>
      <c r="OOG389" s="350"/>
      <c r="OOH389" s="350"/>
      <c r="OOI389" s="350"/>
      <c r="OOJ389" s="350"/>
      <c r="OOK389" s="350"/>
      <c r="OOL389" s="350"/>
      <c r="OOM389" s="350"/>
      <c r="OON389" s="350"/>
      <c r="OOO389" s="350"/>
      <c r="OOP389" s="350"/>
      <c r="OOQ389" s="350"/>
      <c r="OOR389" s="350"/>
      <c r="OOS389" s="350"/>
      <c r="OOT389" s="350"/>
      <c r="OOU389" s="350"/>
      <c r="OOV389" s="350"/>
      <c r="OOW389" s="350"/>
      <c r="OOX389" s="350"/>
      <c r="OOY389" s="350"/>
      <c r="OOZ389" s="350"/>
      <c r="OPA389" s="350"/>
      <c r="OPB389" s="350"/>
      <c r="OPC389" s="350"/>
      <c r="OPD389" s="350"/>
      <c r="OPE389" s="350"/>
      <c r="OPF389" s="350"/>
      <c r="OPG389" s="350"/>
      <c r="OPH389" s="350"/>
      <c r="OPI389" s="350"/>
      <c r="OPJ389" s="350"/>
      <c r="OPK389" s="350"/>
      <c r="OPL389" s="350"/>
      <c r="OPM389" s="350"/>
      <c r="OPN389" s="350"/>
      <c r="OPO389" s="350"/>
      <c r="OPP389" s="350"/>
      <c r="OPQ389" s="350"/>
      <c r="OPR389" s="350"/>
      <c r="OPS389" s="350"/>
      <c r="OPT389" s="350"/>
      <c r="OPU389" s="350"/>
      <c r="OPV389" s="350"/>
      <c r="OPW389" s="350"/>
      <c r="OPX389" s="350"/>
      <c r="OPY389" s="350"/>
      <c r="OPZ389" s="350"/>
      <c r="OQA389" s="350"/>
      <c r="OQB389" s="350"/>
      <c r="OQC389" s="350"/>
      <c r="OQD389" s="350"/>
      <c r="OQE389" s="350"/>
      <c r="OQF389" s="350"/>
      <c r="OQG389" s="350"/>
      <c r="OQH389" s="350"/>
      <c r="OQI389" s="350"/>
      <c r="OQJ389" s="350"/>
      <c r="OQK389" s="350"/>
      <c r="OQL389" s="350"/>
      <c r="OQM389" s="350"/>
      <c r="OQN389" s="350"/>
      <c r="OQO389" s="350"/>
      <c r="OQP389" s="350"/>
      <c r="OQQ389" s="350"/>
      <c r="OQR389" s="350"/>
      <c r="OQS389" s="350"/>
      <c r="OQT389" s="350"/>
      <c r="OQU389" s="350"/>
      <c r="OQV389" s="350"/>
      <c r="OQW389" s="350"/>
      <c r="OQX389" s="350"/>
      <c r="OQY389" s="350"/>
      <c r="OQZ389" s="350"/>
      <c r="ORA389" s="350"/>
      <c r="ORB389" s="350"/>
      <c r="ORC389" s="350"/>
      <c r="ORD389" s="350"/>
      <c r="ORE389" s="350"/>
      <c r="ORF389" s="350"/>
      <c r="ORG389" s="350"/>
      <c r="ORH389" s="350"/>
      <c r="ORI389" s="350"/>
      <c r="ORJ389" s="350"/>
      <c r="ORK389" s="350"/>
      <c r="ORL389" s="350"/>
      <c r="ORM389" s="350"/>
      <c r="ORN389" s="350"/>
      <c r="ORO389" s="350"/>
      <c r="ORP389" s="350"/>
      <c r="ORQ389" s="350"/>
      <c r="ORR389" s="350"/>
      <c r="ORS389" s="350"/>
      <c r="ORT389" s="350"/>
      <c r="ORU389" s="350"/>
      <c r="ORV389" s="350"/>
      <c r="ORW389" s="350"/>
      <c r="ORX389" s="350"/>
      <c r="ORY389" s="350"/>
      <c r="ORZ389" s="350"/>
      <c r="OSA389" s="350"/>
      <c r="OSB389" s="350"/>
      <c r="OSC389" s="350"/>
      <c r="OSD389" s="350"/>
      <c r="OSE389" s="350"/>
      <c r="OSF389" s="350"/>
      <c r="OSG389" s="350"/>
      <c r="OSH389" s="350"/>
      <c r="OSI389" s="350"/>
      <c r="OSJ389" s="350"/>
      <c r="OSK389" s="350"/>
      <c r="OSL389" s="350"/>
      <c r="OSM389" s="350"/>
      <c r="OSN389" s="350"/>
      <c r="OSO389" s="350"/>
      <c r="OSP389" s="350"/>
      <c r="OSQ389" s="350"/>
      <c r="OSR389" s="350"/>
      <c r="OSS389" s="350"/>
      <c r="OST389" s="350"/>
      <c r="OSU389" s="350"/>
      <c r="OSV389" s="350"/>
      <c r="OSW389" s="350"/>
      <c r="OSX389" s="350"/>
      <c r="OSY389" s="350"/>
      <c r="OSZ389" s="350"/>
      <c r="OTA389" s="350"/>
      <c r="OTB389" s="350"/>
      <c r="OTC389" s="350"/>
      <c r="OTD389" s="350"/>
      <c r="OTE389" s="350"/>
      <c r="OTF389" s="350"/>
      <c r="OTG389" s="350"/>
      <c r="OTH389" s="350"/>
      <c r="OTI389" s="350"/>
      <c r="OTJ389" s="350"/>
      <c r="OTK389" s="350"/>
      <c r="OTL389" s="350"/>
      <c r="OTM389" s="350"/>
      <c r="OTN389" s="350"/>
      <c r="OTO389" s="350"/>
      <c r="OTP389" s="350"/>
      <c r="OTQ389" s="350"/>
      <c r="OTR389" s="350"/>
      <c r="OTS389" s="350"/>
      <c r="OTT389" s="350"/>
      <c r="OTU389" s="350"/>
      <c r="OTV389" s="350"/>
      <c r="OTW389" s="350"/>
      <c r="OTX389" s="350"/>
      <c r="OTY389" s="350"/>
      <c r="OTZ389" s="350"/>
      <c r="OUA389" s="350"/>
      <c r="OUB389" s="350"/>
      <c r="OUC389" s="350"/>
      <c r="OUD389" s="350"/>
      <c r="OUE389" s="350"/>
      <c r="OUF389" s="350"/>
      <c r="OUG389" s="350"/>
      <c r="OUH389" s="350"/>
      <c r="OUI389" s="350"/>
      <c r="OUJ389" s="350"/>
      <c r="OUK389" s="350"/>
      <c r="OUL389" s="350"/>
      <c r="OUM389" s="350"/>
      <c r="OUN389" s="350"/>
      <c r="OUO389" s="350"/>
      <c r="OUP389" s="350"/>
      <c r="OUQ389" s="350"/>
      <c r="OUR389" s="350"/>
      <c r="OUS389" s="350"/>
      <c r="OUT389" s="350"/>
      <c r="OUU389" s="350"/>
      <c r="OUV389" s="350"/>
      <c r="OUW389" s="350"/>
      <c r="OUX389" s="350"/>
      <c r="OUY389" s="350"/>
      <c r="OUZ389" s="350"/>
      <c r="OVA389" s="350"/>
      <c r="OVB389" s="350"/>
      <c r="OVC389" s="350"/>
      <c r="OVD389" s="350"/>
      <c r="OVE389" s="350"/>
      <c r="OVF389" s="350"/>
      <c r="OVG389" s="350"/>
      <c r="OVH389" s="350"/>
      <c r="OVI389" s="350"/>
      <c r="OVJ389" s="350"/>
      <c r="OVK389" s="350"/>
      <c r="OVL389" s="350"/>
      <c r="OVM389" s="350"/>
      <c r="OVN389" s="350"/>
      <c r="OVO389" s="350"/>
      <c r="OVP389" s="350"/>
      <c r="OVQ389" s="350"/>
      <c r="OVR389" s="350"/>
      <c r="OVS389" s="350"/>
      <c r="OVT389" s="350"/>
      <c r="OVU389" s="350"/>
      <c r="OVV389" s="350"/>
      <c r="OVW389" s="350"/>
      <c r="OVX389" s="350"/>
      <c r="OVY389" s="350"/>
      <c r="OVZ389" s="350"/>
      <c r="OWA389" s="350"/>
      <c r="OWB389" s="350"/>
      <c r="OWC389" s="350"/>
      <c r="OWD389" s="350"/>
      <c r="OWE389" s="350"/>
      <c r="OWF389" s="350"/>
      <c r="OWG389" s="350"/>
      <c r="OWH389" s="350"/>
      <c r="OWI389" s="350"/>
      <c r="OWJ389" s="350"/>
      <c r="OWK389" s="350"/>
      <c r="OWL389" s="350"/>
      <c r="OWM389" s="350"/>
      <c r="OWN389" s="350"/>
      <c r="OWO389" s="350"/>
      <c r="OWP389" s="350"/>
      <c r="OWQ389" s="350"/>
      <c r="OWR389" s="350"/>
      <c r="OWS389" s="350"/>
      <c r="OWT389" s="350"/>
      <c r="OWU389" s="350"/>
      <c r="OWV389" s="350"/>
      <c r="OWW389" s="350"/>
      <c r="OWX389" s="350"/>
      <c r="OWY389" s="350"/>
      <c r="OWZ389" s="350"/>
      <c r="OXA389" s="350"/>
      <c r="OXB389" s="350"/>
      <c r="OXC389" s="350"/>
      <c r="OXD389" s="350"/>
      <c r="OXE389" s="350"/>
      <c r="OXF389" s="350"/>
      <c r="OXG389" s="350"/>
      <c r="OXH389" s="350"/>
      <c r="OXI389" s="350"/>
      <c r="OXJ389" s="350"/>
      <c r="OXK389" s="350"/>
      <c r="OXL389" s="350"/>
      <c r="OXM389" s="350"/>
      <c r="OXN389" s="350"/>
      <c r="OXO389" s="350"/>
      <c r="OXP389" s="350"/>
      <c r="OXQ389" s="350"/>
      <c r="OXR389" s="350"/>
      <c r="OXS389" s="350"/>
      <c r="OXT389" s="350"/>
      <c r="OXU389" s="350"/>
      <c r="OXV389" s="350"/>
      <c r="OXW389" s="350"/>
      <c r="OXX389" s="350"/>
      <c r="OXY389" s="350"/>
      <c r="OXZ389" s="350"/>
      <c r="OYA389" s="350"/>
      <c r="OYB389" s="350"/>
      <c r="OYC389" s="350"/>
      <c r="OYD389" s="350"/>
      <c r="OYE389" s="350"/>
      <c r="OYF389" s="350"/>
      <c r="OYG389" s="350"/>
      <c r="OYH389" s="350"/>
      <c r="OYI389" s="350"/>
      <c r="OYJ389" s="350"/>
      <c r="OYK389" s="350"/>
      <c r="OYL389" s="350"/>
      <c r="OYM389" s="350"/>
      <c r="OYN389" s="350"/>
      <c r="OYO389" s="350"/>
      <c r="OYP389" s="350"/>
      <c r="OYQ389" s="350"/>
      <c r="OYR389" s="350"/>
      <c r="OYS389" s="350"/>
      <c r="OYT389" s="350"/>
      <c r="OYU389" s="350"/>
      <c r="OYV389" s="350"/>
      <c r="OYW389" s="350"/>
      <c r="OYX389" s="350"/>
      <c r="OYY389" s="350"/>
      <c r="OYZ389" s="350"/>
      <c r="OZA389" s="350"/>
      <c r="OZB389" s="350"/>
      <c r="OZC389" s="350"/>
      <c r="OZD389" s="350"/>
      <c r="OZE389" s="350"/>
      <c r="OZF389" s="350"/>
      <c r="OZG389" s="350"/>
      <c r="OZH389" s="350"/>
      <c r="OZI389" s="350"/>
      <c r="OZJ389" s="350"/>
      <c r="OZK389" s="350"/>
      <c r="OZL389" s="350"/>
      <c r="OZM389" s="350"/>
      <c r="OZN389" s="350"/>
      <c r="OZO389" s="350"/>
      <c r="OZP389" s="350"/>
      <c r="OZQ389" s="350"/>
      <c r="OZR389" s="350"/>
      <c r="OZS389" s="350"/>
      <c r="OZT389" s="350"/>
      <c r="OZU389" s="350"/>
      <c r="OZV389" s="350"/>
      <c r="OZW389" s="350"/>
      <c r="OZX389" s="350"/>
      <c r="OZY389" s="350"/>
      <c r="OZZ389" s="350"/>
      <c r="PAA389" s="350"/>
      <c r="PAB389" s="350"/>
      <c r="PAC389" s="350"/>
      <c r="PAD389" s="350"/>
      <c r="PAE389" s="350"/>
      <c r="PAF389" s="350"/>
      <c r="PAG389" s="350"/>
      <c r="PAH389" s="350"/>
      <c r="PAI389" s="350"/>
      <c r="PAJ389" s="350"/>
      <c r="PAK389" s="350"/>
      <c r="PAL389" s="350"/>
      <c r="PAM389" s="350"/>
      <c r="PAN389" s="350"/>
      <c r="PAO389" s="350"/>
      <c r="PAP389" s="350"/>
      <c r="PAQ389" s="350"/>
      <c r="PAR389" s="350"/>
      <c r="PAS389" s="350"/>
      <c r="PAT389" s="350"/>
      <c r="PAU389" s="350"/>
      <c r="PAV389" s="350"/>
      <c r="PAW389" s="350"/>
      <c r="PAX389" s="350"/>
      <c r="PAY389" s="350"/>
      <c r="PAZ389" s="350"/>
      <c r="PBA389" s="350"/>
      <c r="PBB389" s="350"/>
      <c r="PBC389" s="350"/>
      <c r="PBD389" s="350"/>
      <c r="PBE389" s="350"/>
      <c r="PBF389" s="350"/>
      <c r="PBG389" s="350"/>
      <c r="PBH389" s="350"/>
      <c r="PBI389" s="350"/>
      <c r="PBJ389" s="350"/>
      <c r="PBK389" s="350"/>
      <c r="PBL389" s="350"/>
      <c r="PBM389" s="350"/>
      <c r="PBN389" s="350"/>
      <c r="PBO389" s="350"/>
      <c r="PBP389" s="350"/>
      <c r="PBQ389" s="350"/>
      <c r="PBR389" s="350"/>
      <c r="PBS389" s="350"/>
      <c r="PBT389" s="350"/>
      <c r="PBU389" s="350"/>
      <c r="PBV389" s="350"/>
      <c r="PBW389" s="350"/>
      <c r="PBX389" s="350"/>
      <c r="PBY389" s="350"/>
      <c r="PBZ389" s="350"/>
      <c r="PCA389" s="350"/>
      <c r="PCB389" s="350"/>
      <c r="PCC389" s="350"/>
      <c r="PCD389" s="350"/>
      <c r="PCE389" s="350"/>
      <c r="PCF389" s="350"/>
      <c r="PCG389" s="350"/>
      <c r="PCH389" s="350"/>
      <c r="PCI389" s="350"/>
      <c r="PCJ389" s="350"/>
      <c r="PCK389" s="350"/>
      <c r="PCL389" s="350"/>
      <c r="PCM389" s="350"/>
      <c r="PCN389" s="350"/>
      <c r="PCO389" s="350"/>
      <c r="PCP389" s="350"/>
      <c r="PCQ389" s="350"/>
      <c r="PCR389" s="350"/>
      <c r="PCS389" s="350"/>
      <c r="PCT389" s="350"/>
      <c r="PCU389" s="350"/>
      <c r="PCV389" s="350"/>
      <c r="PCW389" s="350"/>
      <c r="PCX389" s="350"/>
      <c r="PCY389" s="350"/>
      <c r="PCZ389" s="350"/>
      <c r="PDA389" s="350"/>
      <c r="PDB389" s="350"/>
      <c r="PDC389" s="350"/>
      <c r="PDD389" s="350"/>
      <c r="PDE389" s="350"/>
      <c r="PDF389" s="350"/>
      <c r="PDG389" s="350"/>
      <c r="PDH389" s="350"/>
      <c r="PDI389" s="350"/>
      <c r="PDJ389" s="350"/>
      <c r="PDK389" s="350"/>
      <c r="PDL389" s="350"/>
      <c r="PDM389" s="350"/>
      <c r="PDN389" s="350"/>
      <c r="PDO389" s="350"/>
      <c r="PDP389" s="350"/>
      <c r="PDQ389" s="350"/>
      <c r="PDR389" s="350"/>
      <c r="PDS389" s="350"/>
      <c r="PDT389" s="350"/>
      <c r="PDU389" s="350"/>
      <c r="PDV389" s="350"/>
      <c r="PDW389" s="350"/>
      <c r="PDX389" s="350"/>
      <c r="PDY389" s="350"/>
      <c r="PDZ389" s="350"/>
      <c r="PEA389" s="350"/>
      <c r="PEB389" s="350"/>
      <c r="PEC389" s="350"/>
      <c r="PED389" s="350"/>
      <c r="PEE389" s="350"/>
      <c r="PEF389" s="350"/>
      <c r="PEG389" s="350"/>
      <c r="PEH389" s="350"/>
      <c r="PEI389" s="350"/>
      <c r="PEJ389" s="350"/>
      <c r="PEK389" s="350"/>
      <c r="PEL389" s="350"/>
      <c r="PEM389" s="350"/>
      <c r="PEN389" s="350"/>
      <c r="PEO389" s="350"/>
      <c r="PEP389" s="350"/>
      <c r="PEQ389" s="350"/>
      <c r="PER389" s="350"/>
      <c r="PES389" s="350"/>
      <c r="PET389" s="350"/>
      <c r="PEU389" s="350"/>
      <c r="PEV389" s="350"/>
      <c r="PEW389" s="350"/>
      <c r="PEX389" s="350"/>
      <c r="PEY389" s="350"/>
      <c r="PEZ389" s="350"/>
      <c r="PFA389" s="350"/>
      <c r="PFB389" s="350"/>
      <c r="PFC389" s="350"/>
      <c r="PFD389" s="350"/>
      <c r="PFE389" s="350"/>
      <c r="PFF389" s="350"/>
      <c r="PFG389" s="350"/>
      <c r="PFH389" s="350"/>
      <c r="PFI389" s="350"/>
      <c r="PFJ389" s="350"/>
      <c r="PFK389" s="350"/>
      <c r="PFL389" s="350"/>
      <c r="PFM389" s="350"/>
      <c r="PFN389" s="350"/>
      <c r="PFO389" s="350"/>
      <c r="PFP389" s="350"/>
      <c r="PFQ389" s="350"/>
      <c r="PFR389" s="350"/>
      <c r="PFS389" s="350"/>
      <c r="PFT389" s="350"/>
      <c r="PFU389" s="350"/>
      <c r="PFV389" s="350"/>
      <c r="PFW389" s="350"/>
      <c r="PFX389" s="350"/>
      <c r="PFY389" s="350"/>
      <c r="PFZ389" s="350"/>
      <c r="PGA389" s="350"/>
      <c r="PGB389" s="350"/>
      <c r="PGC389" s="350"/>
      <c r="PGD389" s="350"/>
      <c r="PGE389" s="350"/>
      <c r="PGF389" s="350"/>
      <c r="PGG389" s="350"/>
      <c r="PGH389" s="350"/>
      <c r="PGI389" s="350"/>
      <c r="PGJ389" s="350"/>
      <c r="PGK389" s="350"/>
      <c r="PGL389" s="350"/>
      <c r="PGM389" s="350"/>
      <c r="PGN389" s="350"/>
      <c r="PGO389" s="350"/>
      <c r="PGP389" s="350"/>
      <c r="PGQ389" s="350"/>
      <c r="PGR389" s="350"/>
      <c r="PGS389" s="350"/>
      <c r="PGT389" s="350"/>
      <c r="PGU389" s="350"/>
      <c r="PGV389" s="350"/>
      <c r="PGW389" s="350"/>
      <c r="PGX389" s="350"/>
      <c r="PGY389" s="350"/>
      <c r="PGZ389" s="350"/>
      <c r="PHA389" s="350"/>
      <c r="PHB389" s="350"/>
      <c r="PHC389" s="350"/>
      <c r="PHD389" s="350"/>
      <c r="PHE389" s="350"/>
      <c r="PHF389" s="350"/>
      <c r="PHG389" s="350"/>
      <c r="PHH389" s="350"/>
      <c r="PHI389" s="350"/>
      <c r="PHJ389" s="350"/>
      <c r="PHK389" s="350"/>
      <c r="PHL389" s="350"/>
      <c r="PHM389" s="350"/>
      <c r="PHN389" s="350"/>
      <c r="PHO389" s="350"/>
      <c r="PHP389" s="350"/>
      <c r="PHQ389" s="350"/>
      <c r="PHR389" s="350"/>
      <c r="PHS389" s="350"/>
      <c r="PHT389" s="350"/>
      <c r="PHU389" s="350"/>
      <c r="PHV389" s="350"/>
      <c r="PHW389" s="350"/>
      <c r="PHX389" s="350"/>
      <c r="PHY389" s="350"/>
      <c r="PHZ389" s="350"/>
      <c r="PIA389" s="350"/>
      <c r="PIB389" s="350"/>
      <c r="PIC389" s="350"/>
      <c r="PID389" s="350"/>
      <c r="PIE389" s="350"/>
      <c r="PIF389" s="350"/>
      <c r="PIG389" s="350"/>
      <c r="PIH389" s="350"/>
      <c r="PII389" s="350"/>
      <c r="PIJ389" s="350"/>
      <c r="PIK389" s="350"/>
      <c r="PIL389" s="350"/>
      <c r="PIM389" s="350"/>
      <c r="PIN389" s="350"/>
      <c r="PIO389" s="350"/>
      <c r="PIP389" s="350"/>
      <c r="PIQ389" s="350"/>
      <c r="PIR389" s="350"/>
      <c r="PIS389" s="350"/>
      <c r="PIT389" s="350"/>
      <c r="PIU389" s="350"/>
      <c r="PIV389" s="350"/>
      <c r="PIW389" s="350"/>
      <c r="PIX389" s="350"/>
      <c r="PIY389" s="350"/>
      <c r="PIZ389" s="350"/>
      <c r="PJA389" s="350"/>
      <c r="PJB389" s="350"/>
      <c r="PJC389" s="350"/>
      <c r="PJD389" s="350"/>
      <c r="PJE389" s="350"/>
      <c r="PJF389" s="350"/>
      <c r="PJG389" s="350"/>
      <c r="PJH389" s="350"/>
      <c r="PJI389" s="350"/>
      <c r="PJJ389" s="350"/>
      <c r="PJK389" s="350"/>
      <c r="PJL389" s="350"/>
      <c r="PJM389" s="350"/>
      <c r="PJN389" s="350"/>
      <c r="PJO389" s="350"/>
      <c r="PJP389" s="350"/>
      <c r="PJQ389" s="350"/>
      <c r="PJR389" s="350"/>
      <c r="PJS389" s="350"/>
      <c r="PJT389" s="350"/>
      <c r="PJU389" s="350"/>
      <c r="PJV389" s="350"/>
      <c r="PJW389" s="350"/>
      <c r="PJX389" s="350"/>
      <c r="PJY389" s="350"/>
      <c r="PJZ389" s="350"/>
      <c r="PKA389" s="350"/>
      <c r="PKB389" s="350"/>
      <c r="PKC389" s="350"/>
      <c r="PKD389" s="350"/>
      <c r="PKE389" s="350"/>
      <c r="PKF389" s="350"/>
      <c r="PKG389" s="350"/>
      <c r="PKH389" s="350"/>
      <c r="PKI389" s="350"/>
      <c r="PKJ389" s="350"/>
      <c r="PKK389" s="350"/>
      <c r="PKL389" s="350"/>
      <c r="PKM389" s="350"/>
      <c r="PKN389" s="350"/>
      <c r="PKO389" s="350"/>
      <c r="PKP389" s="350"/>
      <c r="PKQ389" s="350"/>
      <c r="PKR389" s="350"/>
      <c r="PKS389" s="350"/>
      <c r="PKT389" s="350"/>
      <c r="PKU389" s="350"/>
      <c r="PKV389" s="350"/>
      <c r="PKW389" s="350"/>
      <c r="PKX389" s="350"/>
      <c r="PKY389" s="350"/>
      <c r="PKZ389" s="350"/>
      <c r="PLA389" s="350"/>
      <c r="PLB389" s="350"/>
      <c r="PLC389" s="350"/>
      <c r="PLD389" s="350"/>
      <c r="PLE389" s="350"/>
      <c r="PLF389" s="350"/>
      <c r="PLG389" s="350"/>
      <c r="PLH389" s="350"/>
      <c r="PLI389" s="350"/>
      <c r="PLJ389" s="350"/>
      <c r="PLK389" s="350"/>
      <c r="PLL389" s="350"/>
      <c r="PLM389" s="350"/>
      <c r="PLN389" s="350"/>
      <c r="PLO389" s="350"/>
      <c r="PLP389" s="350"/>
      <c r="PLQ389" s="350"/>
      <c r="PLR389" s="350"/>
      <c r="PLS389" s="350"/>
      <c r="PLT389" s="350"/>
      <c r="PLU389" s="350"/>
      <c r="PLV389" s="350"/>
      <c r="PLW389" s="350"/>
      <c r="PLX389" s="350"/>
      <c r="PLY389" s="350"/>
      <c r="PLZ389" s="350"/>
      <c r="PMA389" s="350"/>
      <c r="PMB389" s="350"/>
      <c r="PMC389" s="350"/>
      <c r="PMD389" s="350"/>
      <c r="PME389" s="350"/>
      <c r="PMF389" s="350"/>
      <c r="PMG389" s="350"/>
      <c r="PMH389" s="350"/>
      <c r="PMI389" s="350"/>
      <c r="PMJ389" s="350"/>
      <c r="PMK389" s="350"/>
      <c r="PML389" s="350"/>
      <c r="PMM389" s="350"/>
      <c r="PMN389" s="350"/>
      <c r="PMO389" s="350"/>
      <c r="PMP389" s="350"/>
      <c r="PMQ389" s="350"/>
      <c r="PMR389" s="350"/>
      <c r="PMS389" s="350"/>
      <c r="PMT389" s="350"/>
      <c r="PMU389" s="350"/>
      <c r="PMV389" s="350"/>
      <c r="PMW389" s="350"/>
      <c r="PMX389" s="350"/>
      <c r="PMY389" s="350"/>
      <c r="PMZ389" s="350"/>
      <c r="PNA389" s="350"/>
      <c r="PNB389" s="350"/>
      <c r="PNC389" s="350"/>
      <c r="PND389" s="350"/>
      <c r="PNE389" s="350"/>
      <c r="PNF389" s="350"/>
      <c r="PNG389" s="350"/>
      <c r="PNH389" s="350"/>
      <c r="PNI389" s="350"/>
      <c r="PNJ389" s="350"/>
      <c r="PNK389" s="350"/>
      <c r="PNL389" s="350"/>
      <c r="PNM389" s="350"/>
      <c r="PNN389" s="350"/>
      <c r="PNO389" s="350"/>
      <c r="PNP389" s="350"/>
      <c r="PNQ389" s="350"/>
      <c r="PNR389" s="350"/>
      <c r="PNS389" s="350"/>
      <c r="PNT389" s="350"/>
      <c r="PNU389" s="350"/>
      <c r="PNV389" s="350"/>
      <c r="PNW389" s="350"/>
      <c r="PNX389" s="350"/>
      <c r="PNY389" s="350"/>
      <c r="PNZ389" s="350"/>
      <c r="POA389" s="350"/>
      <c r="POB389" s="350"/>
      <c r="POC389" s="350"/>
      <c r="POD389" s="350"/>
      <c r="POE389" s="350"/>
      <c r="POF389" s="350"/>
      <c r="POG389" s="350"/>
      <c r="POH389" s="350"/>
      <c r="POI389" s="350"/>
      <c r="POJ389" s="350"/>
      <c r="POK389" s="350"/>
      <c r="POL389" s="350"/>
      <c r="POM389" s="350"/>
      <c r="PON389" s="350"/>
      <c r="POO389" s="350"/>
      <c r="POP389" s="350"/>
      <c r="POQ389" s="350"/>
      <c r="POR389" s="350"/>
      <c r="POS389" s="350"/>
      <c r="POT389" s="350"/>
      <c r="POU389" s="350"/>
      <c r="POV389" s="350"/>
      <c r="POW389" s="350"/>
      <c r="POX389" s="350"/>
      <c r="POY389" s="350"/>
      <c r="POZ389" s="350"/>
      <c r="PPA389" s="350"/>
      <c r="PPB389" s="350"/>
      <c r="PPC389" s="350"/>
      <c r="PPD389" s="350"/>
      <c r="PPE389" s="350"/>
      <c r="PPF389" s="350"/>
      <c r="PPG389" s="350"/>
      <c r="PPH389" s="350"/>
      <c r="PPI389" s="350"/>
      <c r="PPJ389" s="350"/>
      <c r="PPK389" s="350"/>
      <c r="PPL389" s="350"/>
      <c r="PPM389" s="350"/>
      <c r="PPN389" s="350"/>
      <c r="PPO389" s="350"/>
      <c r="PPP389" s="350"/>
      <c r="PPQ389" s="350"/>
      <c r="PPR389" s="350"/>
      <c r="PPS389" s="350"/>
      <c r="PPT389" s="350"/>
      <c r="PPU389" s="350"/>
      <c r="PPV389" s="350"/>
      <c r="PPW389" s="350"/>
      <c r="PPX389" s="350"/>
      <c r="PPY389" s="350"/>
      <c r="PPZ389" s="350"/>
      <c r="PQA389" s="350"/>
      <c r="PQB389" s="350"/>
      <c r="PQC389" s="350"/>
      <c r="PQD389" s="350"/>
      <c r="PQE389" s="350"/>
      <c r="PQF389" s="350"/>
      <c r="PQG389" s="350"/>
      <c r="PQH389" s="350"/>
      <c r="PQI389" s="350"/>
      <c r="PQJ389" s="350"/>
      <c r="PQK389" s="350"/>
      <c r="PQL389" s="350"/>
      <c r="PQM389" s="350"/>
      <c r="PQN389" s="350"/>
      <c r="PQO389" s="350"/>
      <c r="PQP389" s="350"/>
      <c r="PQQ389" s="350"/>
      <c r="PQR389" s="350"/>
      <c r="PQS389" s="350"/>
      <c r="PQT389" s="350"/>
      <c r="PQU389" s="350"/>
      <c r="PQV389" s="350"/>
      <c r="PQW389" s="350"/>
      <c r="PQX389" s="350"/>
      <c r="PQY389" s="350"/>
      <c r="PQZ389" s="350"/>
      <c r="PRA389" s="350"/>
      <c r="PRB389" s="350"/>
      <c r="PRC389" s="350"/>
      <c r="PRD389" s="350"/>
      <c r="PRE389" s="350"/>
      <c r="PRF389" s="350"/>
      <c r="PRG389" s="350"/>
      <c r="PRH389" s="350"/>
      <c r="PRI389" s="350"/>
      <c r="PRJ389" s="350"/>
      <c r="PRK389" s="350"/>
      <c r="PRL389" s="350"/>
      <c r="PRM389" s="350"/>
      <c r="PRN389" s="350"/>
      <c r="PRO389" s="350"/>
      <c r="PRP389" s="350"/>
      <c r="PRQ389" s="350"/>
      <c r="PRR389" s="350"/>
      <c r="PRS389" s="350"/>
      <c r="PRT389" s="350"/>
      <c r="PRU389" s="350"/>
      <c r="PRV389" s="350"/>
      <c r="PRW389" s="350"/>
      <c r="PRX389" s="350"/>
      <c r="PRY389" s="350"/>
      <c r="PRZ389" s="350"/>
      <c r="PSA389" s="350"/>
      <c r="PSB389" s="350"/>
      <c r="PSC389" s="350"/>
      <c r="PSD389" s="350"/>
      <c r="PSE389" s="350"/>
      <c r="PSF389" s="350"/>
      <c r="PSG389" s="350"/>
      <c r="PSH389" s="350"/>
      <c r="PSI389" s="350"/>
      <c r="PSJ389" s="350"/>
      <c r="PSK389" s="350"/>
      <c r="PSL389" s="350"/>
      <c r="PSM389" s="350"/>
      <c r="PSN389" s="350"/>
      <c r="PSO389" s="350"/>
      <c r="PSP389" s="350"/>
      <c r="PSQ389" s="350"/>
      <c r="PSR389" s="350"/>
      <c r="PSS389" s="350"/>
      <c r="PST389" s="350"/>
      <c r="PSU389" s="350"/>
      <c r="PSV389" s="350"/>
      <c r="PSW389" s="350"/>
      <c r="PSX389" s="350"/>
      <c r="PSY389" s="350"/>
      <c r="PSZ389" s="350"/>
      <c r="PTA389" s="350"/>
      <c r="PTB389" s="350"/>
      <c r="PTC389" s="350"/>
      <c r="PTD389" s="350"/>
      <c r="PTE389" s="350"/>
      <c r="PTF389" s="350"/>
      <c r="PTG389" s="350"/>
      <c r="PTH389" s="350"/>
      <c r="PTI389" s="350"/>
      <c r="PTJ389" s="350"/>
      <c r="PTK389" s="350"/>
      <c r="PTL389" s="350"/>
      <c r="PTM389" s="350"/>
      <c r="PTN389" s="350"/>
      <c r="PTO389" s="350"/>
      <c r="PTP389" s="350"/>
      <c r="PTQ389" s="350"/>
      <c r="PTR389" s="350"/>
      <c r="PTS389" s="350"/>
      <c r="PTT389" s="350"/>
      <c r="PTU389" s="350"/>
      <c r="PTV389" s="350"/>
      <c r="PTW389" s="350"/>
      <c r="PTX389" s="350"/>
      <c r="PTY389" s="350"/>
      <c r="PTZ389" s="350"/>
      <c r="PUA389" s="350"/>
      <c r="PUB389" s="350"/>
      <c r="PUC389" s="350"/>
      <c r="PUD389" s="350"/>
      <c r="PUE389" s="350"/>
      <c r="PUF389" s="350"/>
      <c r="PUG389" s="350"/>
      <c r="PUH389" s="350"/>
      <c r="PUI389" s="350"/>
      <c r="PUJ389" s="350"/>
      <c r="PUK389" s="350"/>
      <c r="PUL389" s="350"/>
      <c r="PUM389" s="350"/>
      <c r="PUN389" s="350"/>
      <c r="PUO389" s="350"/>
      <c r="PUP389" s="350"/>
      <c r="PUQ389" s="350"/>
      <c r="PUR389" s="350"/>
      <c r="PUS389" s="350"/>
      <c r="PUT389" s="350"/>
      <c r="PUU389" s="350"/>
      <c r="PUV389" s="350"/>
      <c r="PUW389" s="350"/>
      <c r="PUX389" s="350"/>
      <c r="PUY389" s="350"/>
      <c r="PUZ389" s="350"/>
      <c r="PVA389" s="350"/>
      <c r="PVB389" s="350"/>
      <c r="PVC389" s="350"/>
      <c r="PVD389" s="350"/>
      <c r="PVE389" s="350"/>
      <c r="PVF389" s="350"/>
      <c r="PVG389" s="350"/>
      <c r="PVH389" s="350"/>
      <c r="PVI389" s="350"/>
      <c r="PVJ389" s="350"/>
      <c r="PVK389" s="350"/>
      <c r="PVL389" s="350"/>
      <c r="PVM389" s="350"/>
      <c r="PVN389" s="350"/>
      <c r="PVO389" s="350"/>
      <c r="PVP389" s="350"/>
      <c r="PVQ389" s="350"/>
      <c r="PVR389" s="350"/>
      <c r="PVS389" s="350"/>
      <c r="PVT389" s="350"/>
      <c r="PVU389" s="350"/>
      <c r="PVV389" s="350"/>
      <c r="PVW389" s="350"/>
      <c r="PVX389" s="350"/>
      <c r="PVY389" s="350"/>
      <c r="PVZ389" s="350"/>
      <c r="PWA389" s="350"/>
      <c r="PWB389" s="350"/>
      <c r="PWC389" s="350"/>
      <c r="PWD389" s="350"/>
      <c r="PWE389" s="350"/>
      <c r="PWF389" s="350"/>
      <c r="PWG389" s="350"/>
      <c r="PWH389" s="350"/>
      <c r="PWI389" s="350"/>
      <c r="PWJ389" s="350"/>
      <c r="PWK389" s="350"/>
      <c r="PWL389" s="350"/>
      <c r="PWM389" s="350"/>
      <c r="PWN389" s="350"/>
      <c r="PWO389" s="350"/>
      <c r="PWP389" s="350"/>
      <c r="PWQ389" s="350"/>
      <c r="PWR389" s="350"/>
      <c r="PWS389" s="350"/>
      <c r="PWT389" s="350"/>
      <c r="PWU389" s="350"/>
      <c r="PWV389" s="350"/>
      <c r="PWW389" s="350"/>
      <c r="PWX389" s="350"/>
      <c r="PWY389" s="350"/>
      <c r="PWZ389" s="350"/>
      <c r="PXA389" s="350"/>
      <c r="PXB389" s="350"/>
      <c r="PXC389" s="350"/>
      <c r="PXD389" s="350"/>
      <c r="PXE389" s="350"/>
      <c r="PXF389" s="350"/>
      <c r="PXG389" s="350"/>
      <c r="PXH389" s="350"/>
      <c r="PXI389" s="350"/>
      <c r="PXJ389" s="350"/>
      <c r="PXK389" s="350"/>
      <c r="PXL389" s="350"/>
      <c r="PXM389" s="350"/>
      <c r="PXN389" s="350"/>
      <c r="PXO389" s="350"/>
      <c r="PXP389" s="350"/>
      <c r="PXQ389" s="350"/>
      <c r="PXR389" s="350"/>
      <c r="PXS389" s="350"/>
      <c r="PXT389" s="350"/>
      <c r="PXU389" s="350"/>
      <c r="PXV389" s="350"/>
      <c r="PXW389" s="350"/>
      <c r="PXX389" s="350"/>
      <c r="PXY389" s="350"/>
      <c r="PXZ389" s="350"/>
      <c r="PYA389" s="350"/>
      <c r="PYB389" s="350"/>
      <c r="PYC389" s="350"/>
      <c r="PYD389" s="350"/>
      <c r="PYE389" s="350"/>
      <c r="PYF389" s="350"/>
      <c r="PYG389" s="350"/>
      <c r="PYH389" s="350"/>
      <c r="PYI389" s="350"/>
      <c r="PYJ389" s="350"/>
      <c r="PYK389" s="350"/>
      <c r="PYL389" s="350"/>
      <c r="PYM389" s="350"/>
      <c r="PYN389" s="350"/>
      <c r="PYO389" s="350"/>
      <c r="PYP389" s="350"/>
      <c r="PYQ389" s="350"/>
      <c r="PYR389" s="350"/>
      <c r="PYS389" s="350"/>
      <c r="PYT389" s="350"/>
      <c r="PYU389" s="350"/>
      <c r="PYV389" s="350"/>
      <c r="PYW389" s="350"/>
      <c r="PYX389" s="350"/>
      <c r="PYY389" s="350"/>
      <c r="PYZ389" s="350"/>
      <c r="PZA389" s="350"/>
      <c r="PZB389" s="350"/>
      <c r="PZC389" s="350"/>
      <c r="PZD389" s="350"/>
      <c r="PZE389" s="350"/>
      <c r="PZF389" s="350"/>
      <c r="PZG389" s="350"/>
      <c r="PZH389" s="350"/>
      <c r="PZI389" s="350"/>
      <c r="PZJ389" s="350"/>
      <c r="PZK389" s="350"/>
      <c r="PZL389" s="350"/>
      <c r="PZM389" s="350"/>
      <c r="PZN389" s="350"/>
      <c r="PZO389" s="350"/>
      <c r="PZP389" s="350"/>
      <c r="PZQ389" s="350"/>
      <c r="PZR389" s="350"/>
      <c r="PZS389" s="350"/>
      <c r="PZT389" s="350"/>
      <c r="PZU389" s="350"/>
      <c r="PZV389" s="350"/>
      <c r="PZW389" s="350"/>
      <c r="PZX389" s="350"/>
      <c r="PZY389" s="350"/>
      <c r="PZZ389" s="350"/>
      <c r="QAA389" s="350"/>
      <c r="QAB389" s="350"/>
      <c r="QAC389" s="350"/>
      <c r="QAD389" s="350"/>
      <c r="QAE389" s="350"/>
      <c r="QAF389" s="350"/>
      <c r="QAG389" s="350"/>
      <c r="QAH389" s="350"/>
      <c r="QAI389" s="350"/>
      <c r="QAJ389" s="350"/>
      <c r="QAK389" s="350"/>
      <c r="QAL389" s="350"/>
      <c r="QAM389" s="350"/>
      <c r="QAN389" s="350"/>
      <c r="QAO389" s="350"/>
      <c r="QAP389" s="350"/>
      <c r="QAQ389" s="350"/>
      <c r="QAR389" s="350"/>
      <c r="QAS389" s="350"/>
      <c r="QAT389" s="350"/>
      <c r="QAU389" s="350"/>
      <c r="QAV389" s="350"/>
      <c r="QAW389" s="350"/>
      <c r="QAX389" s="350"/>
      <c r="QAY389" s="350"/>
      <c r="QAZ389" s="350"/>
      <c r="QBA389" s="350"/>
      <c r="QBB389" s="350"/>
      <c r="QBC389" s="350"/>
      <c r="QBD389" s="350"/>
      <c r="QBE389" s="350"/>
      <c r="QBF389" s="350"/>
      <c r="QBG389" s="350"/>
      <c r="QBH389" s="350"/>
      <c r="QBI389" s="350"/>
      <c r="QBJ389" s="350"/>
      <c r="QBK389" s="350"/>
      <c r="QBL389" s="350"/>
      <c r="QBM389" s="350"/>
      <c r="QBN389" s="350"/>
      <c r="QBO389" s="350"/>
      <c r="QBP389" s="350"/>
      <c r="QBQ389" s="350"/>
      <c r="QBR389" s="350"/>
      <c r="QBS389" s="350"/>
      <c r="QBT389" s="350"/>
      <c r="QBU389" s="350"/>
      <c r="QBV389" s="350"/>
      <c r="QBW389" s="350"/>
      <c r="QBX389" s="350"/>
      <c r="QBY389" s="350"/>
      <c r="QBZ389" s="350"/>
      <c r="QCA389" s="350"/>
      <c r="QCB389" s="350"/>
      <c r="QCC389" s="350"/>
      <c r="QCD389" s="350"/>
      <c r="QCE389" s="350"/>
      <c r="QCF389" s="350"/>
      <c r="QCG389" s="350"/>
      <c r="QCH389" s="350"/>
      <c r="QCI389" s="350"/>
      <c r="QCJ389" s="350"/>
      <c r="QCK389" s="350"/>
      <c r="QCL389" s="350"/>
      <c r="QCM389" s="350"/>
      <c r="QCN389" s="350"/>
      <c r="QCO389" s="350"/>
      <c r="QCP389" s="350"/>
      <c r="QCQ389" s="350"/>
      <c r="QCR389" s="350"/>
      <c r="QCS389" s="350"/>
      <c r="QCT389" s="350"/>
      <c r="QCU389" s="350"/>
      <c r="QCV389" s="350"/>
      <c r="QCW389" s="350"/>
      <c r="QCX389" s="350"/>
      <c r="QCY389" s="350"/>
      <c r="QCZ389" s="350"/>
      <c r="QDA389" s="350"/>
      <c r="QDB389" s="350"/>
      <c r="QDC389" s="350"/>
      <c r="QDD389" s="350"/>
      <c r="QDE389" s="350"/>
      <c r="QDF389" s="350"/>
      <c r="QDG389" s="350"/>
      <c r="QDH389" s="350"/>
      <c r="QDI389" s="350"/>
      <c r="QDJ389" s="350"/>
      <c r="QDK389" s="350"/>
      <c r="QDL389" s="350"/>
      <c r="QDM389" s="350"/>
      <c r="QDN389" s="350"/>
      <c r="QDO389" s="350"/>
      <c r="QDP389" s="350"/>
      <c r="QDQ389" s="350"/>
      <c r="QDR389" s="350"/>
      <c r="QDS389" s="350"/>
      <c r="QDT389" s="350"/>
      <c r="QDU389" s="350"/>
      <c r="QDV389" s="350"/>
      <c r="QDW389" s="350"/>
      <c r="QDX389" s="350"/>
      <c r="QDY389" s="350"/>
      <c r="QDZ389" s="350"/>
      <c r="QEA389" s="350"/>
      <c r="QEB389" s="350"/>
      <c r="QEC389" s="350"/>
      <c r="QED389" s="350"/>
      <c r="QEE389" s="350"/>
      <c r="QEF389" s="350"/>
      <c r="QEG389" s="350"/>
      <c r="QEH389" s="350"/>
      <c r="QEI389" s="350"/>
      <c r="QEJ389" s="350"/>
      <c r="QEK389" s="350"/>
      <c r="QEL389" s="350"/>
      <c r="QEM389" s="350"/>
      <c r="QEN389" s="350"/>
      <c r="QEO389" s="350"/>
      <c r="QEP389" s="350"/>
      <c r="QEQ389" s="350"/>
      <c r="QER389" s="350"/>
      <c r="QES389" s="350"/>
      <c r="QET389" s="350"/>
      <c r="QEU389" s="350"/>
      <c r="QEV389" s="350"/>
      <c r="QEW389" s="350"/>
      <c r="QEX389" s="350"/>
      <c r="QEY389" s="350"/>
      <c r="QEZ389" s="350"/>
      <c r="QFA389" s="350"/>
      <c r="QFB389" s="350"/>
      <c r="QFC389" s="350"/>
      <c r="QFD389" s="350"/>
      <c r="QFE389" s="350"/>
      <c r="QFF389" s="350"/>
      <c r="QFG389" s="350"/>
      <c r="QFH389" s="350"/>
      <c r="QFI389" s="350"/>
      <c r="QFJ389" s="350"/>
      <c r="QFK389" s="350"/>
      <c r="QFL389" s="350"/>
      <c r="QFM389" s="350"/>
      <c r="QFN389" s="350"/>
      <c r="QFO389" s="350"/>
      <c r="QFP389" s="350"/>
      <c r="QFQ389" s="350"/>
      <c r="QFR389" s="350"/>
      <c r="QFS389" s="350"/>
      <c r="QFT389" s="350"/>
      <c r="QFU389" s="350"/>
      <c r="QFV389" s="350"/>
      <c r="QFW389" s="350"/>
      <c r="QFX389" s="350"/>
      <c r="QFY389" s="350"/>
      <c r="QFZ389" s="350"/>
      <c r="QGA389" s="350"/>
      <c r="QGB389" s="350"/>
      <c r="QGC389" s="350"/>
      <c r="QGD389" s="350"/>
      <c r="QGE389" s="350"/>
      <c r="QGF389" s="350"/>
      <c r="QGG389" s="350"/>
      <c r="QGH389" s="350"/>
      <c r="QGI389" s="350"/>
      <c r="QGJ389" s="350"/>
      <c r="QGK389" s="350"/>
      <c r="QGL389" s="350"/>
      <c r="QGM389" s="350"/>
      <c r="QGN389" s="350"/>
      <c r="QGO389" s="350"/>
      <c r="QGP389" s="350"/>
      <c r="QGQ389" s="350"/>
      <c r="QGR389" s="350"/>
      <c r="QGS389" s="350"/>
      <c r="QGT389" s="350"/>
      <c r="QGU389" s="350"/>
      <c r="QGV389" s="350"/>
      <c r="QGW389" s="350"/>
      <c r="QGX389" s="350"/>
      <c r="QGY389" s="350"/>
      <c r="QGZ389" s="350"/>
      <c r="QHA389" s="350"/>
      <c r="QHB389" s="350"/>
      <c r="QHC389" s="350"/>
      <c r="QHD389" s="350"/>
      <c r="QHE389" s="350"/>
      <c r="QHF389" s="350"/>
      <c r="QHG389" s="350"/>
      <c r="QHH389" s="350"/>
      <c r="QHI389" s="350"/>
      <c r="QHJ389" s="350"/>
      <c r="QHK389" s="350"/>
      <c r="QHL389" s="350"/>
      <c r="QHM389" s="350"/>
      <c r="QHN389" s="350"/>
      <c r="QHO389" s="350"/>
      <c r="QHP389" s="350"/>
      <c r="QHQ389" s="350"/>
      <c r="QHR389" s="350"/>
      <c r="QHS389" s="350"/>
      <c r="QHT389" s="350"/>
      <c r="QHU389" s="350"/>
      <c r="QHV389" s="350"/>
      <c r="QHW389" s="350"/>
      <c r="QHX389" s="350"/>
      <c r="QHY389" s="350"/>
      <c r="QHZ389" s="350"/>
      <c r="QIA389" s="350"/>
      <c r="QIB389" s="350"/>
      <c r="QIC389" s="350"/>
      <c r="QID389" s="350"/>
      <c r="QIE389" s="350"/>
      <c r="QIF389" s="350"/>
      <c r="QIG389" s="350"/>
      <c r="QIH389" s="350"/>
      <c r="QII389" s="350"/>
      <c r="QIJ389" s="350"/>
      <c r="QIK389" s="350"/>
      <c r="QIL389" s="350"/>
      <c r="QIM389" s="350"/>
      <c r="QIN389" s="350"/>
      <c r="QIO389" s="350"/>
      <c r="QIP389" s="350"/>
      <c r="QIQ389" s="350"/>
      <c r="QIR389" s="350"/>
      <c r="QIS389" s="350"/>
      <c r="QIT389" s="350"/>
      <c r="QIU389" s="350"/>
      <c r="QIV389" s="350"/>
      <c r="QIW389" s="350"/>
      <c r="QIX389" s="350"/>
      <c r="QIY389" s="350"/>
      <c r="QIZ389" s="350"/>
      <c r="QJA389" s="350"/>
      <c r="QJB389" s="350"/>
      <c r="QJC389" s="350"/>
      <c r="QJD389" s="350"/>
      <c r="QJE389" s="350"/>
      <c r="QJF389" s="350"/>
      <c r="QJG389" s="350"/>
      <c r="QJH389" s="350"/>
      <c r="QJI389" s="350"/>
      <c r="QJJ389" s="350"/>
      <c r="QJK389" s="350"/>
      <c r="QJL389" s="350"/>
      <c r="QJM389" s="350"/>
      <c r="QJN389" s="350"/>
      <c r="QJO389" s="350"/>
      <c r="QJP389" s="350"/>
      <c r="QJQ389" s="350"/>
      <c r="QJR389" s="350"/>
      <c r="QJS389" s="350"/>
      <c r="QJT389" s="350"/>
      <c r="QJU389" s="350"/>
      <c r="QJV389" s="350"/>
      <c r="QJW389" s="350"/>
      <c r="QJX389" s="350"/>
      <c r="QJY389" s="350"/>
      <c r="QJZ389" s="350"/>
      <c r="QKA389" s="350"/>
      <c r="QKB389" s="350"/>
      <c r="QKC389" s="350"/>
      <c r="QKD389" s="350"/>
      <c r="QKE389" s="350"/>
      <c r="QKF389" s="350"/>
      <c r="QKG389" s="350"/>
      <c r="QKH389" s="350"/>
      <c r="QKI389" s="350"/>
      <c r="QKJ389" s="350"/>
      <c r="QKK389" s="350"/>
      <c r="QKL389" s="350"/>
      <c r="QKM389" s="350"/>
      <c r="QKN389" s="350"/>
      <c r="QKO389" s="350"/>
      <c r="QKP389" s="350"/>
      <c r="QKQ389" s="350"/>
      <c r="QKR389" s="350"/>
      <c r="QKS389" s="350"/>
      <c r="QKT389" s="350"/>
      <c r="QKU389" s="350"/>
      <c r="QKV389" s="350"/>
      <c r="QKW389" s="350"/>
      <c r="QKX389" s="350"/>
      <c r="QKY389" s="350"/>
      <c r="QKZ389" s="350"/>
      <c r="QLA389" s="350"/>
      <c r="QLB389" s="350"/>
      <c r="QLC389" s="350"/>
      <c r="QLD389" s="350"/>
      <c r="QLE389" s="350"/>
      <c r="QLF389" s="350"/>
      <c r="QLG389" s="350"/>
      <c r="QLH389" s="350"/>
      <c r="QLI389" s="350"/>
      <c r="QLJ389" s="350"/>
      <c r="QLK389" s="350"/>
      <c r="QLL389" s="350"/>
      <c r="QLM389" s="350"/>
      <c r="QLN389" s="350"/>
      <c r="QLO389" s="350"/>
      <c r="QLP389" s="350"/>
      <c r="QLQ389" s="350"/>
      <c r="QLR389" s="350"/>
      <c r="QLS389" s="350"/>
      <c r="QLT389" s="350"/>
      <c r="QLU389" s="350"/>
      <c r="QLV389" s="350"/>
      <c r="QLW389" s="350"/>
      <c r="QLX389" s="350"/>
      <c r="QLY389" s="350"/>
      <c r="QLZ389" s="350"/>
      <c r="QMA389" s="350"/>
      <c r="QMB389" s="350"/>
      <c r="QMC389" s="350"/>
      <c r="QMD389" s="350"/>
      <c r="QME389" s="350"/>
      <c r="QMF389" s="350"/>
      <c r="QMG389" s="350"/>
      <c r="QMH389" s="350"/>
      <c r="QMI389" s="350"/>
      <c r="QMJ389" s="350"/>
      <c r="QMK389" s="350"/>
      <c r="QML389" s="350"/>
      <c r="QMM389" s="350"/>
      <c r="QMN389" s="350"/>
      <c r="QMO389" s="350"/>
      <c r="QMP389" s="350"/>
      <c r="QMQ389" s="350"/>
      <c r="QMR389" s="350"/>
      <c r="QMS389" s="350"/>
      <c r="QMT389" s="350"/>
      <c r="QMU389" s="350"/>
      <c r="QMV389" s="350"/>
      <c r="QMW389" s="350"/>
      <c r="QMX389" s="350"/>
      <c r="QMY389" s="350"/>
      <c r="QMZ389" s="350"/>
      <c r="QNA389" s="350"/>
      <c r="QNB389" s="350"/>
      <c r="QNC389" s="350"/>
      <c r="QND389" s="350"/>
      <c r="QNE389" s="350"/>
      <c r="QNF389" s="350"/>
      <c r="QNG389" s="350"/>
      <c r="QNH389" s="350"/>
      <c r="QNI389" s="350"/>
      <c r="QNJ389" s="350"/>
      <c r="QNK389" s="350"/>
      <c r="QNL389" s="350"/>
      <c r="QNM389" s="350"/>
      <c r="QNN389" s="350"/>
      <c r="QNO389" s="350"/>
      <c r="QNP389" s="350"/>
      <c r="QNQ389" s="350"/>
      <c r="QNR389" s="350"/>
      <c r="QNS389" s="350"/>
      <c r="QNT389" s="350"/>
      <c r="QNU389" s="350"/>
      <c r="QNV389" s="350"/>
      <c r="QNW389" s="350"/>
      <c r="QNX389" s="350"/>
      <c r="QNY389" s="350"/>
      <c r="QNZ389" s="350"/>
      <c r="QOA389" s="350"/>
      <c r="QOB389" s="350"/>
      <c r="QOC389" s="350"/>
      <c r="QOD389" s="350"/>
      <c r="QOE389" s="350"/>
      <c r="QOF389" s="350"/>
      <c r="QOG389" s="350"/>
      <c r="QOH389" s="350"/>
      <c r="QOI389" s="350"/>
      <c r="QOJ389" s="350"/>
      <c r="QOK389" s="350"/>
      <c r="QOL389" s="350"/>
      <c r="QOM389" s="350"/>
      <c r="QON389" s="350"/>
      <c r="QOO389" s="350"/>
      <c r="QOP389" s="350"/>
      <c r="QOQ389" s="350"/>
      <c r="QOR389" s="350"/>
      <c r="QOS389" s="350"/>
      <c r="QOT389" s="350"/>
      <c r="QOU389" s="350"/>
      <c r="QOV389" s="350"/>
      <c r="QOW389" s="350"/>
      <c r="QOX389" s="350"/>
      <c r="QOY389" s="350"/>
      <c r="QOZ389" s="350"/>
      <c r="QPA389" s="350"/>
      <c r="QPB389" s="350"/>
      <c r="QPC389" s="350"/>
      <c r="QPD389" s="350"/>
      <c r="QPE389" s="350"/>
      <c r="QPF389" s="350"/>
      <c r="QPG389" s="350"/>
      <c r="QPH389" s="350"/>
      <c r="QPI389" s="350"/>
      <c r="QPJ389" s="350"/>
      <c r="QPK389" s="350"/>
      <c r="QPL389" s="350"/>
      <c r="QPM389" s="350"/>
      <c r="QPN389" s="350"/>
      <c r="QPO389" s="350"/>
      <c r="QPP389" s="350"/>
      <c r="QPQ389" s="350"/>
      <c r="QPR389" s="350"/>
      <c r="QPS389" s="350"/>
      <c r="QPT389" s="350"/>
      <c r="QPU389" s="350"/>
      <c r="QPV389" s="350"/>
      <c r="QPW389" s="350"/>
      <c r="QPX389" s="350"/>
      <c r="QPY389" s="350"/>
      <c r="QPZ389" s="350"/>
      <c r="QQA389" s="350"/>
      <c r="QQB389" s="350"/>
      <c r="QQC389" s="350"/>
      <c r="QQD389" s="350"/>
      <c r="QQE389" s="350"/>
      <c r="QQF389" s="350"/>
      <c r="QQG389" s="350"/>
      <c r="QQH389" s="350"/>
      <c r="QQI389" s="350"/>
      <c r="QQJ389" s="350"/>
      <c r="QQK389" s="350"/>
      <c r="QQL389" s="350"/>
      <c r="QQM389" s="350"/>
      <c r="QQN389" s="350"/>
      <c r="QQO389" s="350"/>
      <c r="QQP389" s="350"/>
      <c r="QQQ389" s="350"/>
      <c r="QQR389" s="350"/>
      <c r="QQS389" s="350"/>
      <c r="QQT389" s="350"/>
      <c r="QQU389" s="350"/>
      <c r="QQV389" s="350"/>
      <c r="QQW389" s="350"/>
      <c r="QQX389" s="350"/>
      <c r="QQY389" s="350"/>
      <c r="QQZ389" s="350"/>
      <c r="QRA389" s="350"/>
      <c r="QRB389" s="350"/>
      <c r="QRC389" s="350"/>
      <c r="QRD389" s="350"/>
      <c r="QRE389" s="350"/>
      <c r="QRF389" s="350"/>
      <c r="QRG389" s="350"/>
      <c r="QRH389" s="350"/>
      <c r="QRI389" s="350"/>
      <c r="QRJ389" s="350"/>
      <c r="QRK389" s="350"/>
      <c r="QRL389" s="350"/>
      <c r="QRM389" s="350"/>
      <c r="QRN389" s="350"/>
      <c r="QRO389" s="350"/>
      <c r="QRP389" s="350"/>
      <c r="QRQ389" s="350"/>
      <c r="QRR389" s="350"/>
      <c r="QRS389" s="350"/>
      <c r="QRT389" s="350"/>
      <c r="QRU389" s="350"/>
      <c r="QRV389" s="350"/>
      <c r="QRW389" s="350"/>
      <c r="QRX389" s="350"/>
      <c r="QRY389" s="350"/>
      <c r="QRZ389" s="350"/>
      <c r="QSA389" s="350"/>
      <c r="QSB389" s="350"/>
      <c r="QSC389" s="350"/>
      <c r="QSD389" s="350"/>
      <c r="QSE389" s="350"/>
      <c r="QSF389" s="350"/>
      <c r="QSG389" s="350"/>
      <c r="QSH389" s="350"/>
      <c r="QSI389" s="350"/>
      <c r="QSJ389" s="350"/>
      <c r="QSK389" s="350"/>
      <c r="QSL389" s="350"/>
      <c r="QSM389" s="350"/>
      <c r="QSN389" s="350"/>
      <c r="QSO389" s="350"/>
      <c r="QSP389" s="350"/>
      <c r="QSQ389" s="350"/>
      <c r="QSR389" s="350"/>
      <c r="QSS389" s="350"/>
      <c r="QST389" s="350"/>
      <c r="QSU389" s="350"/>
      <c r="QSV389" s="350"/>
      <c r="QSW389" s="350"/>
      <c r="QSX389" s="350"/>
      <c r="QSY389" s="350"/>
      <c r="QSZ389" s="350"/>
      <c r="QTA389" s="350"/>
      <c r="QTB389" s="350"/>
      <c r="QTC389" s="350"/>
      <c r="QTD389" s="350"/>
      <c r="QTE389" s="350"/>
      <c r="QTF389" s="350"/>
      <c r="QTG389" s="350"/>
      <c r="QTH389" s="350"/>
      <c r="QTI389" s="350"/>
      <c r="QTJ389" s="350"/>
      <c r="QTK389" s="350"/>
      <c r="QTL389" s="350"/>
      <c r="QTM389" s="350"/>
      <c r="QTN389" s="350"/>
      <c r="QTO389" s="350"/>
      <c r="QTP389" s="350"/>
      <c r="QTQ389" s="350"/>
      <c r="QTR389" s="350"/>
      <c r="QTS389" s="350"/>
      <c r="QTT389" s="350"/>
      <c r="QTU389" s="350"/>
      <c r="QTV389" s="350"/>
      <c r="QTW389" s="350"/>
      <c r="QTX389" s="350"/>
      <c r="QTY389" s="350"/>
      <c r="QTZ389" s="350"/>
      <c r="QUA389" s="350"/>
      <c r="QUB389" s="350"/>
      <c r="QUC389" s="350"/>
      <c r="QUD389" s="350"/>
      <c r="QUE389" s="350"/>
      <c r="QUF389" s="350"/>
      <c r="QUG389" s="350"/>
      <c r="QUH389" s="350"/>
      <c r="QUI389" s="350"/>
      <c r="QUJ389" s="350"/>
      <c r="QUK389" s="350"/>
      <c r="QUL389" s="350"/>
      <c r="QUM389" s="350"/>
      <c r="QUN389" s="350"/>
      <c r="QUO389" s="350"/>
      <c r="QUP389" s="350"/>
      <c r="QUQ389" s="350"/>
      <c r="QUR389" s="350"/>
      <c r="QUS389" s="350"/>
      <c r="QUT389" s="350"/>
      <c r="QUU389" s="350"/>
      <c r="QUV389" s="350"/>
      <c r="QUW389" s="350"/>
      <c r="QUX389" s="350"/>
      <c r="QUY389" s="350"/>
      <c r="QUZ389" s="350"/>
      <c r="QVA389" s="350"/>
      <c r="QVB389" s="350"/>
      <c r="QVC389" s="350"/>
      <c r="QVD389" s="350"/>
      <c r="QVE389" s="350"/>
      <c r="QVF389" s="350"/>
      <c r="QVG389" s="350"/>
      <c r="QVH389" s="350"/>
      <c r="QVI389" s="350"/>
      <c r="QVJ389" s="350"/>
      <c r="QVK389" s="350"/>
      <c r="QVL389" s="350"/>
      <c r="QVM389" s="350"/>
      <c r="QVN389" s="350"/>
      <c r="QVO389" s="350"/>
      <c r="QVP389" s="350"/>
      <c r="QVQ389" s="350"/>
      <c r="QVR389" s="350"/>
      <c r="QVS389" s="350"/>
      <c r="QVT389" s="350"/>
      <c r="QVU389" s="350"/>
      <c r="QVV389" s="350"/>
      <c r="QVW389" s="350"/>
      <c r="QVX389" s="350"/>
      <c r="QVY389" s="350"/>
      <c r="QVZ389" s="350"/>
      <c r="QWA389" s="350"/>
      <c r="QWB389" s="350"/>
      <c r="QWC389" s="350"/>
      <c r="QWD389" s="350"/>
      <c r="QWE389" s="350"/>
      <c r="QWF389" s="350"/>
      <c r="QWG389" s="350"/>
      <c r="QWH389" s="350"/>
      <c r="QWI389" s="350"/>
      <c r="QWJ389" s="350"/>
      <c r="QWK389" s="350"/>
      <c r="QWL389" s="350"/>
      <c r="QWM389" s="350"/>
      <c r="QWN389" s="350"/>
      <c r="QWO389" s="350"/>
      <c r="QWP389" s="350"/>
      <c r="QWQ389" s="350"/>
      <c r="QWR389" s="350"/>
      <c r="QWS389" s="350"/>
      <c r="QWT389" s="350"/>
      <c r="QWU389" s="350"/>
      <c r="QWV389" s="350"/>
      <c r="QWW389" s="350"/>
      <c r="QWX389" s="350"/>
      <c r="QWY389" s="350"/>
      <c r="QWZ389" s="350"/>
      <c r="QXA389" s="350"/>
      <c r="QXB389" s="350"/>
      <c r="QXC389" s="350"/>
      <c r="QXD389" s="350"/>
      <c r="QXE389" s="350"/>
      <c r="QXF389" s="350"/>
      <c r="QXG389" s="350"/>
      <c r="QXH389" s="350"/>
      <c r="QXI389" s="350"/>
      <c r="QXJ389" s="350"/>
      <c r="QXK389" s="350"/>
      <c r="QXL389" s="350"/>
      <c r="QXM389" s="350"/>
      <c r="QXN389" s="350"/>
      <c r="QXO389" s="350"/>
      <c r="QXP389" s="350"/>
      <c r="QXQ389" s="350"/>
      <c r="QXR389" s="350"/>
      <c r="QXS389" s="350"/>
      <c r="QXT389" s="350"/>
      <c r="QXU389" s="350"/>
      <c r="QXV389" s="350"/>
      <c r="QXW389" s="350"/>
      <c r="QXX389" s="350"/>
      <c r="QXY389" s="350"/>
      <c r="QXZ389" s="350"/>
      <c r="QYA389" s="350"/>
      <c r="QYB389" s="350"/>
      <c r="QYC389" s="350"/>
      <c r="QYD389" s="350"/>
      <c r="QYE389" s="350"/>
      <c r="QYF389" s="350"/>
      <c r="QYG389" s="350"/>
      <c r="QYH389" s="350"/>
      <c r="QYI389" s="350"/>
      <c r="QYJ389" s="350"/>
      <c r="QYK389" s="350"/>
      <c r="QYL389" s="350"/>
      <c r="QYM389" s="350"/>
      <c r="QYN389" s="350"/>
      <c r="QYO389" s="350"/>
      <c r="QYP389" s="350"/>
      <c r="QYQ389" s="350"/>
      <c r="QYR389" s="350"/>
      <c r="QYS389" s="350"/>
      <c r="QYT389" s="350"/>
      <c r="QYU389" s="350"/>
      <c r="QYV389" s="350"/>
      <c r="QYW389" s="350"/>
      <c r="QYX389" s="350"/>
      <c r="QYY389" s="350"/>
      <c r="QYZ389" s="350"/>
      <c r="QZA389" s="350"/>
      <c r="QZB389" s="350"/>
      <c r="QZC389" s="350"/>
      <c r="QZD389" s="350"/>
      <c r="QZE389" s="350"/>
      <c r="QZF389" s="350"/>
      <c r="QZG389" s="350"/>
      <c r="QZH389" s="350"/>
      <c r="QZI389" s="350"/>
      <c r="QZJ389" s="350"/>
      <c r="QZK389" s="350"/>
      <c r="QZL389" s="350"/>
      <c r="QZM389" s="350"/>
      <c r="QZN389" s="350"/>
      <c r="QZO389" s="350"/>
      <c r="QZP389" s="350"/>
      <c r="QZQ389" s="350"/>
      <c r="QZR389" s="350"/>
      <c r="QZS389" s="350"/>
      <c r="QZT389" s="350"/>
      <c r="QZU389" s="350"/>
      <c r="QZV389" s="350"/>
      <c r="QZW389" s="350"/>
      <c r="QZX389" s="350"/>
      <c r="QZY389" s="350"/>
      <c r="QZZ389" s="350"/>
      <c r="RAA389" s="350"/>
      <c r="RAB389" s="350"/>
      <c r="RAC389" s="350"/>
      <c r="RAD389" s="350"/>
      <c r="RAE389" s="350"/>
      <c r="RAF389" s="350"/>
      <c r="RAG389" s="350"/>
      <c r="RAH389" s="350"/>
      <c r="RAI389" s="350"/>
      <c r="RAJ389" s="350"/>
      <c r="RAK389" s="350"/>
      <c r="RAL389" s="350"/>
      <c r="RAM389" s="350"/>
      <c r="RAN389" s="350"/>
      <c r="RAO389" s="350"/>
      <c r="RAP389" s="350"/>
      <c r="RAQ389" s="350"/>
      <c r="RAR389" s="350"/>
      <c r="RAS389" s="350"/>
      <c r="RAT389" s="350"/>
      <c r="RAU389" s="350"/>
      <c r="RAV389" s="350"/>
      <c r="RAW389" s="350"/>
      <c r="RAX389" s="350"/>
      <c r="RAY389" s="350"/>
      <c r="RAZ389" s="350"/>
      <c r="RBA389" s="350"/>
      <c r="RBB389" s="350"/>
      <c r="RBC389" s="350"/>
      <c r="RBD389" s="350"/>
      <c r="RBE389" s="350"/>
      <c r="RBF389" s="350"/>
      <c r="RBG389" s="350"/>
      <c r="RBH389" s="350"/>
      <c r="RBI389" s="350"/>
      <c r="RBJ389" s="350"/>
      <c r="RBK389" s="350"/>
      <c r="RBL389" s="350"/>
      <c r="RBM389" s="350"/>
      <c r="RBN389" s="350"/>
      <c r="RBO389" s="350"/>
      <c r="RBP389" s="350"/>
      <c r="RBQ389" s="350"/>
      <c r="RBR389" s="350"/>
      <c r="RBS389" s="350"/>
      <c r="RBT389" s="350"/>
      <c r="RBU389" s="350"/>
      <c r="RBV389" s="350"/>
      <c r="RBW389" s="350"/>
      <c r="RBX389" s="350"/>
      <c r="RBY389" s="350"/>
      <c r="RBZ389" s="350"/>
      <c r="RCA389" s="350"/>
      <c r="RCB389" s="350"/>
      <c r="RCC389" s="350"/>
      <c r="RCD389" s="350"/>
      <c r="RCE389" s="350"/>
      <c r="RCF389" s="350"/>
      <c r="RCG389" s="350"/>
      <c r="RCH389" s="350"/>
      <c r="RCI389" s="350"/>
      <c r="RCJ389" s="350"/>
      <c r="RCK389" s="350"/>
      <c r="RCL389" s="350"/>
      <c r="RCM389" s="350"/>
      <c r="RCN389" s="350"/>
      <c r="RCO389" s="350"/>
      <c r="RCP389" s="350"/>
      <c r="RCQ389" s="350"/>
      <c r="RCR389" s="350"/>
      <c r="RCS389" s="350"/>
      <c r="RCT389" s="350"/>
      <c r="RCU389" s="350"/>
      <c r="RCV389" s="350"/>
      <c r="RCW389" s="350"/>
      <c r="RCX389" s="350"/>
      <c r="RCY389" s="350"/>
      <c r="RCZ389" s="350"/>
      <c r="RDA389" s="350"/>
      <c r="RDB389" s="350"/>
      <c r="RDC389" s="350"/>
      <c r="RDD389" s="350"/>
      <c r="RDE389" s="350"/>
      <c r="RDF389" s="350"/>
      <c r="RDG389" s="350"/>
      <c r="RDH389" s="350"/>
      <c r="RDI389" s="350"/>
      <c r="RDJ389" s="350"/>
      <c r="RDK389" s="350"/>
      <c r="RDL389" s="350"/>
      <c r="RDM389" s="350"/>
      <c r="RDN389" s="350"/>
      <c r="RDO389" s="350"/>
      <c r="RDP389" s="350"/>
      <c r="RDQ389" s="350"/>
      <c r="RDR389" s="350"/>
      <c r="RDS389" s="350"/>
      <c r="RDT389" s="350"/>
      <c r="RDU389" s="350"/>
      <c r="RDV389" s="350"/>
      <c r="RDW389" s="350"/>
      <c r="RDX389" s="350"/>
      <c r="RDY389" s="350"/>
      <c r="RDZ389" s="350"/>
      <c r="REA389" s="350"/>
      <c r="REB389" s="350"/>
      <c r="REC389" s="350"/>
      <c r="RED389" s="350"/>
      <c r="REE389" s="350"/>
      <c r="REF389" s="350"/>
      <c r="REG389" s="350"/>
      <c r="REH389" s="350"/>
      <c r="REI389" s="350"/>
      <c r="REJ389" s="350"/>
      <c r="REK389" s="350"/>
      <c r="REL389" s="350"/>
      <c r="REM389" s="350"/>
      <c r="REN389" s="350"/>
      <c r="REO389" s="350"/>
      <c r="REP389" s="350"/>
      <c r="REQ389" s="350"/>
      <c r="RER389" s="350"/>
      <c r="RES389" s="350"/>
      <c r="RET389" s="350"/>
      <c r="REU389" s="350"/>
      <c r="REV389" s="350"/>
      <c r="REW389" s="350"/>
      <c r="REX389" s="350"/>
      <c r="REY389" s="350"/>
      <c r="REZ389" s="350"/>
      <c r="RFA389" s="350"/>
      <c r="RFB389" s="350"/>
      <c r="RFC389" s="350"/>
      <c r="RFD389" s="350"/>
      <c r="RFE389" s="350"/>
      <c r="RFF389" s="350"/>
      <c r="RFG389" s="350"/>
      <c r="RFH389" s="350"/>
      <c r="RFI389" s="350"/>
      <c r="RFJ389" s="350"/>
      <c r="RFK389" s="350"/>
      <c r="RFL389" s="350"/>
      <c r="RFM389" s="350"/>
      <c r="RFN389" s="350"/>
      <c r="RFO389" s="350"/>
      <c r="RFP389" s="350"/>
      <c r="RFQ389" s="350"/>
      <c r="RFR389" s="350"/>
      <c r="RFS389" s="350"/>
      <c r="RFT389" s="350"/>
      <c r="RFU389" s="350"/>
      <c r="RFV389" s="350"/>
      <c r="RFW389" s="350"/>
      <c r="RFX389" s="350"/>
      <c r="RFY389" s="350"/>
      <c r="RFZ389" s="350"/>
      <c r="RGA389" s="350"/>
      <c r="RGB389" s="350"/>
      <c r="RGC389" s="350"/>
      <c r="RGD389" s="350"/>
      <c r="RGE389" s="350"/>
      <c r="RGF389" s="350"/>
      <c r="RGG389" s="350"/>
      <c r="RGH389" s="350"/>
      <c r="RGI389" s="350"/>
      <c r="RGJ389" s="350"/>
      <c r="RGK389" s="350"/>
      <c r="RGL389" s="350"/>
      <c r="RGM389" s="350"/>
      <c r="RGN389" s="350"/>
      <c r="RGO389" s="350"/>
      <c r="RGP389" s="350"/>
      <c r="RGQ389" s="350"/>
      <c r="RGR389" s="350"/>
      <c r="RGS389" s="350"/>
      <c r="RGT389" s="350"/>
      <c r="RGU389" s="350"/>
      <c r="RGV389" s="350"/>
      <c r="RGW389" s="350"/>
      <c r="RGX389" s="350"/>
      <c r="RGY389" s="350"/>
      <c r="RGZ389" s="350"/>
      <c r="RHA389" s="350"/>
      <c r="RHB389" s="350"/>
      <c r="RHC389" s="350"/>
      <c r="RHD389" s="350"/>
      <c r="RHE389" s="350"/>
      <c r="RHF389" s="350"/>
      <c r="RHG389" s="350"/>
      <c r="RHH389" s="350"/>
      <c r="RHI389" s="350"/>
      <c r="RHJ389" s="350"/>
      <c r="RHK389" s="350"/>
      <c r="RHL389" s="350"/>
      <c r="RHM389" s="350"/>
      <c r="RHN389" s="350"/>
      <c r="RHO389" s="350"/>
      <c r="RHP389" s="350"/>
      <c r="RHQ389" s="350"/>
      <c r="RHR389" s="350"/>
      <c r="RHS389" s="350"/>
      <c r="RHT389" s="350"/>
      <c r="RHU389" s="350"/>
      <c r="RHV389" s="350"/>
      <c r="RHW389" s="350"/>
      <c r="RHX389" s="350"/>
      <c r="RHY389" s="350"/>
      <c r="RHZ389" s="350"/>
      <c r="RIA389" s="350"/>
      <c r="RIB389" s="350"/>
      <c r="RIC389" s="350"/>
      <c r="RID389" s="350"/>
      <c r="RIE389" s="350"/>
      <c r="RIF389" s="350"/>
      <c r="RIG389" s="350"/>
      <c r="RIH389" s="350"/>
      <c r="RII389" s="350"/>
      <c r="RIJ389" s="350"/>
      <c r="RIK389" s="350"/>
      <c r="RIL389" s="350"/>
      <c r="RIM389" s="350"/>
      <c r="RIN389" s="350"/>
      <c r="RIO389" s="350"/>
      <c r="RIP389" s="350"/>
      <c r="RIQ389" s="350"/>
      <c r="RIR389" s="350"/>
      <c r="RIS389" s="350"/>
      <c r="RIT389" s="350"/>
      <c r="RIU389" s="350"/>
      <c r="RIV389" s="350"/>
      <c r="RIW389" s="350"/>
      <c r="RIX389" s="350"/>
      <c r="RIY389" s="350"/>
      <c r="RIZ389" s="350"/>
      <c r="RJA389" s="350"/>
      <c r="RJB389" s="350"/>
      <c r="RJC389" s="350"/>
      <c r="RJD389" s="350"/>
      <c r="RJE389" s="350"/>
      <c r="RJF389" s="350"/>
      <c r="RJG389" s="350"/>
      <c r="RJH389" s="350"/>
      <c r="RJI389" s="350"/>
      <c r="RJJ389" s="350"/>
      <c r="RJK389" s="350"/>
      <c r="RJL389" s="350"/>
      <c r="RJM389" s="350"/>
      <c r="RJN389" s="350"/>
      <c r="RJO389" s="350"/>
      <c r="RJP389" s="350"/>
      <c r="RJQ389" s="350"/>
      <c r="RJR389" s="350"/>
      <c r="RJS389" s="350"/>
      <c r="RJT389" s="350"/>
      <c r="RJU389" s="350"/>
      <c r="RJV389" s="350"/>
      <c r="RJW389" s="350"/>
      <c r="RJX389" s="350"/>
      <c r="RJY389" s="350"/>
      <c r="RJZ389" s="350"/>
      <c r="RKA389" s="350"/>
      <c r="RKB389" s="350"/>
      <c r="RKC389" s="350"/>
      <c r="RKD389" s="350"/>
      <c r="RKE389" s="350"/>
      <c r="RKF389" s="350"/>
      <c r="RKG389" s="350"/>
      <c r="RKH389" s="350"/>
      <c r="RKI389" s="350"/>
      <c r="RKJ389" s="350"/>
      <c r="RKK389" s="350"/>
      <c r="RKL389" s="350"/>
      <c r="RKM389" s="350"/>
      <c r="RKN389" s="350"/>
      <c r="RKO389" s="350"/>
      <c r="RKP389" s="350"/>
      <c r="RKQ389" s="350"/>
      <c r="RKR389" s="350"/>
      <c r="RKS389" s="350"/>
      <c r="RKT389" s="350"/>
      <c r="RKU389" s="350"/>
      <c r="RKV389" s="350"/>
      <c r="RKW389" s="350"/>
      <c r="RKX389" s="350"/>
      <c r="RKY389" s="350"/>
      <c r="RKZ389" s="350"/>
      <c r="RLA389" s="350"/>
      <c r="RLB389" s="350"/>
      <c r="RLC389" s="350"/>
      <c r="RLD389" s="350"/>
      <c r="RLE389" s="350"/>
      <c r="RLF389" s="350"/>
      <c r="RLG389" s="350"/>
      <c r="RLH389" s="350"/>
      <c r="RLI389" s="350"/>
      <c r="RLJ389" s="350"/>
      <c r="RLK389" s="350"/>
      <c r="RLL389" s="350"/>
      <c r="RLM389" s="350"/>
      <c r="RLN389" s="350"/>
      <c r="RLO389" s="350"/>
      <c r="RLP389" s="350"/>
      <c r="RLQ389" s="350"/>
      <c r="RLR389" s="350"/>
      <c r="RLS389" s="350"/>
      <c r="RLT389" s="350"/>
      <c r="RLU389" s="350"/>
      <c r="RLV389" s="350"/>
      <c r="RLW389" s="350"/>
      <c r="RLX389" s="350"/>
      <c r="RLY389" s="350"/>
      <c r="RLZ389" s="350"/>
      <c r="RMA389" s="350"/>
      <c r="RMB389" s="350"/>
      <c r="RMC389" s="350"/>
      <c r="RMD389" s="350"/>
      <c r="RME389" s="350"/>
      <c r="RMF389" s="350"/>
      <c r="RMG389" s="350"/>
      <c r="RMH389" s="350"/>
      <c r="RMI389" s="350"/>
      <c r="RMJ389" s="350"/>
      <c r="RMK389" s="350"/>
      <c r="RML389" s="350"/>
      <c r="RMM389" s="350"/>
      <c r="RMN389" s="350"/>
      <c r="RMO389" s="350"/>
      <c r="RMP389" s="350"/>
      <c r="RMQ389" s="350"/>
      <c r="RMR389" s="350"/>
      <c r="RMS389" s="350"/>
      <c r="RMT389" s="350"/>
      <c r="RMU389" s="350"/>
      <c r="RMV389" s="350"/>
      <c r="RMW389" s="350"/>
      <c r="RMX389" s="350"/>
      <c r="RMY389" s="350"/>
      <c r="RMZ389" s="350"/>
      <c r="RNA389" s="350"/>
      <c r="RNB389" s="350"/>
      <c r="RNC389" s="350"/>
      <c r="RND389" s="350"/>
      <c r="RNE389" s="350"/>
      <c r="RNF389" s="350"/>
      <c r="RNG389" s="350"/>
      <c r="RNH389" s="350"/>
      <c r="RNI389" s="350"/>
      <c r="RNJ389" s="350"/>
      <c r="RNK389" s="350"/>
      <c r="RNL389" s="350"/>
      <c r="RNM389" s="350"/>
      <c r="RNN389" s="350"/>
      <c r="RNO389" s="350"/>
      <c r="RNP389" s="350"/>
      <c r="RNQ389" s="350"/>
      <c r="RNR389" s="350"/>
      <c r="RNS389" s="350"/>
      <c r="RNT389" s="350"/>
      <c r="RNU389" s="350"/>
      <c r="RNV389" s="350"/>
      <c r="RNW389" s="350"/>
      <c r="RNX389" s="350"/>
      <c r="RNY389" s="350"/>
      <c r="RNZ389" s="350"/>
      <c r="ROA389" s="350"/>
      <c r="ROB389" s="350"/>
      <c r="ROC389" s="350"/>
      <c r="ROD389" s="350"/>
      <c r="ROE389" s="350"/>
      <c r="ROF389" s="350"/>
      <c r="ROG389" s="350"/>
      <c r="ROH389" s="350"/>
      <c r="ROI389" s="350"/>
      <c r="ROJ389" s="350"/>
      <c r="ROK389" s="350"/>
      <c r="ROL389" s="350"/>
      <c r="ROM389" s="350"/>
      <c r="RON389" s="350"/>
      <c r="ROO389" s="350"/>
      <c r="ROP389" s="350"/>
      <c r="ROQ389" s="350"/>
      <c r="ROR389" s="350"/>
      <c r="ROS389" s="350"/>
      <c r="ROT389" s="350"/>
      <c r="ROU389" s="350"/>
      <c r="ROV389" s="350"/>
      <c r="ROW389" s="350"/>
      <c r="ROX389" s="350"/>
      <c r="ROY389" s="350"/>
      <c r="ROZ389" s="350"/>
      <c r="RPA389" s="350"/>
      <c r="RPB389" s="350"/>
      <c r="RPC389" s="350"/>
      <c r="RPD389" s="350"/>
      <c r="RPE389" s="350"/>
      <c r="RPF389" s="350"/>
      <c r="RPG389" s="350"/>
      <c r="RPH389" s="350"/>
      <c r="RPI389" s="350"/>
      <c r="RPJ389" s="350"/>
      <c r="RPK389" s="350"/>
      <c r="RPL389" s="350"/>
      <c r="RPM389" s="350"/>
      <c r="RPN389" s="350"/>
      <c r="RPO389" s="350"/>
      <c r="RPP389" s="350"/>
      <c r="RPQ389" s="350"/>
      <c r="RPR389" s="350"/>
      <c r="RPS389" s="350"/>
      <c r="RPT389" s="350"/>
      <c r="RPU389" s="350"/>
      <c r="RPV389" s="350"/>
      <c r="RPW389" s="350"/>
      <c r="RPX389" s="350"/>
      <c r="RPY389" s="350"/>
      <c r="RPZ389" s="350"/>
      <c r="RQA389" s="350"/>
      <c r="RQB389" s="350"/>
      <c r="RQC389" s="350"/>
      <c r="RQD389" s="350"/>
      <c r="RQE389" s="350"/>
      <c r="RQF389" s="350"/>
      <c r="RQG389" s="350"/>
      <c r="RQH389" s="350"/>
      <c r="RQI389" s="350"/>
      <c r="RQJ389" s="350"/>
      <c r="RQK389" s="350"/>
      <c r="RQL389" s="350"/>
      <c r="RQM389" s="350"/>
      <c r="RQN389" s="350"/>
      <c r="RQO389" s="350"/>
      <c r="RQP389" s="350"/>
      <c r="RQQ389" s="350"/>
      <c r="RQR389" s="350"/>
      <c r="RQS389" s="350"/>
      <c r="RQT389" s="350"/>
      <c r="RQU389" s="350"/>
      <c r="RQV389" s="350"/>
      <c r="RQW389" s="350"/>
      <c r="RQX389" s="350"/>
      <c r="RQY389" s="350"/>
      <c r="RQZ389" s="350"/>
      <c r="RRA389" s="350"/>
      <c r="RRB389" s="350"/>
      <c r="RRC389" s="350"/>
      <c r="RRD389" s="350"/>
      <c r="RRE389" s="350"/>
      <c r="RRF389" s="350"/>
      <c r="RRG389" s="350"/>
      <c r="RRH389" s="350"/>
      <c r="RRI389" s="350"/>
      <c r="RRJ389" s="350"/>
      <c r="RRK389" s="350"/>
      <c r="RRL389" s="350"/>
      <c r="RRM389" s="350"/>
      <c r="RRN389" s="350"/>
      <c r="RRO389" s="350"/>
      <c r="RRP389" s="350"/>
      <c r="RRQ389" s="350"/>
      <c r="RRR389" s="350"/>
      <c r="RRS389" s="350"/>
      <c r="RRT389" s="350"/>
      <c r="RRU389" s="350"/>
      <c r="RRV389" s="350"/>
      <c r="RRW389" s="350"/>
      <c r="RRX389" s="350"/>
      <c r="RRY389" s="350"/>
      <c r="RRZ389" s="350"/>
      <c r="RSA389" s="350"/>
      <c r="RSB389" s="350"/>
      <c r="RSC389" s="350"/>
      <c r="RSD389" s="350"/>
      <c r="RSE389" s="350"/>
      <c r="RSF389" s="350"/>
      <c r="RSG389" s="350"/>
      <c r="RSH389" s="350"/>
      <c r="RSI389" s="350"/>
      <c r="RSJ389" s="350"/>
      <c r="RSK389" s="350"/>
      <c r="RSL389" s="350"/>
      <c r="RSM389" s="350"/>
      <c r="RSN389" s="350"/>
      <c r="RSO389" s="350"/>
      <c r="RSP389" s="350"/>
      <c r="RSQ389" s="350"/>
      <c r="RSR389" s="350"/>
      <c r="RSS389" s="350"/>
      <c r="RST389" s="350"/>
      <c r="RSU389" s="350"/>
      <c r="RSV389" s="350"/>
      <c r="RSW389" s="350"/>
      <c r="RSX389" s="350"/>
      <c r="RSY389" s="350"/>
      <c r="RSZ389" s="350"/>
      <c r="RTA389" s="350"/>
      <c r="RTB389" s="350"/>
      <c r="RTC389" s="350"/>
      <c r="RTD389" s="350"/>
      <c r="RTE389" s="350"/>
      <c r="RTF389" s="350"/>
      <c r="RTG389" s="350"/>
      <c r="RTH389" s="350"/>
      <c r="RTI389" s="350"/>
      <c r="RTJ389" s="350"/>
      <c r="RTK389" s="350"/>
      <c r="RTL389" s="350"/>
      <c r="RTM389" s="350"/>
      <c r="RTN389" s="350"/>
      <c r="RTO389" s="350"/>
      <c r="RTP389" s="350"/>
      <c r="RTQ389" s="350"/>
      <c r="RTR389" s="350"/>
      <c r="RTS389" s="350"/>
      <c r="RTT389" s="350"/>
      <c r="RTU389" s="350"/>
      <c r="RTV389" s="350"/>
      <c r="RTW389" s="350"/>
      <c r="RTX389" s="350"/>
      <c r="RTY389" s="350"/>
      <c r="RTZ389" s="350"/>
      <c r="RUA389" s="350"/>
      <c r="RUB389" s="350"/>
      <c r="RUC389" s="350"/>
      <c r="RUD389" s="350"/>
      <c r="RUE389" s="350"/>
      <c r="RUF389" s="350"/>
      <c r="RUG389" s="350"/>
      <c r="RUH389" s="350"/>
      <c r="RUI389" s="350"/>
      <c r="RUJ389" s="350"/>
      <c r="RUK389" s="350"/>
      <c r="RUL389" s="350"/>
      <c r="RUM389" s="350"/>
      <c r="RUN389" s="350"/>
      <c r="RUO389" s="350"/>
      <c r="RUP389" s="350"/>
      <c r="RUQ389" s="350"/>
      <c r="RUR389" s="350"/>
      <c r="RUS389" s="350"/>
      <c r="RUT389" s="350"/>
      <c r="RUU389" s="350"/>
      <c r="RUV389" s="350"/>
      <c r="RUW389" s="350"/>
      <c r="RUX389" s="350"/>
      <c r="RUY389" s="350"/>
      <c r="RUZ389" s="350"/>
      <c r="RVA389" s="350"/>
      <c r="RVB389" s="350"/>
      <c r="RVC389" s="350"/>
      <c r="RVD389" s="350"/>
      <c r="RVE389" s="350"/>
      <c r="RVF389" s="350"/>
      <c r="RVG389" s="350"/>
      <c r="RVH389" s="350"/>
      <c r="RVI389" s="350"/>
      <c r="RVJ389" s="350"/>
      <c r="RVK389" s="350"/>
      <c r="RVL389" s="350"/>
      <c r="RVM389" s="350"/>
      <c r="RVN389" s="350"/>
      <c r="RVO389" s="350"/>
      <c r="RVP389" s="350"/>
      <c r="RVQ389" s="350"/>
      <c r="RVR389" s="350"/>
      <c r="RVS389" s="350"/>
      <c r="RVT389" s="350"/>
      <c r="RVU389" s="350"/>
      <c r="RVV389" s="350"/>
      <c r="RVW389" s="350"/>
      <c r="RVX389" s="350"/>
      <c r="RVY389" s="350"/>
      <c r="RVZ389" s="350"/>
      <c r="RWA389" s="350"/>
      <c r="RWB389" s="350"/>
      <c r="RWC389" s="350"/>
      <c r="RWD389" s="350"/>
      <c r="RWE389" s="350"/>
      <c r="RWF389" s="350"/>
      <c r="RWG389" s="350"/>
      <c r="RWH389" s="350"/>
      <c r="RWI389" s="350"/>
      <c r="RWJ389" s="350"/>
      <c r="RWK389" s="350"/>
      <c r="RWL389" s="350"/>
      <c r="RWM389" s="350"/>
      <c r="RWN389" s="350"/>
      <c r="RWO389" s="350"/>
      <c r="RWP389" s="350"/>
      <c r="RWQ389" s="350"/>
      <c r="RWR389" s="350"/>
      <c r="RWS389" s="350"/>
      <c r="RWT389" s="350"/>
      <c r="RWU389" s="350"/>
      <c r="RWV389" s="350"/>
      <c r="RWW389" s="350"/>
      <c r="RWX389" s="350"/>
      <c r="RWY389" s="350"/>
      <c r="RWZ389" s="350"/>
      <c r="RXA389" s="350"/>
      <c r="RXB389" s="350"/>
      <c r="RXC389" s="350"/>
      <c r="RXD389" s="350"/>
      <c r="RXE389" s="350"/>
      <c r="RXF389" s="350"/>
      <c r="RXG389" s="350"/>
      <c r="RXH389" s="350"/>
      <c r="RXI389" s="350"/>
      <c r="RXJ389" s="350"/>
      <c r="RXK389" s="350"/>
      <c r="RXL389" s="350"/>
      <c r="RXM389" s="350"/>
      <c r="RXN389" s="350"/>
      <c r="RXO389" s="350"/>
      <c r="RXP389" s="350"/>
      <c r="RXQ389" s="350"/>
      <c r="RXR389" s="350"/>
      <c r="RXS389" s="350"/>
      <c r="RXT389" s="350"/>
      <c r="RXU389" s="350"/>
      <c r="RXV389" s="350"/>
      <c r="RXW389" s="350"/>
      <c r="RXX389" s="350"/>
      <c r="RXY389" s="350"/>
      <c r="RXZ389" s="350"/>
      <c r="RYA389" s="350"/>
      <c r="RYB389" s="350"/>
      <c r="RYC389" s="350"/>
      <c r="RYD389" s="350"/>
      <c r="RYE389" s="350"/>
      <c r="RYF389" s="350"/>
      <c r="RYG389" s="350"/>
      <c r="RYH389" s="350"/>
      <c r="RYI389" s="350"/>
      <c r="RYJ389" s="350"/>
      <c r="RYK389" s="350"/>
      <c r="RYL389" s="350"/>
      <c r="RYM389" s="350"/>
      <c r="RYN389" s="350"/>
      <c r="RYO389" s="350"/>
      <c r="RYP389" s="350"/>
      <c r="RYQ389" s="350"/>
      <c r="RYR389" s="350"/>
      <c r="RYS389" s="350"/>
      <c r="RYT389" s="350"/>
      <c r="RYU389" s="350"/>
      <c r="RYV389" s="350"/>
      <c r="RYW389" s="350"/>
      <c r="RYX389" s="350"/>
      <c r="RYY389" s="350"/>
      <c r="RYZ389" s="350"/>
      <c r="RZA389" s="350"/>
      <c r="RZB389" s="350"/>
      <c r="RZC389" s="350"/>
      <c r="RZD389" s="350"/>
      <c r="RZE389" s="350"/>
      <c r="RZF389" s="350"/>
      <c r="RZG389" s="350"/>
      <c r="RZH389" s="350"/>
      <c r="RZI389" s="350"/>
      <c r="RZJ389" s="350"/>
      <c r="RZK389" s="350"/>
      <c r="RZL389" s="350"/>
      <c r="RZM389" s="350"/>
      <c r="RZN389" s="350"/>
      <c r="RZO389" s="350"/>
      <c r="RZP389" s="350"/>
      <c r="RZQ389" s="350"/>
      <c r="RZR389" s="350"/>
      <c r="RZS389" s="350"/>
      <c r="RZT389" s="350"/>
      <c r="RZU389" s="350"/>
      <c r="RZV389" s="350"/>
      <c r="RZW389" s="350"/>
      <c r="RZX389" s="350"/>
      <c r="RZY389" s="350"/>
      <c r="RZZ389" s="350"/>
      <c r="SAA389" s="350"/>
      <c r="SAB389" s="350"/>
      <c r="SAC389" s="350"/>
      <c r="SAD389" s="350"/>
      <c r="SAE389" s="350"/>
      <c r="SAF389" s="350"/>
      <c r="SAG389" s="350"/>
      <c r="SAH389" s="350"/>
      <c r="SAI389" s="350"/>
      <c r="SAJ389" s="350"/>
      <c r="SAK389" s="350"/>
      <c r="SAL389" s="350"/>
      <c r="SAM389" s="350"/>
      <c r="SAN389" s="350"/>
      <c r="SAO389" s="350"/>
      <c r="SAP389" s="350"/>
      <c r="SAQ389" s="350"/>
      <c r="SAR389" s="350"/>
      <c r="SAS389" s="350"/>
      <c r="SAT389" s="350"/>
      <c r="SAU389" s="350"/>
      <c r="SAV389" s="350"/>
      <c r="SAW389" s="350"/>
      <c r="SAX389" s="350"/>
      <c r="SAY389" s="350"/>
      <c r="SAZ389" s="350"/>
      <c r="SBA389" s="350"/>
      <c r="SBB389" s="350"/>
      <c r="SBC389" s="350"/>
      <c r="SBD389" s="350"/>
      <c r="SBE389" s="350"/>
      <c r="SBF389" s="350"/>
      <c r="SBG389" s="350"/>
      <c r="SBH389" s="350"/>
      <c r="SBI389" s="350"/>
      <c r="SBJ389" s="350"/>
      <c r="SBK389" s="350"/>
      <c r="SBL389" s="350"/>
      <c r="SBM389" s="350"/>
      <c r="SBN389" s="350"/>
      <c r="SBO389" s="350"/>
      <c r="SBP389" s="350"/>
      <c r="SBQ389" s="350"/>
      <c r="SBR389" s="350"/>
      <c r="SBS389" s="350"/>
      <c r="SBT389" s="350"/>
      <c r="SBU389" s="350"/>
      <c r="SBV389" s="350"/>
      <c r="SBW389" s="350"/>
      <c r="SBX389" s="350"/>
      <c r="SBY389" s="350"/>
      <c r="SBZ389" s="350"/>
      <c r="SCA389" s="350"/>
      <c r="SCB389" s="350"/>
      <c r="SCC389" s="350"/>
      <c r="SCD389" s="350"/>
      <c r="SCE389" s="350"/>
      <c r="SCF389" s="350"/>
      <c r="SCG389" s="350"/>
      <c r="SCH389" s="350"/>
      <c r="SCI389" s="350"/>
      <c r="SCJ389" s="350"/>
      <c r="SCK389" s="350"/>
      <c r="SCL389" s="350"/>
      <c r="SCM389" s="350"/>
      <c r="SCN389" s="350"/>
      <c r="SCO389" s="350"/>
      <c r="SCP389" s="350"/>
      <c r="SCQ389" s="350"/>
      <c r="SCR389" s="350"/>
      <c r="SCS389" s="350"/>
      <c r="SCT389" s="350"/>
      <c r="SCU389" s="350"/>
      <c r="SCV389" s="350"/>
      <c r="SCW389" s="350"/>
      <c r="SCX389" s="350"/>
      <c r="SCY389" s="350"/>
      <c r="SCZ389" s="350"/>
      <c r="SDA389" s="350"/>
      <c r="SDB389" s="350"/>
      <c r="SDC389" s="350"/>
      <c r="SDD389" s="350"/>
      <c r="SDE389" s="350"/>
      <c r="SDF389" s="350"/>
      <c r="SDG389" s="350"/>
      <c r="SDH389" s="350"/>
      <c r="SDI389" s="350"/>
      <c r="SDJ389" s="350"/>
      <c r="SDK389" s="350"/>
      <c r="SDL389" s="350"/>
      <c r="SDM389" s="350"/>
      <c r="SDN389" s="350"/>
      <c r="SDO389" s="350"/>
      <c r="SDP389" s="350"/>
      <c r="SDQ389" s="350"/>
      <c r="SDR389" s="350"/>
      <c r="SDS389" s="350"/>
      <c r="SDT389" s="350"/>
      <c r="SDU389" s="350"/>
      <c r="SDV389" s="350"/>
      <c r="SDW389" s="350"/>
      <c r="SDX389" s="350"/>
      <c r="SDY389" s="350"/>
      <c r="SDZ389" s="350"/>
      <c r="SEA389" s="350"/>
      <c r="SEB389" s="350"/>
      <c r="SEC389" s="350"/>
      <c r="SED389" s="350"/>
      <c r="SEE389" s="350"/>
      <c r="SEF389" s="350"/>
      <c r="SEG389" s="350"/>
      <c r="SEH389" s="350"/>
      <c r="SEI389" s="350"/>
      <c r="SEJ389" s="350"/>
      <c r="SEK389" s="350"/>
      <c r="SEL389" s="350"/>
      <c r="SEM389" s="350"/>
      <c r="SEN389" s="350"/>
      <c r="SEO389" s="350"/>
      <c r="SEP389" s="350"/>
      <c r="SEQ389" s="350"/>
      <c r="SER389" s="350"/>
      <c r="SES389" s="350"/>
      <c r="SET389" s="350"/>
      <c r="SEU389" s="350"/>
      <c r="SEV389" s="350"/>
      <c r="SEW389" s="350"/>
      <c r="SEX389" s="350"/>
      <c r="SEY389" s="350"/>
      <c r="SEZ389" s="350"/>
      <c r="SFA389" s="350"/>
      <c r="SFB389" s="350"/>
      <c r="SFC389" s="350"/>
      <c r="SFD389" s="350"/>
      <c r="SFE389" s="350"/>
      <c r="SFF389" s="350"/>
      <c r="SFG389" s="350"/>
      <c r="SFH389" s="350"/>
      <c r="SFI389" s="350"/>
      <c r="SFJ389" s="350"/>
      <c r="SFK389" s="350"/>
      <c r="SFL389" s="350"/>
      <c r="SFM389" s="350"/>
      <c r="SFN389" s="350"/>
      <c r="SFO389" s="350"/>
      <c r="SFP389" s="350"/>
      <c r="SFQ389" s="350"/>
      <c r="SFR389" s="350"/>
      <c r="SFS389" s="350"/>
      <c r="SFT389" s="350"/>
      <c r="SFU389" s="350"/>
      <c r="SFV389" s="350"/>
      <c r="SFW389" s="350"/>
      <c r="SFX389" s="350"/>
      <c r="SFY389" s="350"/>
      <c r="SFZ389" s="350"/>
      <c r="SGA389" s="350"/>
      <c r="SGB389" s="350"/>
      <c r="SGC389" s="350"/>
      <c r="SGD389" s="350"/>
      <c r="SGE389" s="350"/>
      <c r="SGF389" s="350"/>
      <c r="SGG389" s="350"/>
      <c r="SGH389" s="350"/>
      <c r="SGI389" s="350"/>
      <c r="SGJ389" s="350"/>
      <c r="SGK389" s="350"/>
      <c r="SGL389" s="350"/>
      <c r="SGM389" s="350"/>
      <c r="SGN389" s="350"/>
      <c r="SGO389" s="350"/>
      <c r="SGP389" s="350"/>
      <c r="SGQ389" s="350"/>
      <c r="SGR389" s="350"/>
      <c r="SGS389" s="350"/>
      <c r="SGT389" s="350"/>
      <c r="SGU389" s="350"/>
      <c r="SGV389" s="350"/>
      <c r="SGW389" s="350"/>
      <c r="SGX389" s="350"/>
      <c r="SGY389" s="350"/>
      <c r="SGZ389" s="350"/>
      <c r="SHA389" s="350"/>
      <c r="SHB389" s="350"/>
      <c r="SHC389" s="350"/>
      <c r="SHD389" s="350"/>
      <c r="SHE389" s="350"/>
      <c r="SHF389" s="350"/>
      <c r="SHG389" s="350"/>
      <c r="SHH389" s="350"/>
      <c r="SHI389" s="350"/>
      <c r="SHJ389" s="350"/>
      <c r="SHK389" s="350"/>
      <c r="SHL389" s="350"/>
      <c r="SHM389" s="350"/>
      <c r="SHN389" s="350"/>
      <c r="SHO389" s="350"/>
      <c r="SHP389" s="350"/>
      <c r="SHQ389" s="350"/>
      <c r="SHR389" s="350"/>
      <c r="SHS389" s="350"/>
      <c r="SHT389" s="350"/>
      <c r="SHU389" s="350"/>
      <c r="SHV389" s="350"/>
      <c r="SHW389" s="350"/>
      <c r="SHX389" s="350"/>
      <c r="SHY389" s="350"/>
      <c r="SHZ389" s="350"/>
      <c r="SIA389" s="350"/>
      <c r="SIB389" s="350"/>
      <c r="SIC389" s="350"/>
      <c r="SID389" s="350"/>
      <c r="SIE389" s="350"/>
      <c r="SIF389" s="350"/>
      <c r="SIG389" s="350"/>
      <c r="SIH389" s="350"/>
      <c r="SII389" s="350"/>
      <c r="SIJ389" s="350"/>
      <c r="SIK389" s="350"/>
      <c r="SIL389" s="350"/>
      <c r="SIM389" s="350"/>
      <c r="SIN389" s="350"/>
      <c r="SIO389" s="350"/>
      <c r="SIP389" s="350"/>
      <c r="SIQ389" s="350"/>
      <c r="SIR389" s="350"/>
      <c r="SIS389" s="350"/>
      <c r="SIT389" s="350"/>
      <c r="SIU389" s="350"/>
      <c r="SIV389" s="350"/>
      <c r="SIW389" s="350"/>
      <c r="SIX389" s="350"/>
      <c r="SIY389" s="350"/>
      <c r="SIZ389" s="350"/>
      <c r="SJA389" s="350"/>
      <c r="SJB389" s="350"/>
      <c r="SJC389" s="350"/>
      <c r="SJD389" s="350"/>
      <c r="SJE389" s="350"/>
      <c r="SJF389" s="350"/>
      <c r="SJG389" s="350"/>
      <c r="SJH389" s="350"/>
      <c r="SJI389" s="350"/>
      <c r="SJJ389" s="350"/>
      <c r="SJK389" s="350"/>
      <c r="SJL389" s="350"/>
      <c r="SJM389" s="350"/>
      <c r="SJN389" s="350"/>
      <c r="SJO389" s="350"/>
      <c r="SJP389" s="350"/>
      <c r="SJQ389" s="350"/>
      <c r="SJR389" s="350"/>
      <c r="SJS389" s="350"/>
      <c r="SJT389" s="350"/>
      <c r="SJU389" s="350"/>
      <c r="SJV389" s="350"/>
      <c r="SJW389" s="350"/>
      <c r="SJX389" s="350"/>
      <c r="SJY389" s="350"/>
      <c r="SJZ389" s="350"/>
      <c r="SKA389" s="350"/>
      <c r="SKB389" s="350"/>
      <c r="SKC389" s="350"/>
      <c r="SKD389" s="350"/>
      <c r="SKE389" s="350"/>
      <c r="SKF389" s="350"/>
      <c r="SKG389" s="350"/>
      <c r="SKH389" s="350"/>
      <c r="SKI389" s="350"/>
      <c r="SKJ389" s="350"/>
      <c r="SKK389" s="350"/>
      <c r="SKL389" s="350"/>
      <c r="SKM389" s="350"/>
      <c r="SKN389" s="350"/>
      <c r="SKO389" s="350"/>
      <c r="SKP389" s="350"/>
      <c r="SKQ389" s="350"/>
      <c r="SKR389" s="350"/>
      <c r="SKS389" s="350"/>
      <c r="SKT389" s="350"/>
      <c r="SKU389" s="350"/>
      <c r="SKV389" s="350"/>
      <c r="SKW389" s="350"/>
      <c r="SKX389" s="350"/>
      <c r="SKY389" s="350"/>
      <c r="SKZ389" s="350"/>
      <c r="SLA389" s="350"/>
      <c r="SLB389" s="350"/>
      <c r="SLC389" s="350"/>
      <c r="SLD389" s="350"/>
      <c r="SLE389" s="350"/>
      <c r="SLF389" s="350"/>
      <c r="SLG389" s="350"/>
      <c r="SLH389" s="350"/>
      <c r="SLI389" s="350"/>
      <c r="SLJ389" s="350"/>
      <c r="SLK389" s="350"/>
      <c r="SLL389" s="350"/>
      <c r="SLM389" s="350"/>
      <c r="SLN389" s="350"/>
      <c r="SLO389" s="350"/>
      <c r="SLP389" s="350"/>
      <c r="SLQ389" s="350"/>
      <c r="SLR389" s="350"/>
      <c r="SLS389" s="350"/>
      <c r="SLT389" s="350"/>
      <c r="SLU389" s="350"/>
      <c r="SLV389" s="350"/>
      <c r="SLW389" s="350"/>
      <c r="SLX389" s="350"/>
      <c r="SLY389" s="350"/>
      <c r="SLZ389" s="350"/>
      <c r="SMA389" s="350"/>
      <c r="SMB389" s="350"/>
      <c r="SMC389" s="350"/>
      <c r="SMD389" s="350"/>
      <c r="SME389" s="350"/>
      <c r="SMF389" s="350"/>
      <c r="SMG389" s="350"/>
      <c r="SMH389" s="350"/>
      <c r="SMI389" s="350"/>
      <c r="SMJ389" s="350"/>
      <c r="SMK389" s="350"/>
      <c r="SML389" s="350"/>
      <c r="SMM389" s="350"/>
      <c r="SMN389" s="350"/>
      <c r="SMO389" s="350"/>
      <c r="SMP389" s="350"/>
      <c r="SMQ389" s="350"/>
      <c r="SMR389" s="350"/>
      <c r="SMS389" s="350"/>
      <c r="SMT389" s="350"/>
      <c r="SMU389" s="350"/>
      <c r="SMV389" s="350"/>
      <c r="SMW389" s="350"/>
      <c r="SMX389" s="350"/>
      <c r="SMY389" s="350"/>
      <c r="SMZ389" s="350"/>
      <c r="SNA389" s="350"/>
      <c r="SNB389" s="350"/>
      <c r="SNC389" s="350"/>
      <c r="SND389" s="350"/>
      <c r="SNE389" s="350"/>
      <c r="SNF389" s="350"/>
      <c r="SNG389" s="350"/>
      <c r="SNH389" s="350"/>
      <c r="SNI389" s="350"/>
      <c r="SNJ389" s="350"/>
      <c r="SNK389" s="350"/>
      <c r="SNL389" s="350"/>
      <c r="SNM389" s="350"/>
      <c r="SNN389" s="350"/>
      <c r="SNO389" s="350"/>
      <c r="SNP389" s="350"/>
      <c r="SNQ389" s="350"/>
      <c r="SNR389" s="350"/>
      <c r="SNS389" s="350"/>
      <c r="SNT389" s="350"/>
      <c r="SNU389" s="350"/>
      <c r="SNV389" s="350"/>
      <c r="SNW389" s="350"/>
      <c r="SNX389" s="350"/>
      <c r="SNY389" s="350"/>
      <c r="SNZ389" s="350"/>
      <c r="SOA389" s="350"/>
      <c r="SOB389" s="350"/>
      <c r="SOC389" s="350"/>
      <c r="SOD389" s="350"/>
      <c r="SOE389" s="350"/>
      <c r="SOF389" s="350"/>
      <c r="SOG389" s="350"/>
      <c r="SOH389" s="350"/>
      <c r="SOI389" s="350"/>
      <c r="SOJ389" s="350"/>
      <c r="SOK389" s="350"/>
      <c r="SOL389" s="350"/>
      <c r="SOM389" s="350"/>
      <c r="SON389" s="350"/>
      <c r="SOO389" s="350"/>
      <c r="SOP389" s="350"/>
      <c r="SOQ389" s="350"/>
      <c r="SOR389" s="350"/>
      <c r="SOS389" s="350"/>
      <c r="SOT389" s="350"/>
      <c r="SOU389" s="350"/>
      <c r="SOV389" s="350"/>
      <c r="SOW389" s="350"/>
      <c r="SOX389" s="350"/>
      <c r="SOY389" s="350"/>
      <c r="SOZ389" s="350"/>
      <c r="SPA389" s="350"/>
      <c r="SPB389" s="350"/>
      <c r="SPC389" s="350"/>
      <c r="SPD389" s="350"/>
      <c r="SPE389" s="350"/>
      <c r="SPF389" s="350"/>
      <c r="SPG389" s="350"/>
      <c r="SPH389" s="350"/>
      <c r="SPI389" s="350"/>
      <c r="SPJ389" s="350"/>
      <c r="SPK389" s="350"/>
      <c r="SPL389" s="350"/>
      <c r="SPM389" s="350"/>
      <c r="SPN389" s="350"/>
      <c r="SPO389" s="350"/>
      <c r="SPP389" s="350"/>
      <c r="SPQ389" s="350"/>
      <c r="SPR389" s="350"/>
      <c r="SPS389" s="350"/>
      <c r="SPT389" s="350"/>
      <c r="SPU389" s="350"/>
      <c r="SPV389" s="350"/>
      <c r="SPW389" s="350"/>
      <c r="SPX389" s="350"/>
      <c r="SPY389" s="350"/>
      <c r="SPZ389" s="350"/>
      <c r="SQA389" s="350"/>
      <c r="SQB389" s="350"/>
      <c r="SQC389" s="350"/>
      <c r="SQD389" s="350"/>
      <c r="SQE389" s="350"/>
      <c r="SQF389" s="350"/>
      <c r="SQG389" s="350"/>
      <c r="SQH389" s="350"/>
      <c r="SQI389" s="350"/>
      <c r="SQJ389" s="350"/>
      <c r="SQK389" s="350"/>
      <c r="SQL389" s="350"/>
      <c r="SQM389" s="350"/>
      <c r="SQN389" s="350"/>
      <c r="SQO389" s="350"/>
      <c r="SQP389" s="350"/>
      <c r="SQQ389" s="350"/>
      <c r="SQR389" s="350"/>
      <c r="SQS389" s="350"/>
      <c r="SQT389" s="350"/>
      <c r="SQU389" s="350"/>
      <c r="SQV389" s="350"/>
      <c r="SQW389" s="350"/>
      <c r="SQX389" s="350"/>
      <c r="SQY389" s="350"/>
      <c r="SQZ389" s="350"/>
      <c r="SRA389" s="350"/>
      <c r="SRB389" s="350"/>
      <c r="SRC389" s="350"/>
      <c r="SRD389" s="350"/>
      <c r="SRE389" s="350"/>
      <c r="SRF389" s="350"/>
      <c r="SRG389" s="350"/>
      <c r="SRH389" s="350"/>
      <c r="SRI389" s="350"/>
      <c r="SRJ389" s="350"/>
      <c r="SRK389" s="350"/>
      <c r="SRL389" s="350"/>
      <c r="SRM389" s="350"/>
      <c r="SRN389" s="350"/>
      <c r="SRO389" s="350"/>
      <c r="SRP389" s="350"/>
      <c r="SRQ389" s="350"/>
      <c r="SRR389" s="350"/>
      <c r="SRS389" s="350"/>
      <c r="SRT389" s="350"/>
      <c r="SRU389" s="350"/>
      <c r="SRV389" s="350"/>
      <c r="SRW389" s="350"/>
      <c r="SRX389" s="350"/>
      <c r="SRY389" s="350"/>
      <c r="SRZ389" s="350"/>
      <c r="SSA389" s="350"/>
      <c r="SSB389" s="350"/>
      <c r="SSC389" s="350"/>
      <c r="SSD389" s="350"/>
      <c r="SSE389" s="350"/>
      <c r="SSF389" s="350"/>
      <c r="SSG389" s="350"/>
      <c r="SSH389" s="350"/>
      <c r="SSI389" s="350"/>
      <c r="SSJ389" s="350"/>
      <c r="SSK389" s="350"/>
      <c r="SSL389" s="350"/>
      <c r="SSM389" s="350"/>
      <c r="SSN389" s="350"/>
      <c r="SSO389" s="350"/>
      <c r="SSP389" s="350"/>
      <c r="SSQ389" s="350"/>
      <c r="SSR389" s="350"/>
      <c r="SSS389" s="350"/>
      <c r="SST389" s="350"/>
      <c r="SSU389" s="350"/>
      <c r="SSV389" s="350"/>
      <c r="SSW389" s="350"/>
      <c r="SSX389" s="350"/>
      <c r="SSY389" s="350"/>
      <c r="SSZ389" s="350"/>
      <c r="STA389" s="350"/>
      <c r="STB389" s="350"/>
      <c r="STC389" s="350"/>
      <c r="STD389" s="350"/>
      <c r="STE389" s="350"/>
      <c r="STF389" s="350"/>
      <c r="STG389" s="350"/>
      <c r="STH389" s="350"/>
      <c r="STI389" s="350"/>
      <c r="STJ389" s="350"/>
      <c r="STK389" s="350"/>
      <c r="STL389" s="350"/>
      <c r="STM389" s="350"/>
      <c r="STN389" s="350"/>
      <c r="STO389" s="350"/>
      <c r="STP389" s="350"/>
      <c r="STQ389" s="350"/>
      <c r="STR389" s="350"/>
      <c r="STS389" s="350"/>
      <c r="STT389" s="350"/>
      <c r="STU389" s="350"/>
      <c r="STV389" s="350"/>
      <c r="STW389" s="350"/>
      <c r="STX389" s="350"/>
      <c r="STY389" s="350"/>
      <c r="STZ389" s="350"/>
      <c r="SUA389" s="350"/>
      <c r="SUB389" s="350"/>
      <c r="SUC389" s="350"/>
      <c r="SUD389" s="350"/>
      <c r="SUE389" s="350"/>
      <c r="SUF389" s="350"/>
      <c r="SUG389" s="350"/>
      <c r="SUH389" s="350"/>
      <c r="SUI389" s="350"/>
      <c r="SUJ389" s="350"/>
      <c r="SUK389" s="350"/>
      <c r="SUL389" s="350"/>
      <c r="SUM389" s="350"/>
      <c r="SUN389" s="350"/>
      <c r="SUO389" s="350"/>
      <c r="SUP389" s="350"/>
      <c r="SUQ389" s="350"/>
      <c r="SUR389" s="350"/>
      <c r="SUS389" s="350"/>
      <c r="SUT389" s="350"/>
      <c r="SUU389" s="350"/>
      <c r="SUV389" s="350"/>
      <c r="SUW389" s="350"/>
      <c r="SUX389" s="350"/>
      <c r="SUY389" s="350"/>
      <c r="SUZ389" s="350"/>
      <c r="SVA389" s="350"/>
      <c r="SVB389" s="350"/>
      <c r="SVC389" s="350"/>
      <c r="SVD389" s="350"/>
      <c r="SVE389" s="350"/>
      <c r="SVF389" s="350"/>
      <c r="SVG389" s="350"/>
      <c r="SVH389" s="350"/>
      <c r="SVI389" s="350"/>
      <c r="SVJ389" s="350"/>
      <c r="SVK389" s="350"/>
      <c r="SVL389" s="350"/>
      <c r="SVM389" s="350"/>
      <c r="SVN389" s="350"/>
      <c r="SVO389" s="350"/>
      <c r="SVP389" s="350"/>
      <c r="SVQ389" s="350"/>
      <c r="SVR389" s="350"/>
      <c r="SVS389" s="350"/>
      <c r="SVT389" s="350"/>
      <c r="SVU389" s="350"/>
      <c r="SVV389" s="350"/>
      <c r="SVW389" s="350"/>
      <c r="SVX389" s="350"/>
      <c r="SVY389" s="350"/>
      <c r="SVZ389" s="350"/>
      <c r="SWA389" s="350"/>
      <c r="SWB389" s="350"/>
      <c r="SWC389" s="350"/>
      <c r="SWD389" s="350"/>
      <c r="SWE389" s="350"/>
      <c r="SWF389" s="350"/>
      <c r="SWG389" s="350"/>
      <c r="SWH389" s="350"/>
      <c r="SWI389" s="350"/>
      <c r="SWJ389" s="350"/>
      <c r="SWK389" s="350"/>
      <c r="SWL389" s="350"/>
      <c r="SWM389" s="350"/>
      <c r="SWN389" s="350"/>
      <c r="SWO389" s="350"/>
      <c r="SWP389" s="350"/>
      <c r="SWQ389" s="350"/>
      <c r="SWR389" s="350"/>
      <c r="SWS389" s="350"/>
      <c r="SWT389" s="350"/>
      <c r="SWU389" s="350"/>
      <c r="SWV389" s="350"/>
      <c r="SWW389" s="350"/>
      <c r="SWX389" s="350"/>
      <c r="SWY389" s="350"/>
      <c r="SWZ389" s="350"/>
      <c r="SXA389" s="350"/>
      <c r="SXB389" s="350"/>
      <c r="SXC389" s="350"/>
      <c r="SXD389" s="350"/>
      <c r="SXE389" s="350"/>
      <c r="SXF389" s="350"/>
      <c r="SXG389" s="350"/>
      <c r="SXH389" s="350"/>
      <c r="SXI389" s="350"/>
      <c r="SXJ389" s="350"/>
      <c r="SXK389" s="350"/>
      <c r="SXL389" s="350"/>
      <c r="SXM389" s="350"/>
      <c r="SXN389" s="350"/>
      <c r="SXO389" s="350"/>
      <c r="SXP389" s="350"/>
      <c r="SXQ389" s="350"/>
      <c r="SXR389" s="350"/>
      <c r="SXS389" s="350"/>
      <c r="SXT389" s="350"/>
      <c r="SXU389" s="350"/>
      <c r="SXV389" s="350"/>
      <c r="SXW389" s="350"/>
      <c r="SXX389" s="350"/>
      <c r="SXY389" s="350"/>
      <c r="SXZ389" s="350"/>
      <c r="SYA389" s="350"/>
      <c r="SYB389" s="350"/>
      <c r="SYC389" s="350"/>
      <c r="SYD389" s="350"/>
      <c r="SYE389" s="350"/>
      <c r="SYF389" s="350"/>
      <c r="SYG389" s="350"/>
      <c r="SYH389" s="350"/>
      <c r="SYI389" s="350"/>
      <c r="SYJ389" s="350"/>
      <c r="SYK389" s="350"/>
      <c r="SYL389" s="350"/>
      <c r="SYM389" s="350"/>
      <c r="SYN389" s="350"/>
      <c r="SYO389" s="350"/>
      <c r="SYP389" s="350"/>
      <c r="SYQ389" s="350"/>
      <c r="SYR389" s="350"/>
      <c r="SYS389" s="350"/>
      <c r="SYT389" s="350"/>
      <c r="SYU389" s="350"/>
      <c r="SYV389" s="350"/>
      <c r="SYW389" s="350"/>
      <c r="SYX389" s="350"/>
      <c r="SYY389" s="350"/>
      <c r="SYZ389" s="350"/>
      <c r="SZA389" s="350"/>
      <c r="SZB389" s="350"/>
      <c r="SZC389" s="350"/>
      <c r="SZD389" s="350"/>
      <c r="SZE389" s="350"/>
      <c r="SZF389" s="350"/>
      <c r="SZG389" s="350"/>
      <c r="SZH389" s="350"/>
      <c r="SZI389" s="350"/>
      <c r="SZJ389" s="350"/>
      <c r="SZK389" s="350"/>
      <c r="SZL389" s="350"/>
      <c r="SZM389" s="350"/>
      <c r="SZN389" s="350"/>
      <c r="SZO389" s="350"/>
      <c r="SZP389" s="350"/>
      <c r="SZQ389" s="350"/>
      <c r="SZR389" s="350"/>
      <c r="SZS389" s="350"/>
      <c r="SZT389" s="350"/>
      <c r="SZU389" s="350"/>
      <c r="SZV389" s="350"/>
      <c r="SZW389" s="350"/>
      <c r="SZX389" s="350"/>
      <c r="SZY389" s="350"/>
      <c r="SZZ389" s="350"/>
      <c r="TAA389" s="350"/>
      <c r="TAB389" s="350"/>
      <c r="TAC389" s="350"/>
      <c r="TAD389" s="350"/>
      <c r="TAE389" s="350"/>
      <c r="TAF389" s="350"/>
      <c r="TAG389" s="350"/>
      <c r="TAH389" s="350"/>
      <c r="TAI389" s="350"/>
      <c r="TAJ389" s="350"/>
      <c r="TAK389" s="350"/>
      <c r="TAL389" s="350"/>
      <c r="TAM389" s="350"/>
      <c r="TAN389" s="350"/>
      <c r="TAO389" s="350"/>
      <c r="TAP389" s="350"/>
      <c r="TAQ389" s="350"/>
      <c r="TAR389" s="350"/>
      <c r="TAS389" s="350"/>
      <c r="TAT389" s="350"/>
      <c r="TAU389" s="350"/>
      <c r="TAV389" s="350"/>
      <c r="TAW389" s="350"/>
      <c r="TAX389" s="350"/>
      <c r="TAY389" s="350"/>
      <c r="TAZ389" s="350"/>
      <c r="TBA389" s="350"/>
      <c r="TBB389" s="350"/>
      <c r="TBC389" s="350"/>
      <c r="TBD389" s="350"/>
      <c r="TBE389" s="350"/>
      <c r="TBF389" s="350"/>
      <c r="TBG389" s="350"/>
      <c r="TBH389" s="350"/>
      <c r="TBI389" s="350"/>
      <c r="TBJ389" s="350"/>
      <c r="TBK389" s="350"/>
      <c r="TBL389" s="350"/>
      <c r="TBM389" s="350"/>
      <c r="TBN389" s="350"/>
      <c r="TBO389" s="350"/>
      <c r="TBP389" s="350"/>
      <c r="TBQ389" s="350"/>
      <c r="TBR389" s="350"/>
      <c r="TBS389" s="350"/>
      <c r="TBT389" s="350"/>
      <c r="TBU389" s="350"/>
      <c r="TBV389" s="350"/>
      <c r="TBW389" s="350"/>
      <c r="TBX389" s="350"/>
      <c r="TBY389" s="350"/>
      <c r="TBZ389" s="350"/>
      <c r="TCA389" s="350"/>
      <c r="TCB389" s="350"/>
      <c r="TCC389" s="350"/>
      <c r="TCD389" s="350"/>
      <c r="TCE389" s="350"/>
      <c r="TCF389" s="350"/>
      <c r="TCG389" s="350"/>
      <c r="TCH389" s="350"/>
      <c r="TCI389" s="350"/>
      <c r="TCJ389" s="350"/>
      <c r="TCK389" s="350"/>
      <c r="TCL389" s="350"/>
      <c r="TCM389" s="350"/>
      <c r="TCN389" s="350"/>
      <c r="TCO389" s="350"/>
      <c r="TCP389" s="350"/>
      <c r="TCQ389" s="350"/>
      <c r="TCR389" s="350"/>
      <c r="TCS389" s="350"/>
      <c r="TCT389" s="350"/>
      <c r="TCU389" s="350"/>
      <c r="TCV389" s="350"/>
      <c r="TCW389" s="350"/>
      <c r="TCX389" s="350"/>
      <c r="TCY389" s="350"/>
      <c r="TCZ389" s="350"/>
      <c r="TDA389" s="350"/>
      <c r="TDB389" s="350"/>
      <c r="TDC389" s="350"/>
      <c r="TDD389" s="350"/>
      <c r="TDE389" s="350"/>
      <c r="TDF389" s="350"/>
      <c r="TDG389" s="350"/>
      <c r="TDH389" s="350"/>
      <c r="TDI389" s="350"/>
      <c r="TDJ389" s="350"/>
      <c r="TDK389" s="350"/>
      <c r="TDL389" s="350"/>
      <c r="TDM389" s="350"/>
      <c r="TDN389" s="350"/>
      <c r="TDO389" s="350"/>
      <c r="TDP389" s="350"/>
      <c r="TDQ389" s="350"/>
      <c r="TDR389" s="350"/>
      <c r="TDS389" s="350"/>
      <c r="TDT389" s="350"/>
      <c r="TDU389" s="350"/>
      <c r="TDV389" s="350"/>
      <c r="TDW389" s="350"/>
      <c r="TDX389" s="350"/>
      <c r="TDY389" s="350"/>
      <c r="TDZ389" s="350"/>
      <c r="TEA389" s="350"/>
      <c r="TEB389" s="350"/>
      <c r="TEC389" s="350"/>
      <c r="TED389" s="350"/>
      <c r="TEE389" s="350"/>
      <c r="TEF389" s="350"/>
      <c r="TEG389" s="350"/>
      <c r="TEH389" s="350"/>
      <c r="TEI389" s="350"/>
      <c r="TEJ389" s="350"/>
      <c r="TEK389" s="350"/>
      <c r="TEL389" s="350"/>
      <c r="TEM389" s="350"/>
      <c r="TEN389" s="350"/>
      <c r="TEO389" s="350"/>
      <c r="TEP389" s="350"/>
      <c r="TEQ389" s="350"/>
      <c r="TER389" s="350"/>
      <c r="TES389" s="350"/>
      <c r="TET389" s="350"/>
      <c r="TEU389" s="350"/>
      <c r="TEV389" s="350"/>
      <c r="TEW389" s="350"/>
      <c r="TEX389" s="350"/>
      <c r="TEY389" s="350"/>
      <c r="TEZ389" s="350"/>
      <c r="TFA389" s="350"/>
      <c r="TFB389" s="350"/>
      <c r="TFC389" s="350"/>
      <c r="TFD389" s="350"/>
      <c r="TFE389" s="350"/>
      <c r="TFF389" s="350"/>
      <c r="TFG389" s="350"/>
      <c r="TFH389" s="350"/>
      <c r="TFI389" s="350"/>
      <c r="TFJ389" s="350"/>
      <c r="TFK389" s="350"/>
      <c r="TFL389" s="350"/>
      <c r="TFM389" s="350"/>
      <c r="TFN389" s="350"/>
      <c r="TFO389" s="350"/>
      <c r="TFP389" s="350"/>
      <c r="TFQ389" s="350"/>
      <c r="TFR389" s="350"/>
      <c r="TFS389" s="350"/>
      <c r="TFT389" s="350"/>
      <c r="TFU389" s="350"/>
      <c r="TFV389" s="350"/>
      <c r="TFW389" s="350"/>
      <c r="TFX389" s="350"/>
      <c r="TFY389" s="350"/>
      <c r="TFZ389" s="350"/>
      <c r="TGA389" s="350"/>
      <c r="TGB389" s="350"/>
      <c r="TGC389" s="350"/>
      <c r="TGD389" s="350"/>
      <c r="TGE389" s="350"/>
      <c r="TGF389" s="350"/>
      <c r="TGG389" s="350"/>
      <c r="TGH389" s="350"/>
      <c r="TGI389" s="350"/>
      <c r="TGJ389" s="350"/>
      <c r="TGK389" s="350"/>
      <c r="TGL389" s="350"/>
      <c r="TGM389" s="350"/>
      <c r="TGN389" s="350"/>
      <c r="TGO389" s="350"/>
      <c r="TGP389" s="350"/>
      <c r="TGQ389" s="350"/>
      <c r="TGR389" s="350"/>
      <c r="TGS389" s="350"/>
      <c r="TGT389" s="350"/>
      <c r="TGU389" s="350"/>
      <c r="TGV389" s="350"/>
      <c r="TGW389" s="350"/>
      <c r="TGX389" s="350"/>
      <c r="TGY389" s="350"/>
      <c r="TGZ389" s="350"/>
      <c r="THA389" s="350"/>
      <c r="THB389" s="350"/>
      <c r="THC389" s="350"/>
      <c r="THD389" s="350"/>
      <c r="THE389" s="350"/>
      <c r="THF389" s="350"/>
      <c r="THG389" s="350"/>
      <c r="THH389" s="350"/>
      <c r="THI389" s="350"/>
      <c r="THJ389" s="350"/>
      <c r="THK389" s="350"/>
      <c r="THL389" s="350"/>
      <c r="THM389" s="350"/>
      <c r="THN389" s="350"/>
      <c r="THO389" s="350"/>
      <c r="THP389" s="350"/>
      <c r="THQ389" s="350"/>
      <c r="THR389" s="350"/>
      <c r="THS389" s="350"/>
      <c r="THT389" s="350"/>
      <c r="THU389" s="350"/>
      <c r="THV389" s="350"/>
      <c r="THW389" s="350"/>
      <c r="THX389" s="350"/>
      <c r="THY389" s="350"/>
      <c r="THZ389" s="350"/>
      <c r="TIA389" s="350"/>
      <c r="TIB389" s="350"/>
      <c r="TIC389" s="350"/>
      <c r="TID389" s="350"/>
      <c r="TIE389" s="350"/>
      <c r="TIF389" s="350"/>
      <c r="TIG389" s="350"/>
      <c r="TIH389" s="350"/>
      <c r="TII389" s="350"/>
      <c r="TIJ389" s="350"/>
      <c r="TIK389" s="350"/>
      <c r="TIL389" s="350"/>
      <c r="TIM389" s="350"/>
      <c r="TIN389" s="350"/>
      <c r="TIO389" s="350"/>
      <c r="TIP389" s="350"/>
      <c r="TIQ389" s="350"/>
      <c r="TIR389" s="350"/>
      <c r="TIS389" s="350"/>
      <c r="TIT389" s="350"/>
      <c r="TIU389" s="350"/>
      <c r="TIV389" s="350"/>
      <c r="TIW389" s="350"/>
      <c r="TIX389" s="350"/>
      <c r="TIY389" s="350"/>
      <c r="TIZ389" s="350"/>
      <c r="TJA389" s="350"/>
      <c r="TJB389" s="350"/>
      <c r="TJC389" s="350"/>
      <c r="TJD389" s="350"/>
      <c r="TJE389" s="350"/>
      <c r="TJF389" s="350"/>
      <c r="TJG389" s="350"/>
      <c r="TJH389" s="350"/>
      <c r="TJI389" s="350"/>
      <c r="TJJ389" s="350"/>
      <c r="TJK389" s="350"/>
      <c r="TJL389" s="350"/>
      <c r="TJM389" s="350"/>
      <c r="TJN389" s="350"/>
      <c r="TJO389" s="350"/>
      <c r="TJP389" s="350"/>
      <c r="TJQ389" s="350"/>
      <c r="TJR389" s="350"/>
      <c r="TJS389" s="350"/>
      <c r="TJT389" s="350"/>
      <c r="TJU389" s="350"/>
      <c r="TJV389" s="350"/>
      <c r="TJW389" s="350"/>
      <c r="TJX389" s="350"/>
      <c r="TJY389" s="350"/>
      <c r="TJZ389" s="350"/>
      <c r="TKA389" s="350"/>
      <c r="TKB389" s="350"/>
      <c r="TKC389" s="350"/>
      <c r="TKD389" s="350"/>
      <c r="TKE389" s="350"/>
      <c r="TKF389" s="350"/>
      <c r="TKG389" s="350"/>
      <c r="TKH389" s="350"/>
      <c r="TKI389" s="350"/>
      <c r="TKJ389" s="350"/>
      <c r="TKK389" s="350"/>
      <c r="TKL389" s="350"/>
      <c r="TKM389" s="350"/>
      <c r="TKN389" s="350"/>
      <c r="TKO389" s="350"/>
      <c r="TKP389" s="350"/>
      <c r="TKQ389" s="350"/>
      <c r="TKR389" s="350"/>
      <c r="TKS389" s="350"/>
      <c r="TKT389" s="350"/>
      <c r="TKU389" s="350"/>
      <c r="TKV389" s="350"/>
      <c r="TKW389" s="350"/>
      <c r="TKX389" s="350"/>
      <c r="TKY389" s="350"/>
      <c r="TKZ389" s="350"/>
      <c r="TLA389" s="350"/>
      <c r="TLB389" s="350"/>
      <c r="TLC389" s="350"/>
      <c r="TLD389" s="350"/>
      <c r="TLE389" s="350"/>
      <c r="TLF389" s="350"/>
      <c r="TLG389" s="350"/>
      <c r="TLH389" s="350"/>
      <c r="TLI389" s="350"/>
      <c r="TLJ389" s="350"/>
      <c r="TLK389" s="350"/>
      <c r="TLL389" s="350"/>
      <c r="TLM389" s="350"/>
      <c r="TLN389" s="350"/>
      <c r="TLO389" s="350"/>
      <c r="TLP389" s="350"/>
      <c r="TLQ389" s="350"/>
      <c r="TLR389" s="350"/>
      <c r="TLS389" s="350"/>
      <c r="TLT389" s="350"/>
      <c r="TLU389" s="350"/>
      <c r="TLV389" s="350"/>
      <c r="TLW389" s="350"/>
      <c r="TLX389" s="350"/>
      <c r="TLY389" s="350"/>
      <c r="TLZ389" s="350"/>
      <c r="TMA389" s="350"/>
      <c r="TMB389" s="350"/>
      <c r="TMC389" s="350"/>
      <c r="TMD389" s="350"/>
      <c r="TME389" s="350"/>
      <c r="TMF389" s="350"/>
      <c r="TMG389" s="350"/>
      <c r="TMH389" s="350"/>
      <c r="TMI389" s="350"/>
      <c r="TMJ389" s="350"/>
      <c r="TMK389" s="350"/>
      <c r="TML389" s="350"/>
      <c r="TMM389" s="350"/>
      <c r="TMN389" s="350"/>
      <c r="TMO389" s="350"/>
      <c r="TMP389" s="350"/>
      <c r="TMQ389" s="350"/>
      <c r="TMR389" s="350"/>
      <c r="TMS389" s="350"/>
      <c r="TMT389" s="350"/>
      <c r="TMU389" s="350"/>
      <c r="TMV389" s="350"/>
      <c r="TMW389" s="350"/>
      <c r="TMX389" s="350"/>
      <c r="TMY389" s="350"/>
      <c r="TMZ389" s="350"/>
      <c r="TNA389" s="350"/>
      <c r="TNB389" s="350"/>
      <c r="TNC389" s="350"/>
      <c r="TND389" s="350"/>
      <c r="TNE389" s="350"/>
      <c r="TNF389" s="350"/>
      <c r="TNG389" s="350"/>
      <c r="TNH389" s="350"/>
      <c r="TNI389" s="350"/>
      <c r="TNJ389" s="350"/>
      <c r="TNK389" s="350"/>
      <c r="TNL389" s="350"/>
      <c r="TNM389" s="350"/>
      <c r="TNN389" s="350"/>
      <c r="TNO389" s="350"/>
      <c r="TNP389" s="350"/>
      <c r="TNQ389" s="350"/>
      <c r="TNR389" s="350"/>
      <c r="TNS389" s="350"/>
      <c r="TNT389" s="350"/>
      <c r="TNU389" s="350"/>
      <c r="TNV389" s="350"/>
      <c r="TNW389" s="350"/>
      <c r="TNX389" s="350"/>
      <c r="TNY389" s="350"/>
      <c r="TNZ389" s="350"/>
      <c r="TOA389" s="350"/>
      <c r="TOB389" s="350"/>
      <c r="TOC389" s="350"/>
      <c r="TOD389" s="350"/>
      <c r="TOE389" s="350"/>
      <c r="TOF389" s="350"/>
      <c r="TOG389" s="350"/>
      <c r="TOH389" s="350"/>
      <c r="TOI389" s="350"/>
      <c r="TOJ389" s="350"/>
      <c r="TOK389" s="350"/>
      <c r="TOL389" s="350"/>
      <c r="TOM389" s="350"/>
      <c r="TON389" s="350"/>
      <c r="TOO389" s="350"/>
      <c r="TOP389" s="350"/>
      <c r="TOQ389" s="350"/>
      <c r="TOR389" s="350"/>
      <c r="TOS389" s="350"/>
      <c r="TOT389" s="350"/>
      <c r="TOU389" s="350"/>
      <c r="TOV389" s="350"/>
      <c r="TOW389" s="350"/>
      <c r="TOX389" s="350"/>
      <c r="TOY389" s="350"/>
      <c r="TOZ389" s="350"/>
      <c r="TPA389" s="350"/>
      <c r="TPB389" s="350"/>
      <c r="TPC389" s="350"/>
      <c r="TPD389" s="350"/>
      <c r="TPE389" s="350"/>
      <c r="TPF389" s="350"/>
      <c r="TPG389" s="350"/>
      <c r="TPH389" s="350"/>
      <c r="TPI389" s="350"/>
      <c r="TPJ389" s="350"/>
      <c r="TPK389" s="350"/>
      <c r="TPL389" s="350"/>
      <c r="TPM389" s="350"/>
      <c r="TPN389" s="350"/>
      <c r="TPO389" s="350"/>
      <c r="TPP389" s="350"/>
      <c r="TPQ389" s="350"/>
      <c r="TPR389" s="350"/>
      <c r="TPS389" s="350"/>
      <c r="TPT389" s="350"/>
      <c r="TPU389" s="350"/>
      <c r="TPV389" s="350"/>
      <c r="TPW389" s="350"/>
      <c r="TPX389" s="350"/>
      <c r="TPY389" s="350"/>
      <c r="TPZ389" s="350"/>
      <c r="TQA389" s="350"/>
      <c r="TQB389" s="350"/>
      <c r="TQC389" s="350"/>
      <c r="TQD389" s="350"/>
      <c r="TQE389" s="350"/>
      <c r="TQF389" s="350"/>
      <c r="TQG389" s="350"/>
      <c r="TQH389" s="350"/>
      <c r="TQI389" s="350"/>
      <c r="TQJ389" s="350"/>
      <c r="TQK389" s="350"/>
      <c r="TQL389" s="350"/>
      <c r="TQM389" s="350"/>
      <c r="TQN389" s="350"/>
      <c r="TQO389" s="350"/>
      <c r="TQP389" s="350"/>
      <c r="TQQ389" s="350"/>
      <c r="TQR389" s="350"/>
      <c r="TQS389" s="350"/>
      <c r="TQT389" s="350"/>
      <c r="TQU389" s="350"/>
      <c r="TQV389" s="350"/>
      <c r="TQW389" s="350"/>
      <c r="TQX389" s="350"/>
      <c r="TQY389" s="350"/>
      <c r="TQZ389" s="350"/>
      <c r="TRA389" s="350"/>
      <c r="TRB389" s="350"/>
      <c r="TRC389" s="350"/>
      <c r="TRD389" s="350"/>
      <c r="TRE389" s="350"/>
      <c r="TRF389" s="350"/>
      <c r="TRG389" s="350"/>
      <c r="TRH389" s="350"/>
      <c r="TRI389" s="350"/>
      <c r="TRJ389" s="350"/>
      <c r="TRK389" s="350"/>
      <c r="TRL389" s="350"/>
      <c r="TRM389" s="350"/>
      <c r="TRN389" s="350"/>
      <c r="TRO389" s="350"/>
      <c r="TRP389" s="350"/>
      <c r="TRQ389" s="350"/>
      <c r="TRR389" s="350"/>
      <c r="TRS389" s="350"/>
      <c r="TRT389" s="350"/>
      <c r="TRU389" s="350"/>
      <c r="TRV389" s="350"/>
      <c r="TRW389" s="350"/>
      <c r="TRX389" s="350"/>
      <c r="TRY389" s="350"/>
      <c r="TRZ389" s="350"/>
      <c r="TSA389" s="350"/>
      <c r="TSB389" s="350"/>
      <c r="TSC389" s="350"/>
      <c r="TSD389" s="350"/>
      <c r="TSE389" s="350"/>
      <c r="TSF389" s="350"/>
      <c r="TSG389" s="350"/>
      <c r="TSH389" s="350"/>
      <c r="TSI389" s="350"/>
      <c r="TSJ389" s="350"/>
      <c r="TSK389" s="350"/>
      <c r="TSL389" s="350"/>
      <c r="TSM389" s="350"/>
      <c r="TSN389" s="350"/>
      <c r="TSO389" s="350"/>
      <c r="TSP389" s="350"/>
      <c r="TSQ389" s="350"/>
      <c r="TSR389" s="350"/>
      <c r="TSS389" s="350"/>
      <c r="TST389" s="350"/>
      <c r="TSU389" s="350"/>
      <c r="TSV389" s="350"/>
      <c r="TSW389" s="350"/>
      <c r="TSX389" s="350"/>
      <c r="TSY389" s="350"/>
      <c r="TSZ389" s="350"/>
      <c r="TTA389" s="350"/>
      <c r="TTB389" s="350"/>
      <c r="TTC389" s="350"/>
      <c r="TTD389" s="350"/>
      <c r="TTE389" s="350"/>
      <c r="TTF389" s="350"/>
      <c r="TTG389" s="350"/>
      <c r="TTH389" s="350"/>
      <c r="TTI389" s="350"/>
      <c r="TTJ389" s="350"/>
      <c r="TTK389" s="350"/>
      <c r="TTL389" s="350"/>
      <c r="TTM389" s="350"/>
      <c r="TTN389" s="350"/>
      <c r="TTO389" s="350"/>
      <c r="TTP389" s="350"/>
      <c r="TTQ389" s="350"/>
      <c r="TTR389" s="350"/>
      <c r="TTS389" s="350"/>
      <c r="TTT389" s="350"/>
      <c r="TTU389" s="350"/>
      <c r="TTV389" s="350"/>
      <c r="TTW389" s="350"/>
      <c r="TTX389" s="350"/>
      <c r="TTY389" s="350"/>
      <c r="TTZ389" s="350"/>
      <c r="TUA389" s="350"/>
      <c r="TUB389" s="350"/>
      <c r="TUC389" s="350"/>
      <c r="TUD389" s="350"/>
      <c r="TUE389" s="350"/>
      <c r="TUF389" s="350"/>
      <c r="TUG389" s="350"/>
      <c r="TUH389" s="350"/>
      <c r="TUI389" s="350"/>
      <c r="TUJ389" s="350"/>
      <c r="TUK389" s="350"/>
      <c r="TUL389" s="350"/>
      <c r="TUM389" s="350"/>
      <c r="TUN389" s="350"/>
      <c r="TUO389" s="350"/>
      <c r="TUP389" s="350"/>
      <c r="TUQ389" s="350"/>
      <c r="TUR389" s="350"/>
      <c r="TUS389" s="350"/>
      <c r="TUT389" s="350"/>
      <c r="TUU389" s="350"/>
      <c r="TUV389" s="350"/>
      <c r="TUW389" s="350"/>
      <c r="TUX389" s="350"/>
      <c r="TUY389" s="350"/>
      <c r="TUZ389" s="350"/>
      <c r="TVA389" s="350"/>
      <c r="TVB389" s="350"/>
      <c r="TVC389" s="350"/>
      <c r="TVD389" s="350"/>
      <c r="TVE389" s="350"/>
      <c r="TVF389" s="350"/>
      <c r="TVG389" s="350"/>
      <c r="TVH389" s="350"/>
      <c r="TVI389" s="350"/>
      <c r="TVJ389" s="350"/>
      <c r="TVK389" s="350"/>
      <c r="TVL389" s="350"/>
      <c r="TVM389" s="350"/>
      <c r="TVN389" s="350"/>
      <c r="TVO389" s="350"/>
      <c r="TVP389" s="350"/>
      <c r="TVQ389" s="350"/>
      <c r="TVR389" s="350"/>
      <c r="TVS389" s="350"/>
      <c r="TVT389" s="350"/>
      <c r="TVU389" s="350"/>
      <c r="TVV389" s="350"/>
      <c r="TVW389" s="350"/>
      <c r="TVX389" s="350"/>
      <c r="TVY389" s="350"/>
      <c r="TVZ389" s="350"/>
      <c r="TWA389" s="350"/>
      <c r="TWB389" s="350"/>
      <c r="TWC389" s="350"/>
      <c r="TWD389" s="350"/>
      <c r="TWE389" s="350"/>
      <c r="TWF389" s="350"/>
      <c r="TWG389" s="350"/>
      <c r="TWH389" s="350"/>
      <c r="TWI389" s="350"/>
      <c r="TWJ389" s="350"/>
      <c r="TWK389" s="350"/>
      <c r="TWL389" s="350"/>
      <c r="TWM389" s="350"/>
      <c r="TWN389" s="350"/>
      <c r="TWO389" s="350"/>
      <c r="TWP389" s="350"/>
      <c r="TWQ389" s="350"/>
      <c r="TWR389" s="350"/>
      <c r="TWS389" s="350"/>
      <c r="TWT389" s="350"/>
      <c r="TWU389" s="350"/>
      <c r="TWV389" s="350"/>
      <c r="TWW389" s="350"/>
      <c r="TWX389" s="350"/>
      <c r="TWY389" s="350"/>
      <c r="TWZ389" s="350"/>
      <c r="TXA389" s="350"/>
      <c r="TXB389" s="350"/>
      <c r="TXC389" s="350"/>
      <c r="TXD389" s="350"/>
      <c r="TXE389" s="350"/>
      <c r="TXF389" s="350"/>
      <c r="TXG389" s="350"/>
      <c r="TXH389" s="350"/>
      <c r="TXI389" s="350"/>
      <c r="TXJ389" s="350"/>
      <c r="TXK389" s="350"/>
      <c r="TXL389" s="350"/>
      <c r="TXM389" s="350"/>
      <c r="TXN389" s="350"/>
      <c r="TXO389" s="350"/>
      <c r="TXP389" s="350"/>
      <c r="TXQ389" s="350"/>
      <c r="TXR389" s="350"/>
      <c r="TXS389" s="350"/>
      <c r="TXT389" s="350"/>
      <c r="TXU389" s="350"/>
      <c r="TXV389" s="350"/>
      <c r="TXW389" s="350"/>
      <c r="TXX389" s="350"/>
      <c r="TXY389" s="350"/>
      <c r="TXZ389" s="350"/>
      <c r="TYA389" s="350"/>
      <c r="TYB389" s="350"/>
      <c r="TYC389" s="350"/>
      <c r="TYD389" s="350"/>
      <c r="TYE389" s="350"/>
      <c r="TYF389" s="350"/>
      <c r="TYG389" s="350"/>
      <c r="TYH389" s="350"/>
      <c r="TYI389" s="350"/>
      <c r="TYJ389" s="350"/>
      <c r="TYK389" s="350"/>
      <c r="TYL389" s="350"/>
      <c r="TYM389" s="350"/>
      <c r="TYN389" s="350"/>
      <c r="TYO389" s="350"/>
      <c r="TYP389" s="350"/>
      <c r="TYQ389" s="350"/>
      <c r="TYR389" s="350"/>
      <c r="TYS389" s="350"/>
      <c r="TYT389" s="350"/>
      <c r="TYU389" s="350"/>
      <c r="TYV389" s="350"/>
      <c r="TYW389" s="350"/>
      <c r="TYX389" s="350"/>
      <c r="TYY389" s="350"/>
      <c r="TYZ389" s="350"/>
      <c r="TZA389" s="350"/>
      <c r="TZB389" s="350"/>
      <c r="TZC389" s="350"/>
      <c r="TZD389" s="350"/>
      <c r="TZE389" s="350"/>
      <c r="TZF389" s="350"/>
      <c r="TZG389" s="350"/>
      <c r="TZH389" s="350"/>
      <c r="TZI389" s="350"/>
      <c r="TZJ389" s="350"/>
      <c r="TZK389" s="350"/>
      <c r="TZL389" s="350"/>
      <c r="TZM389" s="350"/>
      <c r="TZN389" s="350"/>
      <c r="TZO389" s="350"/>
      <c r="TZP389" s="350"/>
      <c r="TZQ389" s="350"/>
      <c r="TZR389" s="350"/>
      <c r="TZS389" s="350"/>
      <c r="TZT389" s="350"/>
      <c r="TZU389" s="350"/>
      <c r="TZV389" s="350"/>
      <c r="TZW389" s="350"/>
      <c r="TZX389" s="350"/>
      <c r="TZY389" s="350"/>
      <c r="TZZ389" s="350"/>
      <c r="UAA389" s="350"/>
      <c r="UAB389" s="350"/>
      <c r="UAC389" s="350"/>
      <c r="UAD389" s="350"/>
      <c r="UAE389" s="350"/>
      <c r="UAF389" s="350"/>
      <c r="UAG389" s="350"/>
      <c r="UAH389" s="350"/>
      <c r="UAI389" s="350"/>
      <c r="UAJ389" s="350"/>
      <c r="UAK389" s="350"/>
      <c r="UAL389" s="350"/>
      <c r="UAM389" s="350"/>
      <c r="UAN389" s="350"/>
      <c r="UAO389" s="350"/>
      <c r="UAP389" s="350"/>
      <c r="UAQ389" s="350"/>
      <c r="UAR389" s="350"/>
      <c r="UAS389" s="350"/>
      <c r="UAT389" s="350"/>
      <c r="UAU389" s="350"/>
      <c r="UAV389" s="350"/>
      <c r="UAW389" s="350"/>
      <c r="UAX389" s="350"/>
      <c r="UAY389" s="350"/>
      <c r="UAZ389" s="350"/>
      <c r="UBA389" s="350"/>
      <c r="UBB389" s="350"/>
      <c r="UBC389" s="350"/>
      <c r="UBD389" s="350"/>
      <c r="UBE389" s="350"/>
      <c r="UBF389" s="350"/>
      <c r="UBG389" s="350"/>
      <c r="UBH389" s="350"/>
      <c r="UBI389" s="350"/>
      <c r="UBJ389" s="350"/>
      <c r="UBK389" s="350"/>
      <c r="UBL389" s="350"/>
      <c r="UBM389" s="350"/>
      <c r="UBN389" s="350"/>
      <c r="UBO389" s="350"/>
      <c r="UBP389" s="350"/>
      <c r="UBQ389" s="350"/>
      <c r="UBR389" s="350"/>
      <c r="UBS389" s="350"/>
      <c r="UBT389" s="350"/>
      <c r="UBU389" s="350"/>
      <c r="UBV389" s="350"/>
      <c r="UBW389" s="350"/>
      <c r="UBX389" s="350"/>
      <c r="UBY389" s="350"/>
      <c r="UBZ389" s="350"/>
      <c r="UCA389" s="350"/>
      <c r="UCB389" s="350"/>
      <c r="UCC389" s="350"/>
      <c r="UCD389" s="350"/>
      <c r="UCE389" s="350"/>
      <c r="UCF389" s="350"/>
      <c r="UCG389" s="350"/>
      <c r="UCH389" s="350"/>
      <c r="UCI389" s="350"/>
      <c r="UCJ389" s="350"/>
      <c r="UCK389" s="350"/>
      <c r="UCL389" s="350"/>
      <c r="UCM389" s="350"/>
      <c r="UCN389" s="350"/>
      <c r="UCO389" s="350"/>
      <c r="UCP389" s="350"/>
      <c r="UCQ389" s="350"/>
      <c r="UCR389" s="350"/>
      <c r="UCS389" s="350"/>
      <c r="UCT389" s="350"/>
      <c r="UCU389" s="350"/>
      <c r="UCV389" s="350"/>
      <c r="UCW389" s="350"/>
      <c r="UCX389" s="350"/>
      <c r="UCY389" s="350"/>
      <c r="UCZ389" s="350"/>
      <c r="UDA389" s="350"/>
      <c r="UDB389" s="350"/>
      <c r="UDC389" s="350"/>
      <c r="UDD389" s="350"/>
      <c r="UDE389" s="350"/>
      <c r="UDF389" s="350"/>
      <c r="UDG389" s="350"/>
      <c r="UDH389" s="350"/>
      <c r="UDI389" s="350"/>
      <c r="UDJ389" s="350"/>
      <c r="UDK389" s="350"/>
      <c r="UDL389" s="350"/>
      <c r="UDM389" s="350"/>
      <c r="UDN389" s="350"/>
      <c r="UDO389" s="350"/>
      <c r="UDP389" s="350"/>
      <c r="UDQ389" s="350"/>
      <c r="UDR389" s="350"/>
      <c r="UDS389" s="350"/>
      <c r="UDT389" s="350"/>
      <c r="UDU389" s="350"/>
      <c r="UDV389" s="350"/>
      <c r="UDW389" s="350"/>
      <c r="UDX389" s="350"/>
      <c r="UDY389" s="350"/>
      <c r="UDZ389" s="350"/>
      <c r="UEA389" s="350"/>
      <c r="UEB389" s="350"/>
      <c r="UEC389" s="350"/>
      <c r="UED389" s="350"/>
      <c r="UEE389" s="350"/>
      <c r="UEF389" s="350"/>
      <c r="UEG389" s="350"/>
      <c r="UEH389" s="350"/>
      <c r="UEI389" s="350"/>
      <c r="UEJ389" s="350"/>
      <c r="UEK389" s="350"/>
      <c r="UEL389" s="350"/>
      <c r="UEM389" s="350"/>
      <c r="UEN389" s="350"/>
      <c r="UEO389" s="350"/>
      <c r="UEP389" s="350"/>
      <c r="UEQ389" s="350"/>
      <c r="UER389" s="350"/>
      <c r="UES389" s="350"/>
      <c r="UET389" s="350"/>
      <c r="UEU389" s="350"/>
      <c r="UEV389" s="350"/>
      <c r="UEW389" s="350"/>
      <c r="UEX389" s="350"/>
      <c r="UEY389" s="350"/>
      <c r="UEZ389" s="350"/>
      <c r="UFA389" s="350"/>
      <c r="UFB389" s="350"/>
      <c r="UFC389" s="350"/>
      <c r="UFD389" s="350"/>
      <c r="UFE389" s="350"/>
      <c r="UFF389" s="350"/>
      <c r="UFG389" s="350"/>
      <c r="UFH389" s="350"/>
      <c r="UFI389" s="350"/>
      <c r="UFJ389" s="350"/>
      <c r="UFK389" s="350"/>
      <c r="UFL389" s="350"/>
      <c r="UFM389" s="350"/>
      <c r="UFN389" s="350"/>
      <c r="UFO389" s="350"/>
      <c r="UFP389" s="350"/>
      <c r="UFQ389" s="350"/>
      <c r="UFR389" s="350"/>
      <c r="UFS389" s="350"/>
      <c r="UFT389" s="350"/>
      <c r="UFU389" s="350"/>
      <c r="UFV389" s="350"/>
      <c r="UFW389" s="350"/>
      <c r="UFX389" s="350"/>
      <c r="UFY389" s="350"/>
      <c r="UFZ389" s="350"/>
      <c r="UGA389" s="350"/>
      <c r="UGB389" s="350"/>
      <c r="UGC389" s="350"/>
      <c r="UGD389" s="350"/>
      <c r="UGE389" s="350"/>
      <c r="UGF389" s="350"/>
      <c r="UGG389" s="350"/>
      <c r="UGH389" s="350"/>
      <c r="UGI389" s="350"/>
      <c r="UGJ389" s="350"/>
      <c r="UGK389" s="350"/>
      <c r="UGL389" s="350"/>
      <c r="UGM389" s="350"/>
      <c r="UGN389" s="350"/>
      <c r="UGO389" s="350"/>
      <c r="UGP389" s="350"/>
      <c r="UGQ389" s="350"/>
      <c r="UGR389" s="350"/>
      <c r="UGS389" s="350"/>
      <c r="UGT389" s="350"/>
      <c r="UGU389" s="350"/>
      <c r="UGV389" s="350"/>
      <c r="UGW389" s="350"/>
      <c r="UGX389" s="350"/>
      <c r="UGY389" s="350"/>
      <c r="UGZ389" s="350"/>
      <c r="UHA389" s="350"/>
      <c r="UHB389" s="350"/>
      <c r="UHC389" s="350"/>
      <c r="UHD389" s="350"/>
      <c r="UHE389" s="350"/>
      <c r="UHF389" s="350"/>
      <c r="UHG389" s="350"/>
      <c r="UHH389" s="350"/>
      <c r="UHI389" s="350"/>
      <c r="UHJ389" s="350"/>
      <c r="UHK389" s="350"/>
      <c r="UHL389" s="350"/>
      <c r="UHM389" s="350"/>
      <c r="UHN389" s="350"/>
      <c r="UHO389" s="350"/>
      <c r="UHP389" s="350"/>
      <c r="UHQ389" s="350"/>
      <c r="UHR389" s="350"/>
      <c r="UHS389" s="350"/>
      <c r="UHT389" s="350"/>
      <c r="UHU389" s="350"/>
      <c r="UHV389" s="350"/>
      <c r="UHW389" s="350"/>
      <c r="UHX389" s="350"/>
      <c r="UHY389" s="350"/>
      <c r="UHZ389" s="350"/>
      <c r="UIA389" s="350"/>
      <c r="UIB389" s="350"/>
      <c r="UIC389" s="350"/>
      <c r="UID389" s="350"/>
      <c r="UIE389" s="350"/>
      <c r="UIF389" s="350"/>
      <c r="UIG389" s="350"/>
      <c r="UIH389" s="350"/>
      <c r="UII389" s="350"/>
      <c r="UIJ389" s="350"/>
      <c r="UIK389" s="350"/>
      <c r="UIL389" s="350"/>
      <c r="UIM389" s="350"/>
      <c r="UIN389" s="350"/>
      <c r="UIO389" s="350"/>
      <c r="UIP389" s="350"/>
      <c r="UIQ389" s="350"/>
      <c r="UIR389" s="350"/>
      <c r="UIS389" s="350"/>
      <c r="UIT389" s="350"/>
      <c r="UIU389" s="350"/>
      <c r="UIV389" s="350"/>
      <c r="UIW389" s="350"/>
      <c r="UIX389" s="350"/>
      <c r="UIY389" s="350"/>
      <c r="UIZ389" s="350"/>
      <c r="UJA389" s="350"/>
      <c r="UJB389" s="350"/>
      <c r="UJC389" s="350"/>
      <c r="UJD389" s="350"/>
      <c r="UJE389" s="350"/>
      <c r="UJF389" s="350"/>
      <c r="UJG389" s="350"/>
      <c r="UJH389" s="350"/>
      <c r="UJI389" s="350"/>
      <c r="UJJ389" s="350"/>
      <c r="UJK389" s="350"/>
      <c r="UJL389" s="350"/>
      <c r="UJM389" s="350"/>
      <c r="UJN389" s="350"/>
      <c r="UJO389" s="350"/>
      <c r="UJP389" s="350"/>
      <c r="UJQ389" s="350"/>
      <c r="UJR389" s="350"/>
      <c r="UJS389" s="350"/>
      <c r="UJT389" s="350"/>
      <c r="UJU389" s="350"/>
      <c r="UJV389" s="350"/>
      <c r="UJW389" s="350"/>
      <c r="UJX389" s="350"/>
      <c r="UJY389" s="350"/>
      <c r="UJZ389" s="350"/>
      <c r="UKA389" s="350"/>
      <c r="UKB389" s="350"/>
      <c r="UKC389" s="350"/>
      <c r="UKD389" s="350"/>
      <c r="UKE389" s="350"/>
      <c r="UKF389" s="350"/>
      <c r="UKG389" s="350"/>
      <c r="UKH389" s="350"/>
      <c r="UKI389" s="350"/>
      <c r="UKJ389" s="350"/>
      <c r="UKK389" s="350"/>
      <c r="UKL389" s="350"/>
      <c r="UKM389" s="350"/>
      <c r="UKN389" s="350"/>
      <c r="UKO389" s="350"/>
      <c r="UKP389" s="350"/>
      <c r="UKQ389" s="350"/>
      <c r="UKR389" s="350"/>
      <c r="UKS389" s="350"/>
      <c r="UKT389" s="350"/>
      <c r="UKU389" s="350"/>
      <c r="UKV389" s="350"/>
      <c r="UKW389" s="350"/>
      <c r="UKX389" s="350"/>
      <c r="UKY389" s="350"/>
      <c r="UKZ389" s="350"/>
      <c r="ULA389" s="350"/>
      <c r="ULB389" s="350"/>
      <c r="ULC389" s="350"/>
      <c r="ULD389" s="350"/>
      <c r="ULE389" s="350"/>
      <c r="ULF389" s="350"/>
      <c r="ULG389" s="350"/>
      <c r="ULH389" s="350"/>
      <c r="ULI389" s="350"/>
      <c r="ULJ389" s="350"/>
      <c r="ULK389" s="350"/>
      <c r="ULL389" s="350"/>
      <c r="ULM389" s="350"/>
      <c r="ULN389" s="350"/>
      <c r="ULO389" s="350"/>
      <c r="ULP389" s="350"/>
      <c r="ULQ389" s="350"/>
      <c r="ULR389" s="350"/>
      <c r="ULS389" s="350"/>
      <c r="ULT389" s="350"/>
      <c r="ULU389" s="350"/>
      <c r="ULV389" s="350"/>
      <c r="ULW389" s="350"/>
      <c r="ULX389" s="350"/>
      <c r="ULY389" s="350"/>
      <c r="ULZ389" s="350"/>
      <c r="UMA389" s="350"/>
      <c r="UMB389" s="350"/>
      <c r="UMC389" s="350"/>
      <c r="UMD389" s="350"/>
      <c r="UME389" s="350"/>
      <c r="UMF389" s="350"/>
      <c r="UMG389" s="350"/>
      <c r="UMH389" s="350"/>
      <c r="UMI389" s="350"/>
      <c r="UMJ389" s="350"/>
      <c r="UMK389" s="350"/>
      <c r="UML389" s="350"/>
      <c r="UMM389" s="350"/>
      <c r="UMN389" s="350"/>
      <c r="UMO389" s="350"/>
      <c r="UMP389" s="350"/>
      <c r="UMQ389" s="350"/>
      <c r="UMR389" s="350"/>
      <c r="UMS389" s="350"/>
      <c r="UMT389" s="350"/>
      <c r="UMU389" s="350"/>
      <c r="UMV389" s="350"/>
      <c r="UMW389" s="350"/>
      <c r="UMX389" s="350"/>
      <c r="UMY389" s="350"/>
      <c r="UMZ389" s="350"/>
      <c r="UNA389" s="350"/>
      <c r="UNB389" s="350"/>
      <c r="UNC389" s="350"/>
      <c r="UND389" s="350"/>
      <c r="UNE389" s="350"/>
      <c r="UNF389" s="350"/>
      <c r="UNG389" s="350"/>
      <c r="UNH389" s="350"/>
      <c r="UNI389" s="350"/>
      <c r="UNJ389" s="350"/>
      <c r="UNK389" s="350"/>
      <c r="UNL389" s="350"/>
      <c r="UNM389" s="350"/>
      <c r="UNN389" s="350"/>
      <c r="UNO389" s="350"/>
      <c r="UNP389" s="350"/>
      <c r="UNQ389" s="350"/>
      <c r="UNR389" s="350"/>
      <c r="UNS389" s="350"/>
      <c r="UNT389" s="350"/>
      <c r="UNU389" s="350"/>
      <c r="UNV389" s="350"/>
      <c r="UNW389" s="350"/>
      <c r="UNX389" s="350"/>
      <c r="UNY389" s="350"/>
      <c r="UNZ389" s="350"/>
      <c r="UOA389" s="350"/>
      <c r="UOB389" s="350"/>
      <c r="UOC389" s="350"/>
      <c r="UOD389" s="350"/>
      <c r="UOE389" s="350"/>
      <c r="UOF389" s="350"/>
      <c r="UOG389" s="350"/>
      <c r="UOH389" s="350"/>
      <c r="UOI389" s="350"/>
      <c r="UOJ389" s="350"/>
      <c r="UOK389" s="350"/>
      <c r="UOL389" s="350"/>
      <c r="UOM389" s="350"/>
      <c r="UON389" s="350"/>
      <c r="UOO389" s="350"/>
      <c r="UOP389" s="350"/>
      <c r="UOQ389" s="350"/>
      <c r="UOR389" s="350"/>
      <c r="UOS389" s="350"/>
      <c r="UOT389" s="350"/>
      <c r="UOU389" s="350"/>
      <c r="UOV389" s="350"/>
      <c r="UOW389" s="350"/>
      <c r="UOX389" s="350"/>
      <c r="UOY389" s="350"/>
      <c r="UOZ389" s="350"/>
      <c r="UPA389" s="350"/>
      <c r="UPB389" s="350"/>
      <c r="UPC389" s="350"/>
      <c r="UPD389" s="350"/>
      <c r="UPE389" s="350"/>
      <c r="UPF389" s="350"/>
      <c r="UPG389" s="350"/>
      <c r="UPH389" s="350"/>
      <c r="UPI389" s="350"/>
      <c r="UPJ389" s="350"/>
      <c r="UPK389" s="350"/>
      <c r="UPL389" s="350"/>
      <c r="UPM389" s="350"/>
      <c r="UPN389" s="350"/>
      <c r="UPO389" s="350"/>
      <c r="UPP389" s="350"/>
      <c r="UPQ389" s="350"/>
      <c r="UPR389" s="350"/>
      <c r="UPS389" s="350"/>
      <c r="UPT389" s="350"/>
      <c r="UPU389" s="350"/>
      <c r="UPV389" s="350"/>
      <c r="UPW389" s="350"/>
      <c r="UPX389" s="350"/>
      <c r="UPY389" s="350"/>
      <c r="UPZ389" s="350"/>
      <c r="UQA389" s="350"/>
      <c r="UQB389" s="350"/>
      <c r="UQC389" s="350"/>
      <c r="UQD389" s="350"/>
      <c r="UQE389" s="350"/>
      <c r="UQF389" s="350"/>
      <c r="UQG389" s="350"/>
      <c r="UQH389" s="350"/>
      <c r="UQI389" s="350"/>
      <c r="UQJ389" s="350"/>
      <c r="UQK389" s="350"/>
      <c r="UQL389" s="350"/>
      <c r="UQM389" s="350"/>
      <c r="UQN389" s="350"/>
      <c r="UQO389" s="350"/>
      <c r="UQP389" s="350"/>
      <c r="UQQ389" s="350"/>
      <c r="UQR389" s="350"/>
      <c r="UQS389" s="350"/>
      <c r="UQT389" s="350"/>
      <c r="UQU389" s="350"/>
      <c r="UQV389" s="350"/>
      <c r="UQW389" s="350"/>
      <c r="UQX389" s="350"/>
      <c r="UQY389" s="350"/>
      <c r="UQZ389" s="350"/>
      <c r="URA389" s="350"/>
      <c r="URB389" s="350"/>
      <c r="URC389" s="350"/>
      <c r="URD389" s="350"/>
      <c r="URE389" s="350"/>
      <c r="URF389" s="350"/>
      <c r="URG389" s="350"/>
      <c r="URH389" s="350"/>
      <c r="URI389" s="350"/>
      <c r="URJ389" s="350"/>
      <c r="URK389" s="350"/>
      <c r="URL389" s="350"/>
      <c r="URM389" s="350"/>
      <c r="URN389" s="350"/>
      <c r="URO389" s="350"/>
      <c r="URP389" s="350"/>
      <c r="URQ389" s="350"/>
      <c r="URR389" s="350"/>
      <c r="URS389" s="350"/>
      <c r="URT389" s="350"/>
      <c r="URU389" s="350"/>
      <c r="URV389" s="350"/>
      <c r="URW389" s="350"/>
      <c r="URX389" s="350"/>
      <c r="URY389" s="350"/>
      <c r="URZ389" s="350"/>
      <c r="USA389" s="350"/>
      <c r="USB389" s="350"/>
      <c r="USC389" s="350"/>
      <c r="USD389" s="350"/>
      <c r="USE389" s="350"/>
      <c r="USF389" s="350"/>
      <c r="USG389" s="350"/>
      <c r="USH389" s="350"/>
      <c r="USI389" s="350"/>
      <c r="USJ389" s="350"/>
      <c r="USK389" s="350"/>
      <c r="USL389" s="350"/>
      <c r="USM389" s="350"/>
      <c r="USN389" s="350"/>
      <c r="USO389" s="350"/>
      <c r="USP389" s="350"/>
      <c r="USQ389" s="350"/>
      <c r="USR389" s="350"/>
      <c r="USS389" s="350"/>
      <c r="UST389" s="350"/>
      <c r="USU389" s="350"/>
      <c r="USV389" s="350"/>
      <c r="USW389" s="350"/>
      <c r="USX389" s="350"/>
      <c r="USY389" s="350"/>
      <c r="USZ389" s="350"/>
      <c r="UTA389" s="350"/>
      <c r="UTB389" s="350"/>
      <c r="UTC389" s="350"/>
      <c r="UTD389" s="350"/>
      <c r="UTE389" s="350"/>
      <c r="UTF389" s="350"/>
      <c r="UTG389" s="350"/>
      <c r="UTH389" s="350"/>
      <c r="UTI389" s="350"/>
      <c r="UTJ389" s="350"/>
      <c r="UTK389" s="350"/>
      <c r="UTL389" s="350"/>
      <c r="UTM389" s="350"/>
      <c r="UTN389" s="350"/>
      <c r="UTO389" s="350"/>
      <c r="UTP389" s="350"/>
      <c r="UTQ389" s="350"/>
      <c r="UTR389" s="350"/>
      <c r="UTS389" s="350"/>
      <c r="UTT389" s="350"/>
      <c r="UTU389" s="350"/>
      <c r="UTV389" s="350"/>
      <c r="UTW389" s="350"/>
      <c r="UTX389" s="350"/>
      <c r="UTY389" s="350"/>
      <c r="UTZ389" s="350"/>
      <c r="UUA389" s="350"/>
      <c r="UUB389" s="350"/>
      <c r="UUC389" s="350"/>
      <c r="UUD389" s="350"/>
      <c r="UUE389" s="350"/>
      <c r="UUF389" s="350"/>
      <c r="UUG389" s="350"/>
      <c r="UUH389" s="350"/>
      <c r="UUI389" s="350"/>
      <c r="UUJ389" s="350"/>
      <c r="UUK389" s="350"/>
      <c r="UUL389" s="350"/>
      <c r="UUM389" s="350"/>
      <c r="UUN389" s="350"/>
      <c r="UUO389" s="350"/>
      <c r="UUP389" s="350"/>
      <c r="UUQ389" s="350"/>
      <c r="UUR389" s="350"/>
      <c r="UUS389" s="350"/>
      <c r="UUT389" s="350"/>
      <c r="UUU389" s="350"/>
      <c r="UUV389" s="350"/>
      <c r="UUW389" s="350"/>
      <c r="UUX389" s="350"/>
      <c r="UUY389" s="350"/>
      <c r="UUZ389" s="350"/>
      <c r="UVA389" s="350"/>
      <c r="UVB389" s="350"/>
      <c r="UVC389" s="350"/>
      <c r="UVD389" s="350"/>
      <c r="UVE389" s="350"/>
      <c r="UVF389" s="350"/>
      <c r="UVG389" s="350"/>
      <c r="UVH389" s="350"/>
      <c r="UVI389" s="350"/>
      <c r="UVJ389" s="350"/>
      <c r="UVK389" s="350"/>
      <c r="UVL389" s="350"/>
      <c r="UVM389" s="350"/>
      <c r="UVN389" s="350"/>
      <c r="UVO389" s="350"/>
      <c r="UVP389" s="350"/>
      <c r="UVQ389" s="350"/>
      <c r="UVR389" s="350"/>
      <c r="UVS389" s="350"/>
      <c r="UVT389" s="350"/>
      <c r="UVU389" s="350"/>
      <c r="UVV389" s="350"/>
      <c r="UVW389" s="350"/>
      <c r="UVX389" s="350"/>
      <c r="UVY389" s="350"/>
      <c r="UVZ389" s="350"/>
      <c r="UWA389" s="350"/>
      <c r="UWB389" s="350"/>
      <c r="UWC389" s="350"/>
      <c r="UWD389" s="350"/>
      <c r="UWE389" s="350"/>
      <c r="UWF389" s="350"/>
      <c r="UWG389" s="350"/>
      <c r="UWH389" s="350"/>
      <c r="UWI389" s="350"/>
      <c r="UWJ389" s="350"/>
      <c r="UWK389" s="350"/>
      <c r="UWL389" s="350"/>
      <c r="UWM389" s="350"/>
      <c r="UWN389" s="350"/>
      <c r="UWO389" s="350"/>
      <c r="UWP389" s="350"/>
      <c r="UWQ389" s="350"/>
      <c r="UWR389" s="350"/>
      <c r="UWS389" s="350"/>
      <c r="UWT389" s="350"/>
      <c r="UWU389" s="350"/>
      <c r="UWV389" s="350"/>
      <c r="UWW389" s="350"/>
      <c r="UWX389" s="350"/>
      <c r="UWY389" s="350"/>
      <c r="UWZ389" s="350"/>
      <c r="UXA389" s="350"/>
      <c r="UXB389" s="350"/>
      <c r="UXC389" s="350"/>
      <c r="UXD389" s="350"/>
      <c r="UXE389" s="350"/>
      <c r="UXF389" s="350"/>
      <c r="UXG389" s="350"/>
      <c r="UXH389" s="350"/>
      <c r="UXI389" s="350"/>
      <c r="UXJ389" s="350"/>
      <c r="UXK389" s="350"/>
      <c r="UXL389" s="350"/>
      <c r="UXM389" s="350"/>
      <c r="UXN389" s="350"/>
      <c r="UXO389" s="350"/>
      <c r="UXP389" s="350"/>
      <c r="UXQ389" s="350"/>
      <c r="UXR389" s="350"/>
      <c r="UXS389" s="350"/>
      <c r="UXT389" s="350"/>
      <c r="UXU389" s="350"/>
      <c r="UXV389" s="350"/>
      <c r="UXW389" s="350"/>
      <c r="UXX389" s="350"/>
      <c r="UXY389" s="350"/>
      <c r="UXZ389" s="350"/>
      <c r="UYA389" s="350"/>
      <c r="UYB389" s="350"/>
      <c r="UYC389" s="350"/>
      <c r="UYD389" s="350"/>
      <c r="UYE389" s="350"/>
      <c r="UYF389" s="350"/>
      <c r="UYG389" s="350"/>
      <c r="UYH389" s="350"/>
      <c r="UYI389" s="350"/>
      <c r="UYJ389" s="350"/>
      <c r="UYK389" s="350"/>
      <c r="UYL389" s="350"/>
      <c r="UYM389" s="350"/>
      <c r="UYN389" s="350"/>
      <c r="UYO389" s="350"/>
      <c r="UYP389" s="350"/>
      <c r="UYQ389" s="350"/>
      <c r="UYR389" s="350"/>
      <c r="UYS389" s="350"/>
      <c r="UYT389" s="350"/>
      <c r="UYU389" s="350"/>
      <c r="UYV389" s="350"/>
      <c r="UYW389" s="350"/>
      <c r="UYX389" s="350"/>
      <c r="UYY389" s="350"/>
      <c r="UYZ389" s="350"/>
      <c r="UZA389" s="350"/>
      <c r="UZB389" s="350"/>
      <c r="UZC389" s="350"/>
      <c r="UZD389" s="350"/>
      <c r="UZE389" s="350"/>
      <c r="UZF389" s="350"/>
      <c r="UZG389" s="350"/>
      <c r="UZH389" s="350"/>
      <c r="UZI389" s="350"/>
      <c r="UZJ389" s="350"/>
      <c r="UZK389" s="350"/>
      <c r="UZL389" s="350"/>
      <c r="UZM389" s="350"/>
      <c r="UZN389" s="350"/>
      <c r="UZO389" s="350"/>
      <c r="UZP389" s="350"/>
      <c r="UZQ389" s="350"/>
      <c r="UZR389" s="350"/>
      <c r="UZS389" s="350"/>
      <c r="UZT389" s="350"/>
      <c r="UZU389" s="350"/>
      <c r="UZV389" s="350"/>
      <c r="UZW389" s="350"/>
      <c r="UZX389" s="350"/>
      <c r="UZY389" s="350"/>
      <c r="UZZ389" s="350"/>
      <c r="VAA389" s="350"/>
      <c r="VAB389" s="350"/>
      <c r="VAC389" s="350"/>
      <c r="VAD389" s="350"/>
      <c r="VAE389" s="350"/>
      <c r="VAF389" s="350"/>
      <c r="VAG389" s="350"/>
      <c r="VAH389" s="350"/>
      <c r="VAI389" s="350"/>
      <c r="VAJ389" s="350"/>
      <c r="VAK389" s="350"/>
      <c r="VAL389" s="350"/>
      <c r="VAM389" s="350"/>
      <c r="VAN389" s="350"/>
      <c r="VAO389" s="350"/>
      <c r="VAP389" s="350"/>
      <c r="VAQ389" s="350"/>
      <c r="VAR389" s="350"/>
      <c r="VAS389" s="350"/>
      <c r="VAT389" s="350"/>
      <c r="VAU389" s="350"/>
      <c r="VAV389" s="350"/>
      <c r="VAW389" s="350"/>
      <c r="VAX389" s="350"/>
      <c r="VAY389" s="350"/>
      <c r="VAZ389" s="350"/>
      <c r="VBA389" s="350"/>
      <c r="VBB389" s="350"/>
      <c r="VBC389" s="350"/>
      <c r="VBD389" s="350"/>
      <c r="VBE389" s="350"/>
      <c r="VBF389" s="350"/>
      <c r="VBG389" s="350"/>
      <c r="VBH389" s="350"/>
      <c r="VBI389" s="350"/>
      <c r="VBJ389" s="350"/>
      <c r="VBK389" s="350"/>
      <c r="VBL389" s="350"/>
      <c r="VBM389" s="350"/>
      <c r="VBN389" s="350"/>
      <c r="VBO389" s="350"/>
      <c r="VBP389" s="350"/>
      <c r="VBQ389" s="350"/>
      <c r="VBR389" s="350"/>
      <c r="VBS389" s="350"/>
      <c r="VBT389" s="350"/>
      <c r="VBU389" s="350"/>
      <c r="VBV389" s="350"/>
      <c r="VBW389" s="350"/>
      <c r="VBX389" s="350"/>
      <c r="VBY389" s="350"/>
      <c r="VBZ389" s="350"/>
      <c r="VCA389" s="350"/>
      <c r="VCB389" s="350"/>
      <c r="VCC389" s="350"/>
      <c r="VCD389" s="350"/>
      <c r="VCE389" s="350"/>
      <c r="VCF389" s="350"/>
      <c r="VCG389" s="350"/>
      <c r="VCH389" s="350"/>
      <c r="VCI389" s="350"/>
      <c r="VCJ389" s="350"/>
      <c r="VCK389" s="350"/>
      <c r="VCL389" s="350"/>
      <c r="VCM389" s="350"/>
      <c r="VCN389" s="350"/>
      <c r="VCO389" s="350"/>
      <c r="VCP389" s="350"/>
      <c r="VCQ389" s="350"/>
      <c r="VCR389" s="350"/>
      <c r="VCS389" s="350"/>
      <c r="VCT389" s="350"/>
      <c r="VCU389" s="350"/>
      <c r="VCV389" s="350"/>
      <c r="VCW389" s="350"/>
      <c r="VCX389" s="350"/>
      <c r="VCY389" s="350"/>
      <c r="VCZ389" s="350"/>
      <c r="VDA389" s="350"/>
      <c r="VDB389" s="350"/>
      <c r="VDC389" s="350"/>
      <c r="VDD389" s="350"/>
      <c r="VDE389" s="350"/>
      <c r="VDF389" s="350"/>
      <c r="VDG389" s="350"/>
      <c r="VDH389" s="350"/>
      <c r="VDI389" s="350"/>
      <c r="VDJ389" s="350"/>
      <c r="VDK389" s="350"/>
      <c r="VDL389" s="350"/>
      <c r="VDM389" s="350"/>
      <c r="VDN389" s="350"/>
      <c r="VDO389" s="350"/>
      <c r="VDP389" s="350"/>
      <c r="VDQ389" s="350"/>
      <c r="VDR389" s="350"/>
      <c r="VDS389" s="350"/>
      <c r="VDT389" s="350"/>
      <c r="VDU389" s="350"/>
      <c r="VDV389" s="350"/>
      <c r="VDW389" s="350"/>
      <c r="VDX389" s="350"/>
      <c r="VDY389" s="350"/>
      <c r="VDZ389" s="350"/>
      <c r="VEA389" s="350"/>
      <c r="VEB389" s="350"/>
      <c r="VEC389" s="350"/>
      <c r="VED389" s="350"/>
      <c r="VEE389" s="350"/>
      <c r="VEF389" s="350"/>
      <c r="VEG389" s="350"/>
      <c r="VEH389" s="350"/>
      <c r="VEI389" s="350"/>
      <c r="VEJ389" s="350"/>
      <c r="VEK389" s="350"/>
      <c r="VEL389" s="350"/>
      <c r="VEM389" s="350"/>
      <c r="VEN389" s="350"/>
      <c r="VEO389" s="350"/>
      <c r="VEP389" s="350"/>
      <c r="VEQ389" s="350"/>
      <c r="VER389" s="350"/>
      <c r="VES389" s="350"/>
      <c r="VET389" s="350"/>
      <c r="VEU389" s="350"/>
      <c r="VEV389" s="350"/>
      <c r="VEW389" s="350"/>
      <c r="VEX389" s="350"/>
      <c r="VEY389" s="350"/>
      <c r="VEZ389" s="350"/>
      <c r="VFA389" s="350"/>
      <c r="VFB389" s="350"/>
      <c r="VFC389" s="350"/>
      <c r="VFD389" s="350"/>
      <c r="VFE389" s="350"/>
      <c r="VFF389" s="350"/>
      <c r="VFG389" s="350"/>
      <c r="VFH389" s="350"/>
      <c r="VFI389" s="350"/>
      <c r="VFJ389" s="350"/>
      <c r="VFK389" s="350"/>
      <c r="VFL389" s="350"/>
      <c r="VFM389" s="350"/>
      <c r="VFN389" s="350"/>
      <c r="VFO389" s="350"/>
      <c r="VFP389" s="350"/>
      <c r="VFQ389" s="350"/>
      <c r="VFR389" s="350"/>
      <c r="VFS389" s="350"/>
      <c r="VFT389" s="350"/>
      <c r="VFU389" s="350"/>
      <c r="VFV389" s="350"/>
      <c r="VFW389" s="350"/>
      <c r="VFX389" s="350"/>
      <c r="VFY389" s="350"/>
      <c r="VFZ389" s="350"/>
      <c r="VGA389" s="350"/>
      <c r="VGB389" s="350"/>
      <c r="VGC389" s="350"/>
      <c r="VGD389" s="350"/>
      <c r="VGE389" s="350"/>
      <c r="VGF389" s="350"/>
      <c r="VGG389" s="350"/>
      <c r="VGH389" s="350"/>
      <c r="VGI389" s="350"/>
      <c r="VGJ389" s="350"/>
      <c r="VGK389" s="350"/>
      <c r="VGL389" s="350"/>
      <c r="VGM389" s="350"/>
      <c r="VGN389" s="350"/>
      <c r="VGO389" s="350"/>
      <c r="VGP389" s="350"/>
      <c r="VGQ389" s="350"/>
      <c r="VGR389" s="350"/>
      <c r="VGS389" s="350"/>
      <c r="VGT389" s="350"/>
      <c r="VGU389" s="350"/>
      <c r="VGV389" s="350"/>
      <c r="VGW389" s="350"/>
      <c r="VGX389" s="350"/>
      <c r="VGY389" s="350"/>
      <c r="VGZ389" s="350"/>
      <c r="VHA389" s="350"/>
      <c r="VHB389" s="350"/>
      <c r="VHC389" s="350"/>
      <c r="VHD389" s="350"/>
      <c r="VHE389" s="350"/>
      <c r="VHF389" s="350"/>
      <c r="VHG389" s="350"/>
      <c r="VHH389" s="350"/>
      <c r="VHI389" s="350"/>
      <c r="VHJ389" s="350"/>
      <c r="VHK389" s="350"/>
      <c r="VHL389" s="350"/>
      <c r="VHM389" s="350"/>
      <c r="VHN389" s="350"/>
      <c r="VHO389" s="350"/>
      <c r="VHP389" s="350"/>
      <c r="VHQ389" s="350"/>
      <c r="VHR389" s="350"/>
      <c r="VHS389" s="350"/>
      <c r="VHT389" s="350"/>
      <c r="VHU389" s="350"/>
      <c r="VHV389" s="350"/>
      <c r="VHW389" s="350"/>
      <c r="VHX389" s="350"/>
      <c r="VHY389" s="350"/>
      <c r="VHZ389" s="350"/>
      <c r="VIA389" s="350"/>
      <c r="VIB389" s="350"/>
      <c r="VIC389" s="350"/>
      <c r="VID389" s="350"/>
      <c r="VIE389" s="350"/>
      <c r="VIF389" s="350"/>
      <c r="VIG389" s="350"/>
      <c r="VIH389" s="350"/>
      <c r="VII389" s="350"/>
      <c r="VIJ389" s="350"/>
      <c r="VIK389" s="350"/>
      <c r="VIL389" s="350"/>
      <c r="VIM389" s="350"/>
      <c r="VIN389" s="350"/>
      <c r="VIO389" s="350"/>
      <c r="VIP389" s="350"/>
      <c r="VIQ389" s="350"/>
      <c r="VIR389" s="350"/>
      <c r="VIS389" s="350"/>
      <c r="VIT389" s="350"/>
      <c r="VIU389" s="350"/>
      <c r="VIV389" s="350"/>
      <c r="VIW389" s="350"/>
      <c r="VIX389" s="350"/>
      <c r="VIY389" s="350"/>
      <c r="VIZ389" s="350"/>
      <c r="VJA389" s="350"/>
      <c r="VJB389" s="350"/>
      <c r="VJC389" s="350"/>
      <c r="VJD389" s="350"/>
      <c r="VJE389" s="350"/>
      <c r="VJF389" s="350"/>
      <c r="VJG389" s="350"/>
      <c r="VJH389" s="350"/>
      <c r="VJI389" s="350"/>
      <c r="VJJ389" s="350"/>
      <c r="VJK389" s="350"/>
      <c r="VJL389" s="350"/>
      <c r="VJM389" s="350"/>
      <c r="VJN389" s="350"/>
      <c r="VJO389" s="350"/>
      <c r="VJP389" s="350"/>
      <c r="VJQ389" s="350"/>
      <c r="VJR389" s="350"/>
      <c r="VJS389" s="350"/>
      <c r="VJT389" s="350"/>
      <c r="VJU389" s="350"/>
      <c r="VJV389" s="350"/>
      <c r="VJW389" s="350"/>
      <c r="VJX389" s="350"/>
      <c r="VJY389" s="350"/>
      <c r="VJZ389" s="350"/>
      <c r="VKA389" s="350"/>
      <c r="VKB389" s="350"/>
      <c r="VKC389" s="350"/>
      <c r="VKD389" s="350"/>
      <c r="VKE389" s="350"/>
      <c r="VKF389" s="350"/>
      <c r="VKG389" s="350"/>
      <c r="VKH389" s="350"/>
      <c r="VKI389" s="350"/>
      <c r="VKJ389" s="350"/>
      <c r="VKK389" s="350"/>
      <c r="VKL389" s="350"/>
      <c r="VKM389" s="350"/>
      <c r="VKN389" s="350"/>
      <c r="VKO389" s="350"/>
      <c r="VKP389" s="350"/>
      <c r="VKQ389" s="350"/>
      <c r="VKR389" s="350"/>
      <c r="VKS389" s="350"/>
      <c r="VKT389" s="350"/>
      <c r="VKU389" s="350"/>
      <c r="VKV389" s="350"/>
      <c r="VKW389" s="350"/>
      <c r="VKX389" s="350"/>
      <c r="VKY389" s="350"/>
      <c r="VKZ389" s="350"/>
      <c r="VLA389" s="350"/>
      <c r="VLB389" s="350"/>
      <c r="VLC389" s="350"/>
      <c r="VLD389" s="350"/>
      <c r="VLE389" s="350"/>
      <c r="VLF389" s="350"/>
      <c r="VLG389" s="350"/>
      <c r="VLH389" s="350"/>
      <c r="VLI389" s="350"/>
      <c r="VLJ389" s="350"/>
      <c r="VLK389" s="350"/>
      <c r="VLL389" s="350"/>
      <c r="VLM389" s="350"/>
      <c r="VLN389" s="350"/>
      <c r="VLO389" s="350"/>
      <c r="VLP389" s="350"/>
      <c r="VLQ389" s="350"/>
      <c r="VLR389" s="350"/>
      <c r="VLS389" s="350"/>
      <c r="VLT389" s="350"/>
      <c r="VLU389" s="350"/>
      <c r="VLV389" s="350"/>
      <c r="VLW389" s="350"/>
      <c r="VLX389" s="350"/>
      <c r="VLY389" s="350"/>
      <c r="VLZ389" s="350"/>
      <c r="VMA389" s="350"/>
      <c r="VMB389" s="350"/>
      <c r="VMC389" s="350"/>
      <c r="VMD389" s="350"/>
      <c r="VME389" s="350"/>
      <c r="VMF389" s="350"/>
      <c r="VMG389" s="350"/>
      <c r="VMH389" s="350"/>
      <c r="VMI389" s="350"/>
      <c r="VMJ389" s="350"/>
      <c r="VMK389" s="350"/>
      <c r="VML389" s="350"/>
      <c r="VMM389" s="350"/>
      <c r="VMN389" s="350"/>
      <c r="VMO389" s="350"/>
      <c r="VMP389" s="350"/>
      <c r="VMQ389" s="350"/>
      <c r="VMR389" s="350"/>
      <c r="VMS389" s="350"/>
      <c r="VMT389" s="350"/>
      <c r="VMU389" s="350"/>
      <c r="VMV389" s="350"/>
      <c r="VMW389" s="350"/>
      <c r="VMX389" s="350"/>
      <c r="VMY389" s="350"/>
      <c r="VMZ389" s="350"/>
      <c r="VNA389" s="350"/>
      <c r="VNB389" s="350"/>
      <c r="VNC389" s="350"/>
      <c r="VND389" s="350"/>
      <c r="VNE389" s="350"/>
      <c r="VNF389" s="350"/>
      <c r="VNG389" s="350"/>
      <c r="VNH389" s="350"/>
      <c r="VNI389" s="350"/>
      <c r="VNJ389" s="350"/>
      <c r="VNK389" s="350"/>
      <c r="VNL389" s="350"/>
      <c r="VNM389" s="350"/>
      <c r="VNN389" s="350"/>
      <c r="VNO389" s="350"/>
      <c r="VNP389" s="350"/>
      <c r="VNQ389" s="350"/>
      <c r="VNR389" s="350"/>
      <c r="VNS389" s="350"/>
      <c r="VNT389" s="350"/>
      <c r="VNU389" s="350"/>
      <c r="VNV389" s="350"/>
      <c r="VNW389" s="350"/>
      <c r="VNX389" s="350"/>
      <c r="VNY389" s="350"/>
      <c r="VNZ389" s="350"/>
      <c r="VOA389" s="350"/>
      <c r="VOB389" s="350"/>
      <c r="VOC389" s="350"/>
      <c r="VOD389" s="350"/>
      <c r="VOE389" s="350"/>
      <c r="VOF389" s="350"/>
      <c r="VOG389" s="350"/>
      <c r="VOH389" s="350"/>
      <c r="VOI389" s="350"/>
      <c r="VOJ389" s="350"/>
      <c r="VOK389" s="350"/>
      <c r="VOL389" s="350"/>
      <c r="VOM389" s="350"/>
      <c r="VON389" s="350"/>
      <c r="VOO389" s="350"/>
      <c r="VOP389" s="350"/>
      <c r="VOQ389" s="350"/>
      <c r="VOR389" s="350"/>
      <c r="VOS389" s="350"/>
      <c r="VOT389" s="350"/>
      <c r="VOU389" s="350"/>
      <c r="VOV389" s="350"/>
      <c r="VOW389" s="350"/>
      <c r="VOX389" s="350"/>
      <c r="VOY389" s="350"/>
      <c r="VOZ389" s="350"/>
      <c r="VPA389" s="350"/>
      <c r="VPB389" s="350"/>
      <c r="VPC389" s="350"/>
      <c r="VPD389" s="350"/>
      <c r="VPE389" s="350"/>
      <c r="VPF389" s="350"/>
      <c r="VPG389" s="350"/>
      <c r="VPH389" s="350"/>
      <c r="VPI389" s="350"/>
      <c r="VPJ389" s="350"/>
      <c r="VPK389" s="350"/>
      <c r="VPL389" s="350"/>
      <c r="VPM389" s="350"/>
      <c r="VPN389" s="350"/>
      <c r="VPO389" s="350"/>
      <c r="VPP389" s="350"/>
      <c r="VPQ389" s="350"/>
      <c r="VPR389" s="350"/>
      <c r="VPS389" s="350"/>
      <c r="VPT389" s="350"/>
      <c r="VPU389" s="350"/>
      <c r="VPV389" s="350"/>
      <c r="VPW389" s="350"/>
      <c r="VPX389" s="350"/>
      <c r="VPY389" s="350"/>
      <c r="VPZ389" s="350"/>
      <c r="VQA389" s="350"/>
      <c r="VQB389" s="350"/>
      <c r="VQC389" s="350"/>
      <c r="VQD389" s="350"/>
      <c r="VQE389" s="350"/>
      <c r="VQF389" s="350"/>
      <c r="VQG389" s="350"/>
      <c r="VQH389" s="350"/>
      <c r="VQI389" s="350"/>
      <c r="VQJ389" s="350"/>
      <c r="VQK389" s="350"/>
      <c r="VQL389" s="350"/>
      <c r="VQM389" s="350"/>
      <c r="VQN389" s="350"/>
      <c r="VQO389" s="350"/>
      <c r="VQP389" s="350"/>
      <c r="VQQ389" s="350"/>
      <c r="VQR389" s="350"/>
      <c r="VQS389" s="350"/>
      <c r="VQT389" s="350"/>
      <c r="VQU389" s="350"/>
      <c r="VQV389" s="350"/>
      <c r="VQW389" s="350"/>
      <c r="VQX389" s="350"/>
      <c r="VQY389" s="350"/>
      <c r="VQZ389" s="350"/>
      <c r="VRA389" s="350"/>
      <c r="VRB389" s="350"/>
      <c r="VRC389" s="350"/>
      <c r="VRD389" s="350"/>
      <c r="VRE389" s="350"/>
      <c r="VRF389" s="350"/>
      <c r="VRG389" s="350"/>
      <c r="VRH389" s="350"/>
      <c r="VRI389" s="350"/>
      <c r="VRJ389" s="350"/>
      <c r="VRK389" s="350"/>
      <c r="VRL389" s="350"/>
      <c r="VRM389" s="350"/>
      <c r="VRN389" s="350"/>
      <c r="VRO389" s="350"/>
      <c r="VRP389" s="350"/>
      <c r="VRQ389" s="350"/>
      <c r="VRR389" s="350"/>
      <c r="VRS389" s="350"/>
      <c r="VRT389" s="350"/>
      <c r="VRU389" s="350"/>
      <c r="VRV389" s="350"/>
      <c r="VRW389" s="350"/>
      <c r="VRX389" s="350"/>
      <c r="VRY389" s="350"/>
      <c r="VRZ389" s="350"/>
      <c r="VSA389" s="350"/>
      <c r="VSB389" s="350"/>
      <c r="VSC389" s="350"/>
      <c r="VSD389" s="350"/>
      <c r="VSE389" s="350"/>
      <c r="VSF389" s="350"/>
      <c r="VSG389" s="350"/>
      <c r="VSH389" s="350"/>
      <c r="VSI389" s="350"/>
      <c r="VSJ389" s="350"/>
      <c r="VSK389" s="350"/>
      <c r="VSL389" s="350"/>
      <c r="VSM389" s="350"/>
      <c r="VSN389" s="350"/>
      <c r="VSO389" s="350"/>
      <c r="VSP389" s="350"/>
      <c r="VSQ389" s="350"/>
      <c r="VSR389" s="350"/>
      <c r="VSS389" s="350"/>
      <c r="VST389" s="350"/>
      <c r="VSU389" s="350"/>
      <c r="VSV389" s="350"/>
      <c r="VSW389" s="350"/>
      <c r="VSX389" s="350"/>
      <c r="VSY389" s="350"/>
      <c r="VSZ389" s="350"/>
      <c r="VTA389" s="350"/>
      <c r="VTB389" s="350"/>
      <c r="VTC389" s="350"/>
      <c r="VTD389" s="350"/>
      <c r="VTE389" s="350"/>
      <c r="VTF389" s="350"/>
      <c r="VTG389" s="350"/>
      <c r="VTH389" s="350"/>
      <c r="VTI389" s="350"/>
      <c r="VTJ389" s="350"/>
      <c r="VTK389" s="350"/>
      <c r="VTL389" s="350"/>
      <c r="VTM389" s="350"/>
      <c r="VTN389" s="350"/>
      <c r="VTO389" s="350"/>
      <c r="VTP389" s="350"/>
      <c r="VTQ389" s="350"/>
      <c r="VTR389" s="350"/>
      <c r="VTS389" s="350"/>
      <c r="VTT389" s="350"/>
      <c r="VTU389" s="350"/>
      <c r="VTV389" s="350"/>
      <c r="VTW389" s="350"/>
      <c r="VTX389" s="350"/>
      <c r="VTY389" s="350"/>
      <c r="VTZ389" s="350"/>
      <c r="VUA389" s="350"/>
      <c r="VUB389" s="350"/>
      <c r="VUC389" s="350"/>
      <c r="VUD389" s="350"/>
      <c r="VUE389" s="350"/>
      <c r="VUF389" s="350"/>
      <c r="VUG389" s="350"/>
      <c r="VUH389" s="350"/>
      <c r="VUI389" s="350"/>
      <c r="VUJ389" s="350"/>
      <c r="VUK389" s="350"/>
      <c r="VUL389" s="350"/>
      <c r="VUM389" s="350"/>
      <c r="VUN389" s="350"/>
      <c r="VUO389" s="350"/>
      <c r="VUP389" s="350"/>
      <c r="VUQ389" s="350"/>
      <c r="VUR389" s="350"/>
      <c r="VUS389" s="350"/>
      <c r="VUT389" s="350"/>
      <c r="VUU389" s="350"/>
      <c r="VUV389" s="350"/>
      <c r="VUW389" s="350"/>
      <c r="VUX389" s="350"/>
      <c r="VUY389" s="350"/>
      <c r="VUZ389" s="350"/>
      <c r="VVA389" s="350"/>
      <c r="VVB389" s="350"/>
      <c r="VVC389" s="350"/>
      <c r="VVD389" s="350"/>
      <c r="VVE389" s="350"/>
      <c r="VVF389" s="350"/>
      <c r="VVG389" s="350"/>
      <c r="VVH389" s="350"/>
      <c r="VVI389" s="350"/>
      <c r="VVJ389" s="350"/>
      <c r="VVK389" s="350"/>
      <c r="VVL389" s="350"/>
      <c r="VVM389" s="350"/>
      <c r="VVN389" s="350"/>
      <c r="VVO389" s="350"/>
      <c r="VVP389" s="350"/>
      <c r="VVQ389" s="350"/>
      <c r="VVR389" s="350"/>
      <c r="VVS389" s="350"/>
      <c r="VVT389" s="350"/>
      <c r="VVU389" s="350"/>
      <c r="VVV389" s="350"/>
      <c r="VVW389" s="350"/>
      <c r="VVX389" s="350"/>
      <c r="VVY389" s="350"/>
      <c r="VVZ389" s="350"/>
      <c r="VWA389" s="350"/>
      <c r="VWB389" s="350"/>
      <c r="VWC389" s="350"/>
      <c r="VWD389" s="350"/>
      <c r="VWE389" s="350"/>
      <c r="VWF389" s="350"/>
      <c r="VWG389" s="350"/>
      <c r="VWH389" s="350"/>
      <c r="VWI389" s="350"/>
      <c r="VWJ389" s="350"/>
      <c r="VWK389" s="350"/>
      <c r="VWL389" s="350"/>
      <c r="VWM389" s="350"/>
      <c r="VWN389" s="350"/>
      <c r="VWO389" s="350"/>
      <c r="VWP389" s="350"/>
      <c r="VWQ389" s="350"/>
      <c r="VWR389" s="350"/>
      <c r="VWS389" s="350"/>
      <c r="VWT389" s="350"/>
      <c r="VWU389" s="350"/>
      <c r="VWV389" s="350"/>
      <c r="VWW389" s="350"/>
      <c r="VWX389" s="350"/>
      <c r="VWY389" s="350"/>
      <c r="VWZ389" s="350"/>
      <c r="VXA389" s="350"/>
      <c r="VXB389" s="350"/>
      <c r="VXC389" s="350"/>
      <c r="VXD389" s="350"/>
      <c r="VXE389" s="350"/>
      <c r="VXF389" s="350"/>
      <c r="VXG389" s="350"/>
      <c r="VXH389" s="350"/>
      <c r="VXI389" s="350"/>
      <c r="VXJ389" s="350"/>
      <c r="VXK389" s="350"/>
      <c r="VXL389" s="350"/>
      <c r="VXM389" s="350"/>
      <c r="VXN389" s="350"/>
      <c r="VXO389" s="350"/>
      <c r="VXP389" s="350"/>
      <c r="VXQ389" s="350"/>
      <c r="VXR389" s="350"/>
      <c r="VXS389" s="350"/>
      <c r="VXT389" s="350"/>
      <c r="VXU389" s="350"/>
      <c r="VXV389" s="350"/>
      <c r="VXW389" s="350"/>
      <c r="VXX389" s="350"/>
      <c r="VXY389" s="350"/>
      <c r="VXZ389" s="350"/>
      <c r="VYA389" s="350"/>
      <c r="VYB389" s="350"/>
      <c r="VYC389" s="350"/>
      <c r="VYD389" s="350"/>
      <c r="VYE389" s="350"/>
      <c r="VYF389" s="350"/>
      <c r="VYG389" s="350"/>
      <c r="VYH389" s="350"/>
      <c r="VYI389" s="350"/>
      <c r="VYJ389" s="350"/>
      <c r="VYK389" s="350"/>
      <c r="VYL389" s="350"/>
      <c r="VYM389" s="350"/>
      <c r="VYN389" s="350"/>
      <c r="VYO389" s="350"/>
      <c r="VYP389" s="350"/>
      <c r="VYQ389" s="350"/>
      <c r="VYR389" s="350"/>
      <c r="VYS389" s="350"/>
      <c r="VYT389" s="350"/>
      <c r="VYU389" s="350"/>
      <c r="VYV389" s="350"/>
      <c r="VYW389" s="350"/>
      <c r="VYX389" s="350"/>
      <c r="VYY389" s="350"/>
      <c r="VYZ389" s="350"/>
      <c r="VZA389" s="350"/>
      <c r="VZB389" s="350"/>
      <c r="VZC389" s="350"/>
      <c r="VZD389" s="350"/>
      <c r="VZE389" s="350"/>
      <c r="VZF389" s="350"/>
      <c r="VZG389" s="350"/>
      <c r="VZH389" s="350"/>
      <c r="VZI389" s="350"/>
      <c r="VZJ389" s="350"/>
      <c r="VZK389" s="350"/>
      <c r="VZL389" s="350"/>
      <c r="VZM389" s="350"/>
      <c r="VZN389" s="350"/>
      <c r="VZO389" s="350"/>
      <c r="VZP389" s="350"/>
      <c r="VZQ389" s="350"/>
      <c r="VZR389" s="350"/>
      <c r="VZS389" s="350"/>
      <c r="VZT389" s="350"/>
      <c r="VZU389" s="350"/>
      <c r="VZV389" s="350"/>
      <c r="VZW389" s="350"/>
      <c r="VZX389" s="350"/>
      <c r="VZY389" s="350"/>
      <c r="VZZ389" s="350"/>
      <c r="WAA389" s="350"/>
      <c r="WAB389" s="350"/>
      <c r="WAC389" s="350"/>
      <c r="WAD389" s="350"/>
      <c r="WAE389" s="350"/>
      <c r="WAF389" s="350"/>
      <c r="WAG389" s="350"/>
      <c r="WAH389" s="350"/>
      <c r="WAI389" s="350"/>
      <c r="WAJ389" s="350"/>
      <c r="WAK389" s="350"/>
      <c r="WAL389" s="350"/>
      <c r="WAM389" s="350"/>
      <c r="WAN389" s="350"/>
      <c r="WAO389" s="350"/>
      <c r="WAP389" s="350"/>
      <c r="WAQ389" s="350"/>
      <c r="WAR389" s="350"/>
      <c r="WAS389" s="350"/>
      <c r="WAT389" s="350"/>
      <c r="WAU389" s="350"/>
      <c r="WAV389" s="350"/>
      <c r="WAW389" s="350"/>
      <c r="WAX389" s="350"/>
      <c r="WAY389" s="350"/>
      <c r="WAZ389" s="350"/>
      <c r="WBA389" s="350"/>
      <c r="WBB389" s="350"/>
      <c r="WBC389" s="350"/>
      <c r="WBD389" s="350"/>
      <c r="WBE389" s="350"/>
      <c r="WBF389" s="350"/>
      <c r="WBG389" s="350"/>
      <c r="WBH389" s="350"/>
      <c r="WBI389" s="350"/>
      <c r="WBJ389" s="350"/>
      <c r="WBK389" s="350"/>
      <c r="WBL389" s="350"/>
      <c r="WBM389" s="350"/>
      <c r="WBN389" s="350"/>
      <c r="WBO389" s="350"/>
      <c r="WBP389" s="350"/>
      <c r="WBQ389" s="350"/>
      <c r="WBR389" s="350"/>
      <c r="WBS389" s="350"/>
      <c r="WBT389" s="350"/>
      <c r="WBU389" s="350"/>
      <c r="WBV389" s="350"/>
      <c r="WBW389" s="350"/>
      <c r="WBX389" s="350"/>
      <c r="WBY389" s="350"/>
      <c r="WBZ389" s="350"/>
      <c r="WCA389" s="350"/>
      <c r="WCB389" s="350"/>
      <c r="WCC389" s="350"/>
      <c r="WCD389" s="350"/>
      <c r="WCE389" s="350"/>
      <c r="WCF389" s="350"/>
      <c r="WCG389" s="350"/>
      <c r="WCH389" s="350"/>
      <c r="WCI389" s="350"/>
      <c r="WCJ389" s="350"/>
      <c r="WCK389" s="350"/>
      <c r="WCL389" s="350"/>
      <c r="WCM389" s="350"/>
      <c r="WCN389" s="350"/>
      <c r="WCO389" s="350"/>
      <c r="WCP389" s="350"/>
      <c r="WCQ389" s="350"/>
      <c r="WCR389" s="350"/>
      <c r="WCS389" s="350"/>
      <c r="WCT389" s="350"/>
      <c r="WCU389" s="350"/>
      <c r="WCV389" s="350"/>
      <c r="WCW389" s="350"/>
      <c r="WCX389" s="350"/>
      <c r="WCY389" s="350"/>
      <c r="WCZ389" s="350"/>
      <c r="WDA389" s="350"/>
      <c r="WDB389" s="350"/>
      <c r="WDC389" s="350"/>
      <c r="WDD389" s="350"/>
      <c r="WDE389" s="350"/>
      <c r="WDF389" s="350"/>
      <c r="WDG389" s="350"/>
      <c r="WDH389" s="350"/>
      <c r="WDI389" s="350"/>
      <c r="WDJ389" s="350"/>
      <c r="WDK389" s="350"/>
      <c r="WDL389" s="350"/>
      <c r="WDM389" s="350"/>
      <c r="WDN389" s="350"/>
      <c r="WDO389" s="350"/>
      <c r="WDP389" s="350"/>
      <c r="WDQ389" s="350"/>
      <c r="WDR389" s="350"/>
      <c r="WDS389" s="350"/>
      <c r="WDT389" s="350"/>
      <c r="WDU389" s="350"/>
      <c r="WDV389" s="350"/>
      <c r="WDW389" s="350"/>
      <c r="WDX389" s="350"/>
      <c r="WDY389" s="350"/>
      <c r="WDZ389" s="350"/>
      <c r="WEA389" s="350"/>
      <c r="WEB389" s="350"/>
      <c r="WEC389" s="350"/>
      <c r="WED389" s="350"/>
      <c r="WEE389" s="350"/>
      <c r="WEF389" s="350"/>
      <c r="WEG389" s="350"/>
      <c r="WEH389" s="350"/>
      <c r="WEI389" s="350"/>
      <c r="WEJ389" s="350"/>
      <c r="WEK389" s="350"/>
      <c r="WEL389" s="350"/>
      <c r="WEM389" s="350"/>
      <c r="WEN389" s="350"/>
      <c r="WEO389" s="350"/>
      <c r="WEP389" s="350"/>
      <c r="WEQ389" s="350"/>
      <c r="WER389" s="350"/>
      <c r="WES389" s="350"/>
      <c r="WET389" s="350"/>
      <c r="WEU389" s="350"/>
      <c r="WEV389" s="350"/>
      <c r="WEW389" s="350"/>
      <c r="WEX389" s="350"/>
      <c r="WEY389" s="350"/>
      <c r="WEZ389" s="350"/>
      <c r="WFA389" s="350"/>
      <c r="WFB389" s="350"/>
      <c r="WFC389" s="350"/>
      <c r="WFD389" s="350"/>
      <c r="WFE389" s="350"/>
      <c r="WFF389" s="350"/>
      <c r="WFG389" s="350"/>
      <c r="WFH389" s="350"/>
      <c r="WFI389" s="350"/>
      <c r="WFJ389" s="350"/>
      <c r="WFK389" s="350"/>
      <c r="WFL389" s="350"/>
      <c r="WFM389" s="350"/>
      <c r="WFN389" s="350"/>
      <c r="WFO389" s="350"/>
      <c r="WFP389" s="350"/>
      <c r="WFQ389" s="350"/>
      <c r="WFR389" s="350"/>
      <c r="WFS389" s="350"/>
      <c r="WFT389" s="350"/>
      <c r="WFU389" s="350"/>
      <c r="WFV389" s="350"/>
      <c r="WFW389" s="350"/>
      <c r="WFX389" s="350"/>
      <c r="WFY389" s="350"/>
      <c r="WFZ389" s="350"/>
      <c r="WGA389" s="350"/>
      <c r="WGB389" s="350"/>
      <c r="WGC389" s="350"/>
      <c r="WGD389" s="350"/>
      <c r="WGE389" s="350"/>
      <c r="WGF389" s="350"/>
      <c r="WGG389" s="350"/>
      <c r="WGH389" s="350"/>
      <c r="WGI389" s="350"/>
      <c r="WGJ389" s="350"/>
      <c r="WGK389" s="350"/>
      <c r="WGL389" s="350"/>
      <c r="WGM389" s="350"/>
      <c r="WGN389" s="350"/>
      <c r="WGO389" s="350"/>
      <c r="WGP389" s="350"/>
      <c r="WGQ389" s="350"/>
      <c r="WGR389" s="350"/>
      <c r="WGS389" s="350"/>
      <c r="WGT389" s="350"/>
      <c r="WGU389" s="350"/>
      <c r="WGV389" s="350"/>
      <c r="WGW389" s="350"/>
      <c r="WGX389" s="350"/>
      <c r="WGY389" s="350"/>
      <c r="WGZ389" s="350"/>
      <c r="WHA389" s="350"/>
      <c r="WHB389" s="350"/>
      <c r="WHC389" s="350"/>
      <c r="WHD389" s="350"/>
      <c r="WHE389" s="350"/>
      <c r="WHF389" s="350"/>
      <c r="WHG389" s="350"/>
      <c r="WHH389" s="350"/>
      <c r="WHI389" s="350"/>
      <c r="WHJ389" s="350"/>
      <c r="WHK389" s="350"/>
      <c r="WHL389" s="350"/>
      <c r="WHM389" s="350"/>
      <c r="WHN389" s="350"/>
      <c r="WHO389" s="350"/>
      <c r="WHP389" s="350"/>
      <c r="WHQ389" s="350"/>
      <c r="WHR389" s="350"/>
      <c r="WHS389" s="350"/>
      <c r="WHT389" s="350"/>
      <c r="WHU389" s="350"/>
      <c r="WHV389" s="350"/>
      <c r="WHW389" s="350"/>
      <c r="WHX389" s="350"/>
      <c r="WHY389" s="350"/>
      <c r="WHZ389" s="350"/>
      <c r="WIA389" s="350"/>
      <c r="WIB389" s="350"/>
      <c r="WIC389" s="350"/>
      <c r="WID389" s="350"/>
      <c r="WIE389" s="350"/>
      <c r="WIF389" s="350"/>
      <c r="WIG389" s="350"/>
      <c r="WIH389" s="350"/>
      <c r="WII389" s="350"/>
      <c r="WIJ389" s="350"/>
      <c r="WIK389" s="350"/>
      <c r="WIL389" s="350"/>
      <c r="WIM389" s="350"/>
      <c r="WIN389" s="350"/>
      <c r="WIO389" s="350"/>
      <c r="WIP389" s="350"/>
      <c r="WIQ389" s="350"/>
      <c r="WIR389" s="350"/>
      <c r="WIS389" s="350"/>
      <c r="WIT389" s="350"/>
      <c r="WIU389" s="350"/>
      <c r="WIV389" s="350"/>
      <c r="WIW389" s="350"/>
      <c r="WIX389" s="350"/>
      <c r="WIY389" s="350"/>
      <c r="WIZ389" s="350"/>
      <c r="WJA389" s="350"/>
      <c r="WJB389" s="350"/>
      <c r="WJC389" s="350"/>
      <c r="WJD389" s="350"/>
      <c r="WJE389" s="350"/>
      <c r="WJF389" s="350"/>
      <c r="WJG389" s="350"/>
      <c r="WJH389" s="350"/>
      <c r="WJI389" s="350"/>
      <c r="WJJ389" s="350"/>
      <c r="WJK389" s="350"/>
      <c r="WJL389" s="350"/>
      <c r="WJM389" s="350"/>
      <c r="WJN389" s="350"/>
      <c r="WJO389" s="350"/>
      <c r="WJP389" s="350"/>
      <c r="WJQ389" s="350"/>
      <c r="WJR389" s="350"/>
      <c r="WJS389" s="350"/>
      <c r="WJT389" s="350"/>
      <c r="WJU389" s="350"/>
      <c r="WJV389" s="350"/>
      <c r="WJW389" s="350"/>
      <c r="WJX389" s="350"/>
      <c r="WJY389" s="350"/>
      <c r="WJZ389" s="350"/>
      <c r="WKA389" s="350"/>
      <c r="WKB389" s="350"/>
      <c r="WKC389" s="350"/>
      <c r="WKD389" s="350"/>
      <c r="WKE389" s="350"/>
      <c r="WKF389" s="350"/>
      <c r="WKG389" s="350"/>
      <c r="WKH389" s="350"/>
      <c r="WKI389" s="350"/>
      <c r="WKJ389" s="350"/>
      <c r="WKK389" s="350"/>
      <c r="WKL389" s="350"/>
      <c r="WKM389" s="350"/>
      <c r="WKN389" s="350"/>
      <c r="WKO389" s="350"/>
      <c r="WKP389" s="350"/>
      <c r="WKQ389" s="350"/>
      <c r="WKR389" s="350"/>
      <c r="WKS389" s="350"/>
      <c r="WKT389" s="350"/>
      <c r="WKU389" s="350"/>
      <c r="WKV389" s="350"/>
      <c r="WKW389" s="350"/>
      <c r="WKX389" s="350"/>
      <c r="WKY389" s="350"/>
      <c r="WKZ389" s="350"/>
      <c r="WLA389" s="350"/>
      <c r="WLB389" s="350"/>
      <c r="WLC389" s="350"/>
      <c r="WLD389" s="350"/>
      <c r="WLE389" s="350"/>
      <c r="WLF389" s="350"/>
      <c r="WLG389" s="350"/>
      <c r="WLH389" s="350"/>
      <c r="WLI389" s="350"/>
      <c r="WLJ389" s="350"/>
      <c r="WLK389" s="350"/>
      <c r="WLL389" s="350"/>
      <c r="WLM389" s="350"/>
      <c r="WLN389" s="350"/>
      <c r="WLO389" s="350"/>
      <c r="WLP389" s="350"/>
      <c r="WLQ389" s="350"/>
      <c r="WLR389" s="350"/>
      <c r="WLS389" s="350"/>
      <c r="WLT389" s="350"/>
      <c r="WLU389" s="350"/>
      <c r="WLV389" s="350"/>
      <c r="WLW389" s="350"/>
      <c r="WLX389" s="350"/>
      <c r="WLY389" s="350"/>
      <c r="WLZ389" s="350"/>
      <c r="WMA389" s="350"/>
      <c r="WMB389" s="350"/>
      <c r="WMC389" s="350"/>
      <c r="WMD389" s="350"/>
      <c r="WME389" s="350"/>
      <c r="WMF389" s="350"/>
      <c r="WMG389" s="350"/>
      <c r="WMH389" s="350"/>
      <c r="WMI389" s="350"/>
      <c r="WMJ389" s="350"/>
      <c r="WMK389" s="350"/>
      <c r="WML389" s="350"/>
      <c r="WMM389" s="350"/>
      <c r="WMN389" s="350"/>
      <c r="WMO389" s="350"/>
      <c r="WMP389" s="350"/>
      <c r="WMQ389" s="350"/>
      <c r="WMR389" s="350"/>
      <c r="WMS389" s="350"/>
      <c r="WMT389" s="350"/>
      <c r="WMU389" s="350"/>
      <c r="WMV389" s="350"/>
      <c r="WMW389" s="350"/>
      <c r="WMX389" s="350"/>
      <c r="WMY389" s="350"/>
      <c r="WMZ389" s="350"/>
      <c r="WNA389" s="350"/>
      <c r="WNB389" s="350"/>
      <c r="WNC389" s="350"/>
      <c r="WND389" s="350"/>
      <c r="WNE389" s="350"/>
      <c r="WNF389" s="350"/>
      <c r="WNG389" s="350"/>
      <c r="WNH389" s="350"/>
      <c r="WNI389" s="350"/>
      <c r="WNJ389" s="350"/>
      <c r="WNK389" s="350"/>
      <c r="WNL389" s="350"/>
      <c r="WNM389" s="350"/>
      <c r="WNN389" s="350"/>
      <c r="WNO389" s="350"/>
      <c r="WNP389" s="350"/>
      <c r="WNQ389" s="350"/>
      <c r="WNR389" s="350"/>
      <c r="WNS389" s="350"/>
      <c r="WNT389" s="350"/>
      <c r="WNU389" s="350"/>
      <c r="WNV389" s="350"/>
      <c r="WNW389" s="350"/>
      <c r="WNX389" s="350"/>
      <c r="WNY389" s="350"/>
      <c r="WNZ389" s="350"/>
      <c r="WOA389" s="350"/>
      <c r="WOB389" s="350"/>
      <c r="WOC389" s="350"/>
      <c r="WOD389" s="350"/>
      <c r="WOE389" s="350"/>
      <c r="WOF389" s="350"/>
      <c r="WOG389" s="350"/>
      <c r="WOH389" s="350"/>
      <c r="WOI389" s="350"/>
      <c r="WOJ389" s="350"/>
      <c r="WOK389" s="350"/>
      <c r="WOL389" s="350"/>
      <c r="WOM389" s="350"/>
      <c r="WON389" s="350"/>
      <c r="WOO389" s="350"/>
      <c r="WOP389" s="350"/>
      <c r="WOQ389" s="350"/>
      <c r="WOR389" s="350"/>
      <c r="WOS389" s="350"/>
      <c r="WOT389" s="350"/>
      <c r="WOU389" s="350"/>
      <c r="WOV389" s="350"/>
      <c r="WOW389" s="350"/>
      <c r="WOX389" s="350"/>
      <c r="WOY389" s="350"/>
      <c r="WOZ389" s="350"/>
      <c r="WPA389" s="350"/>
      <c r="WPB389" s="350"/>
      <c r="WPC389" s="350"/>
      <c r="WPD389" s="350"/>
      <c r="WPE389" s="350"/>
      <c r="WPF389" s="350"/>
      <c r="WPG389" s="350"/>
      <c r="WPH389" s="350"/>
      <c r="WPI389" s="350"/>
      <c r="WPJ389" s="350"/>
      <c r="WPK389" s="350"/>
      <c r="WPL389" s="350"/>
      <c r="WPM389" s="350"/>
      <c r="WPN389" s="350"/>
      <c r="WPO389" s="350"/>
      <c r="WPP389" s="350"/>
      <c r="WPQ389" s="350"/>
      <c r="WPR389" s="350"/>
      <c r="WPS389" s="350"/>
      <c r="WPT389" s="350"/>
      <c r="WPU389" s="350"/>
      <c r="WPV389" s="350"/>
      <c r="WPW389" s="350"/>
      <c r="WPX389" s="350"/>
      <c r="WPY389" s="350"/>
      <c r="WPZ389" s="350"/>
      <c r="WQA389" s="350"/>
      <c r="WQB389" s="350"/>
      <c r="WQC389" s="350"/>
      <c r="WQD389" s="350"/>
      <c r="WQE389" s="350"/>
      <c r="WQF389" s="350"/>
      <c r="WQG389" s="350"/>
      <c r="WQH389" s="350"/>
      <c r="WQI389" s="350"/>
      <c r="WQJ389" s="350"/>
      <c r="WQK389" s="350"/>
      <c r="WQL389" s="350"/>
      <c r="WQM389" s="350"/>
      <c r="WQN389" s="350"/>
      <c r="WQO389" s="350"/>
      <c r="WQP389" s="350"/>
      <c r="WQQ389" s="350"/>
      <c r="WQR389" s="350"/>
      <c r="WQS389" s="350"/>
      <c r="WQT389" s="350"/>
      <c r="WQU389" s="350"/>
      <c r="WQV389" s="350"/>
      <c r="WQW389" s="350"/>
      <c r="WQX389" s="350"/>
      <c r="WQY389" s="350"/>
      <c r="WQZ389" s="350"/>
      <c r="WRA389" s="350"/>
      <c r="WRB389" s="350"/>
      <c r="WRC389" s="350"/>
      <c r="WRD389" s="350"/>
      <c r="WRE389" s="350"/>
      <c r="WRF389" s="350"/>
      <c r="WRG389" s="350"/>
      <c r="WRH389" s="350"/>
      <c r="WRI389" s="350"/>
      <c r="WRJ389" s="350"/>
      <c r="WRK389" s="350"/>
      <c r="WRL389" s="350"/>
      <c r="WRM389" s="350"/>
      <c r="WRN389" s="350"/>
      <c r="WRO389" s="350"/>
      <c r="WRP389" s="350"/>
      <c r="WRQ389" s="350"/>
      <c r="WRR389" s="350"/>
      <c r="WRS389" s="350"/>
      <c r="WRT389" s="350"/>
      <c r="WRU389" s="350"/>
      <c r="WRV389" s="350"/>
      <c r="WRW389" s="350"/>
      <c r="WRX389" s="350"/>
      <c r="WRY389" s="350"/>
      <c r="WRZ389" s="350"/>
      <c r="WSA389" s="350"/>
      <c r="WSB389" s="350"/>
      <c r="WSC389" s="350"/>
      <c r="WSD389" s="350"/>
      <c r="WSE389" s="350"/>
      <c r="WSF389" s="350"/>
      <c r="WSG389" s="350"/>
      <c r="WSH389" s="350"/>
      <c r="WSI389" s="350"/>
      <c r="WSJ389" s="350"/>
      <c r="WSK389" s="350"/>
      <c r="WSL389" s="350"/>
      <c r="WSM389" s="350"/>
      <c r="WSN389" s="350"/>
      <c r="WSO389" s="350"/>
      <c r="WSP389" s="350"/>
      <c r="WSQ389" s="350"/>
      <c r="WSR389" s="350"/>
      <c r="WSS389" s="350"/>
      <c r="WST389" s="350"/>
      <c r="WSU389" s="350"/>
      <c r="WSV389" s="350"/>
      <c r="WSW389" s="350"/>
      <c r="WSX389" s="350"/>
      <c r="WSY389" s="350"/>
      <c r="WSZ389" s="350"/>
      <c r="WTA389" s="350"/>
      <c r="WTB389" s="350"/>
      <c r="WTC389" s="350"/>
      <c r="WTD389" s="350"/>
      <c r="WTE389" s="350"/>
      <c r="WTF389" s="350"/>
      <c r="WTG389" s="350"/>
      <c r="WTH389" s="350"/>
      <c r="WTI389" s="350"/>
      <c r="WTJ389" s="350"/>
      <c r="WTK389" s="350"/>
      <c r="WTL389" s="350"/>
      <c r="WTM389" s="350"/>
      <c r="WTN389" s="350"/>
      <c r="WTO389" s="350"/>
      <c r="WTP389" s="350"/>
      <c r="WTQ389" s="350"/>
      <c r="WTR389" s="350"/>
      <c r="WTS389" s="350"/>
      <c r="WTT389" s="350"/>
      <c r="WTU389" s="350"/>
      <c r="WTV389" s="350"/>
      <c r="WTW389" s="350"/>
      <c r="WTX389" s="350"/>
      <c r="WTY389" s="350"/>
      <c r="WTZ389" s="350"/>
      <c r="WUA389" s="350"/>
      <c r="WUB389" s="350"/>
      <c r="WUC389" s="350"/>
      <c r="WUD389" s="350"/>
      <c r="WUE389" s="350"/>
      <c r="WUF389" s="350"/>
      <c r="WUG389" s="350"/>
      <c r="WUH389" s="350"/>
      <c r="WUI389" s="350"/>
      <c r="WUJ389" s="350"/>
      <c r="WUK389" s="350"/>
      <c r="WUL389" s="350"/>
      <c r="WUM389" s="350"/>
      <c r="WUN389" s="350"/>
      <c r="WUO389" s="350"/>
      <c r="WUP389" s="350"/>
      <c r="WUQ389" s="350"/>
      <c r="WUR389" s="350"/>
      <c r="WUS389" s="350"/>
      <c r="WUT389" s="350"/>
      <c r="WUU389" s="350"/>
      <c r="WUV389" s="350"/>
      <c r="WUW389" s="350"/>
      <c r="WUX389" s="350"/>
      <c r="WUY389" s="350"/>
      <c r="WUZ389" s="350"/>
      <c r="WVA389" s="350"/>
      <c r="WVB389" s="350"/>
      <c r="WVC389" s="350"/>
      <c r="WVD389" s="350"/>
      <c r="WVE389" s="350"/>
      <c r="WVF389" s="350"/>
      <c r="WVG389" s="350"/>
      <c r="WVH389" s="350"/>
      <c r="WVI389" s="350"/>
      <c r="WVJ389" s="350"/>
      <c r="WVK389" s="350"/>
      <c r="WVL389" s="350"/>
      <c r="WVM389" s="350"/>
      <c r="WVN389" s="350"/>
    </row>
    <row r="390" spans="1:16134" s="353" customFormat="1" x14ac:dyDescent="0.25">
      <c r="A390" s="516"/>
      <c r="B390" s="470" t="s">
        <v>119</v>
      </c>
      <c r="C390" s="488" t="s">
        <v>120</v>
      </c>
      <c r="D390" s="488" t="s">
        <v>121</v>
      </c>
      <c r="E390" s="489">
        <v>46658</v>
      </c>
      <c r="F390" s="488" t="s">
        <v>32</v>
      </c>
      <c r="IW390" s="350"/>
      <c r="IX390" s="350"/>
      <c r="IY390" s="350"/>
      <c r="IZ390" s="350"/>
      <c r="JA390" s="350"/>
      <c r="JB390" s="350"/>
      <c r="JC390" s="350"/>
      <c r="JD390" s="350"/>
      <c r="JE390" s="350"/>
      <c r="JF390" s="350"/>
      <c r="JG390" s="350"/>
      <c r="JH390" s="350"/>
      <c r="JI390" s="350"/>
      <c r="JJ390" s="350"/>
      <c r="JK390" s="350"/>
      <c r="JL390" s="350"/>
      <c r="JM390" s="350"/>
      <c r="JN390" s="350"/>
      <c r="JO390" s="350"/>
      <c r="JP390" s="350"/>
      <c r="JQ390" s="350"/>
      <c r="JR390" s="350"/>
      <c r="JS390" s="350"/>
      <c r="JT390" s="350"/>
      <c r="JU390" s="350"/>
      <c r="JV390" s="350"/>
      <c r="JW390" s="350"/>
      <c r="JX390" s="350"/>
      <c r="JY390" s="350"/>
      <c r="JZ390" s="350"/>
      <c r="KA390" s="350"/>
      <c r="KB390" s="350"/>
      <c r="KC390" s="350"/>
      <c r="KD390" s="350"/>
      <c r="KE390" s="350"/>
      <c r="KF390" s="350"/>
      <c r="KG390" s="350"/>
      <c r="KH390" s="350"/>
      <c r="KI390" s="350"/>
      <c r="KJ390" s="350"/>
      <c r="KK390" s="350"/>
      <c r="KL390" s="350"/>
      <c r="KM390" s="350"/>
      <c r="KN390" s="350"/>
      <c r="KO390" s="350"/>
      <c r="KP390" s="350"/>
      <c r="KQ390" s="350"/>
      <c r="KR390" s="350"/>
      <c r="KS390" s="350"/>
      <c r="KT390" s="350"/>
      <c r="KU390" s="350"/>
      <c r="KV390" s="350"/>
      <c r="KW390" s="350"/>
      <c r="KX390" s="350"/>
      <c r="KY390" s="350"/>
      <c r="KZ390" s="350"/>
      <c r="LA390" s="350"/>
      <c r="LB390" s="350"/>
      <c r="LC390" s="350"/>
      <c r="LD390" s="350"/>
      <c r="LE390" s="350"/>
      <c r="LF390" s="350"/>
      <c r="LG390" s="350"/>
      <c r="LH390" s="350"/>
      <c r="LI390" s="350"/>
      <c r="LJ390" s="350"/>
      <c r="LK390" s="350"/>
      <c r="LL390" s="350"/>
      <c r="LM390" s="350"/>
      <c r="LN390" s="350"/>
      <c r="LO390" s="350"/>
      <c r="LP390" s="350"/>
      <c r="LQ390" s="350"/>
      <c r="LR390" s="350"/>
      <c r="LS390" s="350"/>
      <c r="LT390" s="350"/>
      <c r="LU390" s="350"/>
      <c r="LV390" s="350"/>
      <c r="LW390" s="350"/>
      <c r="LX390" s="350"/>
      <c r="LY390" s="350"/>
      <c r="LZ390" s="350"/>
      <c r="MA390" s="350"/>
      <c r="MB390" s="350"/>
      <c r="MC390" s="350"/>
      <c r="MD390" s="350"/>
      <c r="ME390" s="350"/>
      <c r="MF390" s="350"/>
      <c r="MG390" s="350"/>
      <c r="MH390" s="350"/>
      <c r="MI390" s="350"/>
      <c r="MJ390" s="350"/>
      <c r="MK390" s="350"/>
      <c r="ML390" s="350"/>
      <c r="MM390" s="350"/>
      <c r="MN390" s="350"/>
      <c r="MO390" s="350"/>
      <c r="MP390" s="350"/>
      <c r="MQ390" s="350"/>
      <c r="MR390" s="350"/>
      <c r="MS390" s="350"/>
      <c r="MT390" s="350"/>
      <c r="MU390" s="350"/>
      <c r="MV390" s="350"/>
      <c r="MW390" s="350"/>
      <c r="MX390" s="350"/>
      <c r="MY390" s="350"/>
      <c r="MZ390" s="350"/>
      <c r="NA390" s="350"/>
      <c r="NB390" s="350"/>
      <c r="NC390" s="350"/>
      <c r="ND390" s="350"/>
      <c r="NE390" s="350"/>
      <c r="NF390" s="350"/>
      <c r="NG390" s="350"/>
      <c r="NH390" s="350"/>
      <c r="NI390" s="350"/>
      <c r="NJ390" s="350"/>
      <c r="NK390" s="350"/>
      <c r="NL390" s="350"/>
      <c r="NM390" s="350"/>
      <c r="NN390" s="350"/>
      <c r="NO390" s="350"/>
      <c r="NP390" s="350"/>
      <c r="NQ390" s="350"/>
      <c r="NR390" s="350"/>
      <c r="NS390" s="350"/>
      <c r="NT390" s="350"/>
      <c r="NU390" s="350"/>
      <c r="NV390" s="350"/>
      <c r="NW390" s="350"/>
      <c r="NX390" s="350"/>
      <c r="NY390" s="350"/>
      <c r="NZ390" s="350"/>
      <c r="OA390" s="350"/>
      <c r="OB390" s="350"/>
      <c r="OC390" s="350"/>
      <c r="OD390" s="350"/>
      <c r="OE390" s="350"/>
      <c r="OF390" s="350"/>
      <c r="OG390" s="350"/>
      <c r="OH390" s="350"/>
      <c r="OI390" s="350"/>
      <c r="OJ390" s="350"/>
      <c r="OK390" s="350"/>
      <c r="OL390" s="350"/>
      <c r="OM390" s="350"/>
      <c r="ON390" s="350"/>
      <c r="OO390" s="350"/>
      <c r="OP390" s="350"/>
      <c r="OQ390" s="350"/>
      <c r="OR390" s="350"/>
      <c r="OS390" s="350"/>
      <c r="OT390" s="350"/>
      <c r="OU390" s="350"/>
      <c r="OV390" s="350"/>
      <c r="OW390" s="350"/>
      <c r="OX390" s="350"/>
      <c r="OY390" s="350"/>
      <c r="OZ390" s="350"/>
      <c r="PA390" s="350"/>
      <c r="PB390" s="350"/>
      <c r="PC390" s="350"/>
      <c r="PD390" s="350"/>
      <c r="PE390" s="350"/>
      <c r="PF390" s="350"/>
      <c r="PG390" s="350"/>
      <c r="PH390" s="350"/>
      <c r="PI390" s="350"/>
      <c r="PJ390" s="350"/>
      <c r="PK390" s="350"/>
      <c r="PL390" s="350"/>
      <c r="PM390" s="350"/>
      <c r="PN390" s="350"/>
      <c r="PO390" s="350"/>
      <c r="PP390" s="350"/>
      <c r="PQ390" s="350"/>
      <c r="PR390" s="350"/>
      <c r="PS390" s="350"/>
      <c r="PT390" s="350"/>
      <c r="PU390" s="350"/>
      <c r="PV390" s="350"/>
      <c r="PW390" s="350"/>
      <c r="PX390" s="350"/>
      <c r="PY390" s="350"/>
      <c r="PZ390" s="350"/>
      <c r="QA390" s="350"/>
      <c r="QB390" s="350"/>
      <c r="QC390" s="350"/>
      <c r="QD390" s="350"/>
      <c r="QE390" s="350"/>
      <c r="QF390" s="350"/>
      <c r="QG390" s="350"/>
      <c r="QH390" s="350"/>
      <c r="QI390" s="350"/>
      <c r="QJ390" s="350"/>
      <c r="QK390" s="350"/>
      <c r="QL390" s="350"/>
      <c r="QM390" s="350"/>
      <c r="QN390" s="350"/>
      <c r="QO390" s="350"/>
      <c r="QP390" s="350"/>
      <c r="QQ390" s="350"/>
      <c r="QR390" s="350"/>
      <c r="QS390" s="350"/>
      <c r="QT390" s="350"/>
      <c r="QU390" s="350"/>
      <c r="QV390" s="350"/>
      <c r="QW390" s="350"/>
      <c r="QX390" s="350"/>
      <c r="QY390" s="350"/>
      <c r="QZ390" s="350"/>
      <c r="RA390" s="350"/>
      <c r="RB390" s="350"/>
      <c r="RC390" s="350"/>
      <c r="RD390" s="350"/>
      <c r="RE390" s="350"/>
      <c r="RF390" s="350"/>
      <c r="RG390" s="350"/>
      <c r="RH390" s="350"/>
      <c r="RI390" s="350"/>
      <c r="RJ390" s="350"/>
      <c r="RK390" s="350"/>
      <c r="RL390" s="350"/>
      <c r="RM390" s="350"/>
      <c r="RN390" s="350"/>
      <c r="RO390" s="350"/>
      <c r="RP390" s="350"/>
      <c r="RQ390" s="350"/>
      <c r="RR390" s="350"/>
      <c r="RS390" s="350"/>
      <c r="RT390" s="350"/>
      <c r="RU390" s="350"/>
      <c r="RV390" s="350"/>
      <c r="RW390" s="350"/>
      <c r="RX390" s="350"/>
      <c r="RY390" s="350"/>
      <c r="RZ390" s="350"/>
      <c r="SA390" s="350"/>
      <c r="SB390" s="350"/>
      <c r="SC390" s="350"/>
      <c r="SD390" s="350"/>
      <c r="SE390" s="350"/>
      <c r="SF390" s="350"/>
      <c r="SG390" s="350"/>
      <c r="SH390" s="350"/>
      <c r="SI390" s="350"/>
      <c r="SJ390" s="350"/>
      <c r="SK390" s="350"/>
      <c r="SL390" s="350"/>
      <c r="SM390" s="350"/>
      <c r="SN390" s="350"/>
      <c r="SO390" s="350"/>
      <c r="SP390" s="350"/>
      <c r="SQ390" s="350"/>
      <c r="SR390" s="350"/>
      <c r="SS390" s="350"/>
      <c r="ST390" s="350"/>
      <c r="SU390" s="350"/>
      <c r="SV390" s="350"/>
      <c r="SW390" s="350"/>
      <c r="SX390" s="350"/>
      <c r="SY390" s="350"/>
      <c r="SZ390" s="350"/>
      <c r="TA390" s="350"/>
      <c r="TB390" s="350"/>
      <c r="TC390" s="350"/>
      <c r="TD390" s="350"/>
      <c r="TE390" s="350"/>
      <c r="TF390" s="350"/>
      <c r="TG390" s="350"/>
      <c r="TH390" s="350"/>
      <c r="TI390" s="350"/>
      <c r="TJ390" s="350"/>
      <c r="TK390" s="350"/>
      <c r="TL390" s="350"/>
      <c r="TM390" s="350"/>
      <c r="TN390" s="350"/>
      <c r="TO390" s="350"/>
      <c r="TP390" s="350"/>
      <c r="TQ390" s="350"/>
      <c r="TR390" s="350"/>
      <c r="TS390" s="350"/>
      <c r="TT390" s="350"/>
      <c r="TU390" s="350"/>
      <c r="TV390" s="350"/>
      <c r="TW390" s="350"/>
      <c r="TX390" s="350"/>
      <c r="TY390" s="350"/>
      <c r="TZ390" s="350"/>
      <c r="UA390" s="350"/>
      <c r="UB390" s="350"/>
      <c r="UC390" s="350"/>
      <c r="UD390" s="350"/>
      <c r="UE390" s="350"/>
      <c r="UF390" s="350"/>
      <c r="UG390" s="350"/>
      <c r="UH390" s="350"/>
      <c r="UI390" s="350"/>
      <c r="UJ390" s="350"/>
      <c r="UK390" s="350"/>
      <c r="UL390" s="350"/>
      <c r="UM390" s="350"/>
      <c r="UN390" s="350"/>
      <c r="UO390" s="350"/>
      <c r="UP390" s="350"/>
      <c r="UQ390" s="350"/>
      <c r="UR390" s="350"/>
      <c r="US390" s="350"/>
      <c r="UT390" s="350"/>
      <c r="UU390" s="350"/>
      <c r="UV390" s="350"/>
      <c r="UW390" s="350"/>
      <c r="UX390" s="350"/>
      <c r="UY390" s="350"/>
      <c r="UZ390" s="350"/>
      <c r="VA390" s="350"/>
      <c r="VB390" s="350"/>
      <c r="VC390" s="350"/>
      <c r="VD390" s="350"/>
      <c r="VE390" s="350"/>
      <c r="VF390" s="350"/>
      <c r="VG390" s="350"/>
      <c r="VH390" s="350"/>
      <c r="VI390" s="350"/>
      <c r="VJ390" s="350"/>
      <c r="VK390" s="350"/>
      <c r="VL390" s="350"/>
      <c r="VM390" s="350"/>
      <c r="VN390" s="350"/>
      <c r="VO390" s="350"/>
      <c r="VP390" s="350"/>
      <c r="VQ390" s="350"/>
      <c r="VR390" s="350"/>
      <c r="VS390" s="350"/>
      <c r="VT390" s="350"/>
      <c r="VU390" s="350"/>
      <c r="VV390" s="350"/>
      <c r="VW390" s="350"/>
      <c r="VX390" s="350"/>
      <c r="VY390" s="350"/>
      <c r="VZ390" s="350"/>
      <c r="WA390" s="350"/>
      <c r="WB390" s="350"/>
      <c r="WC390" s="350"/>
      <c r="WD390" s="350"/>
      <c r="WE390" s="350"/>
      <c r="WF390" s="350"/>
      <c r="WG390" s="350"/>
      <c r="WH390" s="350"/>
      <c r="WI390" s="350"/>
      <c r="WJ390" s="350"/>
      <c r="WK390" s="350"/>
      <c r="WL390" s="350"/>
      <c r="WM390" s="350"/>
      <c r="WN390" s="350"/>
      <c r="WO390" s="350"/>
      <c r="WP390" s="350"/>
      <c r="WQ390" s="350"/>
      <c r="WR390" s="350"/>
      <c r="WS390" s="350"/>
      <c r="WT390" s="350"/>
      <c r="WU390" s="350"/>
      <c r="WV390" s="350"/>
      <c r="WW390" s="350"/>
      <c r="WX390" s="350"/>
      <c r="WY390" s="350"/>
      <c r="WZ390" s="350"/>
      <c r="XA390" s="350"/>
      <c r="XB390" s="350"/>
      <c r="XC390" s="350"/>
      <c r="XD390" s="350"/>
      <c r="XE390" s="350"/>
      <c r="XF390" s="350"/>
      <c r="XG390" s="350"/>
      <c r="XH390" s="350"/>
      <c r="XI390" s="350"/>
      <c r="XJ390" s="350"/>
      <c r="XK390" s="350"/>
      <c r="XL390" s="350"/>
      <c r="XM390" s="350"/>
      <c r="XN390" s="350"/>
      <c r="XO390" s="350"/>
      <c r="XP390" s="350"/>
      <c r="XQ390" s="350"/>
      <c r="XR390" s="350"/>
      <c r="XS390" s="350"/>
      <c r="XT390" s="350"/>
      <c r="XU390" s="350"/>
      <c r="XV390" s="350"/>
      <c r="XW390" s="350"/>
      <c r="XX390" s="350"/>
      <c r="XY390" s="350"/>
      <c r="XZ390" s="350"/>
      <c r="YA390" s="350"/>
      <c r="YB390" s="350"/>
      <c r="YC390" s="350"/>
      <c r="YD390" s="350"/>
      <c r="YE390" s="350"/>
      <c r="YF390" s="350"/>
      <c r="YG390" s="350"/>
      <c r="YH390" s="350"/>
      <c r="YI390" s="350"/>
      <c r="YJ390" s="350"/>
      <c r="YK390" s="350"/>
      <c r="YL390" s="350"/>
      <c r="YM390" s="350"/>
      <c r="YN390" s="350"/>
      <c r="YO390" s="350"/>
      <c r="YP390" s="350"/>
      <c r="YQ390" s="350"/>
      <c r="YR390" s="350"/>
      <c r="YS390" s="350"/>
      <c r="YT390" s="350"/>
      <c r="YU390" s="350"/>
      <c r="YV390" s="350"/>
      <c r="YW390" s="350"/>
      <c r="YX390" s="350"/>
      <c r="YY390" s="350"/>
      <c r="YZ390" s="350"/>
      <c r="ZA390" s="350"/>
      <c r="ZB390" s="350"/>
      <c r="ZC390" s="350"/>
      <c r="ZD390" s="350"/>
      <c r="ZE390" s="350"/>
      <c r="ZF390" s="350"/>
      <c r="ZG390" s="350"/>
      <c r="ZH390" s="350"/>
      <c r="ZI390" s="350"/>
      <c r="ZJ390" s="350"/>
      <c r="ZK390" s="350"/>
      <c r="ZL390" s="350"/>
      <c r="ZM390" s="350"/>
      <c r="ZN390" s="350"/>
      <c r="ZO390" s="350"/>
      <c r="ZP390" s="350"/>
      <c r="ZQ390" s="350"/>
      <c r="ZR390" s="350"/>
      <c r="ZS390" s="350"/>
      <c r="ZT390" s="350"/>
      <c r="ZU390" s="350"/>
      <c r="ZV390" s="350"/>
      <c r="ZW390" s="350"/>
      <c r="ZX390" s="350"/>
      <c r="ZY390" s="350"/>
      <c r="ZZ390" s="350"/>
      <c r="AAA390" s="350"/>
      <c r="AAB390" s="350"/>
      <c r="AAC390" s="350"/>
      <c r="AAD390" s="350"/>
      <c r="AAE390" s="350"/>
      <c r="AAF390" s="350"/>
      <c r="AAG390" s="350"/>
      <c r="AAH390" s="350"/>
      <c r="AAI390" s="350"/>
      <c r="AAJ390" s="350"/>
      <c r="AAK390" s="350"/>
      <c r="AAL390" s="350"/>
      <c r="AAM390" s="350"/>
      <c r="AAN390" s="350"/>
      <c r="AAO390" s="350"/>
      <c r="AAP390" s="350"/>
      <c r="AAQ390" s="350"/>
      <c r="AAR390" s="350"/>
      <c r="AAS390" s="350"/>
      <c r="AAT390" s="350"/>
      <c r="AAU390" s="350"/>
      <c r="AAV390" s="350"/>
      <c r="AAW390" s="350"/>
      <c r="AAX390" s="350"/>
      <c r="AAY390" s="350"/>
      <c r="AAZ390" s="350"/>
      <c r="ABA390" s="350"/>
      <c r="ABB390" s="350"/>
      <c r="ABC390" s="350"/>
      <c r="ABD390" s="350"/>
      <c r="ABE390" s="350"/>
      <c r="ABF390" s="350"/>
      <c r="ABG390" s="350"/>
      <c r="ABH390" s="350"/>
      <c r="ABI390" s="350"/>
      <c r="ABJ390" s="350"/>
      <c r="ABK390" s="350"/>
      <c r="ABL390" s="350"/>
      <c r="ABM390" s="350"/>
      <c r="ABN390" s="350"/>
      <c r="ABO390" s="350"/>
      <c r="ABP390" s="350"/>
      <c r="ABQ390" s="350"/>
      <c r="ABR390" s="350"/>
      <c r="ABS390" s="350"/>
      <c r="ABT390" s="350"/>
      <c r="ABU390" s="350"/>
      <c r="ABV390" s="350"/>
      <c r="ABW390" s="350"/>
      <c r="ABX390" s="350"/>
      <c r="ABY390" s="350"/>
      <c r="ABZ390" s="350"/>
      <c r="ACA390" s="350"/>
      <c r="ACB390" s="350"/>
      <c r="ACC390" s="350"/>
      <c r="ACD390" s="350"/>
      <c r="ACE390" s="350"/>
      <c r="ACF390" s="350"/>
      <c r="ACG390" s="350"/>
      <c r="ACH390" s="350"/>
      <c r="ACI390" s="350"/>
      <c r="ACJ390" s="350"/>
      <c r="ACK390" s="350"/>
      <c r="ACL390" s="350"/>
      <c r="ACM390" s="350"/>
      <c r="ACN390" s="350"/>
      <c r="ACO390" s="350"/>
      <c r="ACP390" s="350"/>
      <c r="ACQ390" s="350"/>
      <c r="ACR390" s="350"/>
      <c r="ACS390" s="350"/>
      <c r="ACT390" s="350"/>
      <c r="ACU390" s="350"/>
      <c r="ACV390" s="350"/>
      <c r="ACW390" s="350"/>
      <c r="ACX390" s="350"/>
      <c r="ACY390" s="350"/>
      <c r="ACZ390" s="350"/>
      <c r="ADA390" s="350"/>
      <c r="ADB390" s="350"/>
      <c r="ADC390" s="350"/>
      <c r="ADD390" s="350"/>
      <c r="ADE390" s="350"/>
      <c r="ADF390" s="350"/>
      <c r="ADG390" s="350"/>
      <c r="ADH390" s="350"/>
      <c r="ADI390" s="350"/>
      <c r="ADJ390" s="350"/>
      <c r="ADK390" s="350"/>
      <c r="ADL390" s="350"/>
      <c r="ADM390" s="350"/>
      <c r="ADN390" s="350"/>
      <c r="ADO390" s="350"/>
      <c r="ADP390" s="350"/>
      <c r="ADQ390" s="350"/>
      <c r="ADR390" s="350"/>
      <c r="ADS390" s="350"/>
      <c r="ADT390" s="350"/>
      <c r="ADU390" s="350"/>
      <c r="ADV390" s="350"/>
      <c r="ADW390" s="350"/>
      <c r="ADX390" s="350"/>
      <c r="ADY390" s="350"/>
      <c r="ADZ390" s="350"/>
      <c r="AEA390" s="350"/>
      <c r="AEB390" s="350"/>
      <c r="AEC390" s="350"/>
      <c r="AED390" s="350"/>
      <c r="AEE390" s="350"/>
      <c r="AEF390" s="350"/>
      <c r="AEG390" s="350"/>
      <c r="AEH390" s="350"/>
      <c r="AEI390" s="350"/>
      <c r="AEJ390" s="350"/>
      <c r="AEK390" s="350"/>
      <c r="AEL390" s="350"/>
      <c r="AEM390" s="350"/>
      <c r="AEN390" s="350"/>
      <c r="AEO390" s="350"/>
      <c r="AEP390" s="350"/>
      <c r="AEQ390" s="350"/>
      <c r="AER390" s="350"/>
      <c r="AES390" s="350"/>
      <c r="AET390" s="350"/>
      <c r="AEU390" s="350"/>
      <c r="AEV390" s="350"/>
      <c r="AEW390" s="350"/>
      <c r="AEX390" s="350"/>
      <c r="AEY390" s="350"/>
      <c r="AEZ390" s="350"/>
      <c r="AFA390" s="350"/>
      <c r="AFB390" s="350"/>
      <c r="AFC390" s="350"/>
      <c r="AFD390" s="350"/>
      <c r="AFE390" s="350"/>
      <c r="AFF390" s="350"/>
      <c r="AFG390" s="350"/>
      <c r="AFH390" s="350"/>
      <c r="AFI390" s="350"/>
      <c r="AFJ390" s="350"/>
      <c r="AFK390" s="350"/>
      <c r="AFL390" s="350"/>
      <c r="AFM390" s="350"/>
      <c r="AFN390" s="350"/>
      <c r="AFO390" s="350"/>
      <c r="AFP390" s="350"/>
      <c r="AFQ390" s="350"/>
      <c r="AFR390" s="350"/>
      <c r="AFS390" s="350"/>
      <c r="AFT390" s="350"/>
      <c r="AFU390" s="350"/>
      <c r="AFV390" s="350"/>
      <c r="AFW390" s="350"/>
      <c r="AFX390" s="350"/>
      <c r="AFY390" s="350"/>
      <c r="AFZ390" s="350"/>
      <c r="AGA390" s="350"/>
      <c r="AGB390" s="350"/>
      <c r="AGC390" s="350"/>
      <c r="AGD390" s="350"/>
      <c r="AGE390" s="350"/>
      <c r="AGF390" s="350"/>
      <c r="AGG390" s="350"/>
      <c r="AGH390" s="350"/>
      <c r="AGI390" s="350"/>
      <c r="AGJ390" s="350"/>
      <c r="AGK390" s="350"/>
      <c r="AGL390" s="350"/>
      <c r="AGM390" s="350"/>
      <c r="AGN390" s="350"/>
      <c r="AGO390" s="350"/>
      <c r="AGP390" s="350"/>
      <c r="AGQ390" s="350"/>
      <c r="AGR390" s="350"/>
      <c r="AGS390" s="350"/>
      <c r="AGT390" s="350"/>
      <c r="AGU390" s="350"/>
      <c r="AGV390" s="350"/>
      <c r="AGW390" s="350"/>
      <c r="AGX390" s="350"/>
      <c r="AGY390" s="350"/>
      <c r="AGZ390" s="350"/>
      <c r="AHA390" s="350"/>
      <c r="AHB390" s="350"/>
      <c r="AHC390" s="350"/>
      <c r="AHD390" s="350"/>
      <c r="AHE390" s="350"/>
      <c r="AHF390" s="350"/>
      <c r="AHG390" s="350"/>
      <c r="AHH390" s="350"/>
      <c r="AHI390" s="350"/>
      <c r="AHJ390" s="350"/>
      <c r="AHK390" s="350"/>
      <c r="AHL390" s="350"/>
      <c r="AHM390" s="350"/>
      <c r="AHN390" s="350"/>
      <c r="AHO390" s="350"/>
      <c r="AHP390" s="350"/>
      <c r="AHQ390" s="350"/>
      <c r="AHR390" s="350"/>
      <c r="AHS390" s="350"/>
      <c r="AHT390" s="350"/>
      <c r="AHU390" s="350"/>
      <c r="AHV390" s="350"/>
      <c r="AHW390" s="350"/>
      <c r="AHX390" s="350"/>
      <c r="AHY390" s="350"/>
      <c r="AHZ390" s="350"/>
      <c r="AIA390" s="350"/>
      <c r="AIB390" s="350"/>
      <c r="AIC390" s="350"/>
      <c r="AID390" s="350"/>
      <c r="AIE390" s="350"/>
      <c r="AIF390" s="350"/>
      <c r="AIG390" s="350"/>
      <c r="AIH390" s="350"/>
      <c r="AII390" s="350"/>
      <c r="AIJ390" s="350"/>
      <c r="AIK390" s="350"/>
      <c r="AIL390" s="350"/>
      <c r="AIM390" s="350"/>
      <c r="AIN390" s="350"/>
      <c r="AIO390" s="350"/>
      <c r="AIP390" s="350"/>
      <c r="AIQ390" s="350"/>
      <c r="AIR390" s="350"/>
      <c r="AIS390" s="350"/>
      <c r="AIT390" s="350"/>
      <c r="AIU390" s="350"/>
      <c r="AIV390" s="350"/>
      <c r="AIW390" s="350"/>
      <c r="AIX390" s="350"/>
      <c r="AIY390" s="350"/>
      <c r="AIZ390" s="350"/>
      <c r="AJA390" s="350"/>
      <c r="AJB390" s="350"/>
      <c r="AJC390" s="350"/>
      <c r="AJD390" s="350"/>
      <c r="AJE390" s="350"/>
      <c r="AJF390" s="350"/>
      <c r="AJG390" s="350"/>
      <c r="AJH390" s="350"/>
      <c r="AJI390" s="350"/>
      <c r="AJJ390" s="350"/>
      <c r="AJK390" s="350"/>
      <c r="AJL390" s="350"/>
      <c r="AJM390" s="350"/>
      <c r="AJN390" s="350"/>
      <c r="AJO390" s="350"/>
      <c r="AJP390" s="350"/>
      <c r="AJQ390" s="350"/>
      <c r="AJR390" s="350"/>
      <c r="AJS390" s="350"/>
      <c r="AJT390" s="350"/>
      <c r="AJU390" s="350"/>
      <c r="AJV390" s="350"/>
      <c r="AJW390" s="350"/>
      <c r="AJX390" s="350"/>
      <c r="AJY390" s="350"/>
      <c r="AJZ390" s="350"/>
      <c r="AKA390" s="350"/>
      <c r="AKB390" s="350"/>
      <c r="AKC390" s="350"/>
      <c r="AKD390" s="350"/>
      <c r="AKE390" s="350"/>
      <c r="AKF390" s="350"/>
      <c r="AKG390" s="350"/>
      <c r="AKH390" s="350"/>
      <c r="AKI390" s="350"/>
      <c r="AKJ390" s="350"/>
      <c r="AKK390" s="350"/>
      <c r="AKL390" s="350"/>
      <c r="AKM390" s="350"/>
      <c r="AKN390" s="350"/>
      <c r="AKO390" s="350"/>
      <c r="AKP390" s="350"/>
      <c r="AKQ390" s="350"/>
      <c r="AKR390" s="350"/>
      <c r="AKS390" s="350"/>
      <c r="AKT390" s="350"/>
      <c r="AKU390" s="350"/>
      <c r="AKV390" s="350"/>
      <c r="AKW390" s="350"/>
      <c r="AKX390" s="350"/>
      <c r="AKY390" s="350"/>
      <c r="AKZ390" s="350"/>
      <c r="ALA390" s="350"/>
      <c r="ALB390" s="350"/>
      <c r="ALC390" s="350"/>
      <c r="ALD390" s="350"/>
      <c r="ALE390" s="350"/>
      <c r="ALF390" s="350"/>
      <c r="ALG390" s="350"/>
      <c r="ALH390" s="350"/>
      <c r="ALI390" s="350"/>
      <c r="ALJ390" s="350"/>
      <c r="ALK390" s="350"/>
      <c r="ALL390" s="350"/>
      <c r="ALM390" s="350"/>
      <c r="ALN390" s="350"/>
      <c r="ALO390" s="350"/>
      <c r="ALP390" s="350"/>
      <c r="ALQ390" s="350"/>
      <c r="ALR390" s="350"/>
      <c r="ALS390" s="350"/>
      <c r="ALT390" s="350"/>
      <c r="ALU390" s="350"/>
      <c r="ALV390" s="350"/>
      <c r="ALW390" s="350"/>
      <c r="ALX390" s="350"/>
      <c r="ALY390" s="350"/>
      <c r="ALZ390" s="350"/>
      <c r="AMA390" s="350"/>
      <c r="AMB390" s="350"/>
      <c r="AMC390" s="350"/>
      <c r="AMD390" s="350"/>
      <c r="AME390" s="350"/>
      <c r="AMF390" s="350"/>
      <c r="AMG390" s="350"/>
      <c r="AMH390" s="350"/>
      <c r="AMI390" s="350"/>
      <c r="AMJ390" s="350"/>
      <c r="AMK390" s="350"/>
      <c r="AML390" s="350"/>
      <c r="AMM390" s="350"/>
      <c r="AMN390" s="350"/>
      <c r="AMO390" s="350"/>
      <c r="AMP390" s="350"/>
      <c r="AMQ390" s="350"/>
      <c r="AMR390" s="350"/>
      <c r="AMS390" s="350"/>
      <c r="AMT390" s="350"/>
      <c r="AMU390" s="350"/>
      <c r="AMV390" s="350"/>
      <c r="AMW390" s="350"/>
      <c r="AMX390" s="350"/>
      <c r="AMY390" s="350"/>
      <c r="AMZ390" s="350"/>
      <c r="ANA390" s="350"/>
      <c r="ANB390" s="350"/>
      <c r="ANC390" s="350"/>
      <c r="AND390" s="350"/>
      <c r="ANE390" s="350"/>
      <c r="ANF390" s="350"/>
      <c r="ANG390" s="350"/>
      <c r="ANH390" s="350"/>
      <c r="ANI390" s="350"/>
      <c r="ANJ390" s="350"/>
      <c r="ANK390" s="350"/>
      <c r="ANL390" s="350"/>
      <c r="ANM390" s="350"/>
      <c r="ANN390" s="350"/>
      <c r="ANO390" s="350"/>
      <c r="ANP390" s="350"/>
      <c r="ANQ390" s="350"/>
      <c r="ANR390" s="350"/>
      <c r="ANS390" s="350"/>
      <c r="ANT390" s="350"/>
      <c r="ANU390" s="350"/>
      <c r="ANV390" s="350"/>
      <c r="ANW390" s="350"/>
      <c r="ANX390" s="350"/>
      <c r="ANY390" s="350"/>
      <c r="ANZ390" s="350"/>
      <c r="AOA390" s="350"/>
      <c r="AOB390" s="350"/>
      <c r="AOC390" s="350"/>
      <c r="AOD390" s="350"/>
      <c r="AOE390" s="350"/>
      <c r="AOF390" s="350"/>
      <c r="AOG390" s="350"/>
      <c r="AOH390" s="350"/>
      <c r="AOI390" s="350"/>
      <c r="AOJ390" s="350"/>
      <c r="AOK390" s="350"/>
      <c r="AOL390" s="350"/>
      <c r="AOM390" s="350"/>
      <c r="AON390" s="350"/>
      <c r="AOO390" s="350"/>
      <c r="AOP390" s="350"/>
      <c r="AOQ390" s="350"/>
      <c r="AOR390" s="350"/>
      <c r="AOS390" s="350"/>
      <c r="AOT390" s="350"/>
      <c r="AOU390" s="350"/>
      <c r="AOV390" s="350"/>
      <c r="AOW390" s="350"/>
      <c r="AOX390" s="350"/>
      <c r="AOY390" s="350"/>
      <c r="AOZ390" s="350"/>
      <c r="APA390" s="350"/>
      <c r="APB390" s="350"/>
      <c r="APC390" s="350"/>
      <c r="APD390" s="350"/>
      <c r="APE390" s="350"/>
      <c r="APF390" s="350"/>
      <c r="APG390" s="350"/>
      <c r="APH390" s="350"/>
      <c r="API390" s="350"/>
      <c r="APJ390" s="350"/>
      <c r="APK390" s="350"/>
      <c r="APL390" s="350"/>
      <c r="APM390" s="350"/>
      <c r="APN390" s="350"/>
      <c r="APO390" s="350"/>
      <c r="APP390" s="350"/>
      <c r="APQ390" s="350"/>
      <c r="APR390" s="350"/>
      <c r="APS390" s="350"/>
      <c r="APT390" s="350"/>
      <c r="APU390" s="350"/>
      <c r="APV390" s="350"/>
      <c r="APW390" s="350"/>
      <c r="APX390" s="350"/>
      <c r="APY390" s="350"/>
      <c r="APZ390" s="350"/>
      <c r="AQA390" s="350"/>
      <c r="AQB390" s="350"/>
      <c r="AQC390" s="350"/>
      <c r="AQD390" s="350"/>
      <c r="AQE390" s="350"/>
      <c r="AQF390" s="350"/>
      <c r="AQG390" s="350"/>
      <c r="AQH390" s="350"/>
      <c r="AQI390" s="350"/>
      <c r="AQJ390" s="350"/>
      <c r="AQK390" s="350"/>
      <c r="AQL390" s="350"/>
      <c r="AQM390" s="350"/>
      <c r="AQN390" s="350"/>
      <c r="AQO390" s="350"/>
      <c r="AQP390" s="350"/>
      <c r="AQQ390" s="350"/>
      <c r="AQR390" s="350"/>
      <c r="AQS390" s="350"/>
      <c r="AQT390" s="350"/>
      <c r="AQU390" s="350"/>
      <c r="AQV390" s="350"/>
      <c r="AQW390" s="350"/>
      <c r="AQX390" s="350"/>
      <c r="AQY390" s="350"/>
      <c r="AQZ390" s="350"/>
      <c r="ARA390" s="350"/>
      <c r="ARB390" s="350"/>
      <c r="ARC390" s="350"/>
      <c r="ARD390" s="350"/>
      <c r="ARE390" s="350"/>
      <c r="ARF390" s="350"/>
      <c r="ARG390" s="350"/>
      <c r="ARH390" s="350"/>
      <c r="ARI390" s="350"/>
      <c r="ARJ390" s="350"/>
      <c r="ARK390" s="350"/>
      <c r="ARL390" s="350"/>
      <c r="ARM390" s="350"/>
      <c r="ARN390" s="350"/>
      <c r="ARO390" s="350"/>
      <c r="ARP390" s="350"/>
      <c r="ARQ390" s="350"/>
      <c r="ARR390" s="350"/>
      <c r="ARS390" s="350"/>
      <c r="ART390" s="350"/>
      <c r="ARU390" s="350"/>
      <c r="ARV390" s="350"/>
      <c r="ARW390" s="350"/>
      <c r="ARX390" s="350"/>
      <c r="ARY390" s="350"/>
      <c r="ARZ390" s="350"/>
      <c r="ASA390" s="350"/>
      <c r="ASB390" s="350"/>
      <c r="ASC390" s="350"/>
      <c r="ASD390" s="350"/>
      <c r="ASE390" s="350"/>
      <c r="ASF390" s="350"/>
      <c r="ASG390" s="350"/>
      <c r="ASH390" s="350"/>
      <c r="ASI390" s="350"/>
      <c r="ASJ390" s="350"/>
      <c r="ASK390" s="350"/>
      <c r="ASL390" s="350"/>
      <c r="ASM390" s="350"/>
      <c r="ASN390" s="350"/>
      <c r="ASO390" s="350"/>
      <c r="ASP390" s="350"/>
      <c r="ASQ390" s="350"/>
      <c r="ASR390" s="350"/>
      <c r="ASS390" s="350"/>
      <c r="AST390" s="350"/>
      <c r="ASU390" s="350"/>
      <c r="ASV390" s="350"/>
      <c r="ASW390" s="350"/>
      <c r="ASX390" s="350"/>
      <c r="ASY390" s="350"/>
      <c r="ASZ390" s="350"/>
      <c r="ATA390" s="350"/>
      <c r="ATB390" s="350"/>
      <c r="ATC390" s="350"/>
      <c r="ATD390" s="350"/>
      <c r="ATE390" s="350"/>
      <c r="ATF390" s="350"/>
      <c r="ATG390" s="350"/>
      <c r="ATH390" s="350"/>
      <c r="ATI390" s="350"/>
      <c r="ATJ390" s="350"/>
      <c r="ATK390" s="350"/>
      <c r="ATL390" s="350"/>
      <c r="ATM390" s="350"/>
      <c r="ATN390" s="350"/>
      <c r="ATO390" s="350"/>
      <c r="ATP390" s="350"/>
      <c r="ATQ390" s="350"/>
      <c r="ATR390" s="350"/>
      <c r="ATS390" s="350"/>
      <c r="ATT390" s="350"/>
      <c r="ATU390" s="350"/>
      <c r="ATV390" s="350"/>
      <c r="ATW390" s="350"/>
      <c r="ATX390" s="350"/>
      <c r="ATY390" s="350"/>
      <c r="ATZ390" s="350"/>
      <c r="AUA390" s="350"/>
      <c r="AUB390" s="350"/>
      <c r="AUC390" s="350"/>
      <c r="AUD390" s="350"/>
      <c r="AUE390" s="350"/>
      <c r="AUF390" s="350"/>
      <c r="AUG390" s="350"/>
      <c r="AUH390" s="350"/>
      <c r="AUI390" s="350"/>
      <c r="AUJ390" s="350"/>
      <c r="AUK390" s="350"/>
      <c r="AUL390" s="350"/>
      <c r="AUM390" s="350"/>
      <c r="AUN390" s="350"/>
      <c r="AUO390" s="350"/>
      <c r="AUP390" s="350"/>
      <c r="AUQ390" s="350"/>
      <c r="AUR390" s="350"/>
      <c r="AUS390" s="350"/>
      <c r="AUT390" s="350"/>
      <c r="AUU390" s="350"/>
      <c r="AUV390" s="350"/>
      <c r="AUW390" s="350"/>
      <c r="AUX390" s="350"/>
      <c r="AUY390" s="350"/>
      <c r="AUZ390" s="350"/>
      <c r="AVA390" s="350"/>
      <c r="AVB390" s="350"/>
      <c r="AVC390" s="350"/>
      <c r="AVD390" s="350"/>
      <c r="AVE390" s="350"/>
      <c r="AVF390" s="350"/>
      <c r="AVG390" s="350"/>
      <c r="AVH390" s="350"/>
      <c r="AVI390" s="350"/>
      <c r="AVJ390" s="350"/>
      <c r="AVK390" s="350"/>
      <c r="AVL390" s="350"/>
      <c r="AVM390" s="350"/>
      <c r="AVN390" s="350"/>
      <c r="AVO390" s="350"/>
      <c r="AVP390" s="350"/>
      <c r="AVQ390" s="350"/>
      <c r="AVR390" s="350"/>
      <c r="AVS390" s="350"/>
      <c r="AVT390" s="350"/>
      <c r="AVU390" s="350"/>
      <c r="AVV390" s="350"/>
      <c r="AVW390" s="350"/>
      <c r="AVX390" s="350"/>
      <c r="AVY390" s="350"/>
      <c r="AVZ390" s="350"/>
      <c r="AWA390" s="350"/>
      <c r="AWB390" s="350"/>
      <c r="AWC390" s="350"/>
      <c r="AWD390" s="350"/>
      <c r="AWE390" s="350"/>
      <c r="AWF390" s="350"/>
      <c r="AWG390" s="350"/>
      <c r="AWH390" s="350"/>
      <c r="AWI390" s="350"/>
      <c r="AWJ390" s="350"/>
      <c r="AWK390" s="350"/>
      <c r="AWL390" s="350"/>
      <c r="AWM390" s="350"/>
      <c r="AWN390" s="350"/>
      <c r="AWO390" s="350"/>
      <c r="AWP390" s="350"/>
      <c r="AWQ390" s="350"/>
      <c r="AWR390" s="350"/>
      <c r="AWS390" s="350"/>
      <c r="AWT390" s="350"/>
      <c r="AWU390" s="350"/>
      <c r="AWV390" s="350"/>
      <c r="AWW390" s="350"/>
      <c r="AWX390" s="350"/>
      <c r="AWY390" s="350"/>
      <c r="AWZ390" s="350"/>
      <c r="AXA390" s="350"/>
      <c r="AXB390" s="350"/>
      <c r="AXC390" s="350"/>
      <c r="AXD390" s="350"/>
      <c r="AXE390" s="350"/>
      <c r="AXF390" s="350"/>
      <c r="AXG390" s="350"/>
      <c r="AXH390" s="350"/>
      <c r="AXI390" s="350"/>
      <c r="AXJ390" s="350"/>
      <c r="AXK390" s="350"/>
      <c r="AXL390" s="350"/>
      <c r="AXM390" s="350"/>
      <c r="AXN390" s="350"/>
      <c r="AXO390" s="350"/>
      <c r="AXP390" s="350"/>
      <c r="AXQ390" s="350"/>
      <c r="AXR390" s="350"/>
      <c r="AXS390" s="350"/>
      <c r="AXT390" s="350"/>
      <c r="AXU390" s="350"/>
      <c r="AXV390" s="350"/>
      <c r="AXW390" s="350"/>
      <c r="AXX390" s="350"/>
      <c r="AXY390" s="350"/>
      <c r="AXZ390" s="350"/>
      <c r="AYA390" s="350"/>
      <c r="AYB390" s="350"/>
      <c r="AYC390" s="350"/>
      <c r="AYD390" s="350"/>
      <c r="AYE390" s="350"/>
      <c r="AYF390" s="350"/>
      <c r="AYG390" s="350"/>
      <c r="AYH390" s="350"/>
      <c r="AYI390" s="350"/>
      <c r="AYJ390" s="350"/>
      <c r="AYK390" s="350"/>
      <c r="AYL390" s="350"/>
      <c r="AYM390" s="350"/>
      <c r="AYN390" s="350"/>
      <c r="AYO390" s="350"/>
      <c r="AYP390" s="350"/>
      <c r="AYQ390" s="350"/>
      <c r="AYR390" s="350"/>
      <c r="AYS390" s="350"/>
      <c r="AYT390" s="350"/>
      <c r="AYU390" s="350"/>
      <c r="AYV390" s="350"/>
      <c r="AYW390" s="350"/>
      <c r="AYX390" s="350"/>
      <c r="AYY390" s="350"/>
      <c r="AYZ390" s="350"/>
      <c r="AZA390" s="350"/>
      <c r="AZB390" s="350"/>
      <c r="AZC390" s="350"/>
      <c r="AZD390" s="350"/>
      <c r="AZE390" s="350"/>
      <c r="AZF390" s="350"/>
      <c r="AZG390" s="350"/>
      <c r="AZH390" s="350"/>
      <c r="AZI390" s="350"/>
      <c r="AZJ390" s="350"/>
      <c r="AZK390" s="350"/>
      <c r="AZL390" s="350"/>
      <c r="AZM390" s="350"/>
      <c r="AZN390" s="350"/>
      <c r="AZO390" s="350"/>
      <c r="AZP390" s="350"/>
      <c r="AZQ390" s="350"/>
      <c r="AZR390" s="350"/>
      <c r="AZS390" s="350"/>
      <c r="AZT390" s="350"/>
      <c r="AZU390" s="350"/>
      <c r="AZV390" s="350"/>
      <c r="AZW390" s="350"/>
      <c r="AZX390" s="350"/>
      <c r="AZY390" s="350"/>
      <c r="AZZ390" s="350"/>
      <c r="BAA390" s="350"/>
      <c r="BAB390" s="350"/>
      <c r="BAC390" s="350"/>
      <c r="BAD390" s="350"/>
      <c r="BAE390" s="350"/>
      <c r="BAF390" s="350"/>
      <c r="BAG390" s="350"/>
      <c r="BAH390" s="350"/>
      <c r="BAI390" s="350"/>
      <c r="BAJ390" s="350"/>
      <c r="BAK390" s="350"/>
      <c r="BAL390" s="350"/>
      <c r="BAM390" s="350"/>
      <c r="BAN390" s="350"/>
      <c r="BAO390" s="350"/>
      <c r="BAP390" s="350"/>
      <c r="BAQ390" s="350"/>
      <c r="BAR390" s="350"/>
      <c r="BAS390" s="350"/>
      <c r="BAT390" s="350"/>
      <c r="BAU390" s="350"/>
      <c r="BAV390" s="350"/>
      <c r="BAW390" s="350"/>
      <c r="BAX390" s="350"/>
      <c r="BAY390" s="350"/>
      <c r="BAZ390" s="350"/>
      <c r="BBA390" s="350"/>
      <c r="BBB390" s="350"/>
      <c r="BBC390" s="350"/>
      <c r="BBD390" s="350"/>
      <c r="BBE390" s="350"/>
      <c r="BBF390" s="350"/>
      <c r="BBG390" s="350"/>
      <c r="BBH390" s="350"/>
      <c r="BBI390" s="350"/>
      <c r="BBJ390" s="350"/>
      <c r="BBK390" s="350"/>
      <c r="BBL390" s="350"/>
      <c r="BBM390" s="350"/>
      <c r="BBN390" s="350"/>
      <c r="BBO390" s="350"/>
      <c r="BBP390" s="350"/>
      <c r="BBQ390" s="350"/>
      <c r="BBR390" s="350"/>
      <c r="BBS390" s="350"/>
      <c r="BBT390" s="350"/>
      <c r="BBU390" s="350"/>
      <c r="BBV390" s="350"/>
      <c r="BBW390" s="350"/>
      <c r="BBX390" s="350"/>
      <c r="BBY390" s="350"/>
      <c r="BBZ390" s="350"/>
      <c r="BCA390" s="350"/>
      <c r="BCB390" s="350"/>
      <c r="BCC390" s="350"/>
      <c r="BCD390" s="350"/>
      <c r="BCE390" s="350"/>
      <c r="BCF390" s="350"/>
      <c r="BCG390" s="350"/>
      <c r="BCH390" s="350"/>
      <c r="BCI390" s="350"/>
      <c r="BCJ390" s="350"/>
      <c r="BCK390" s="350"/>
      <c r="BCL390" s="350"/>
      <c r="BCM390" s="350"/>
      <c r="BCN390" s="350"/>
      <c r="BCO390" s="350"/>
      <c r="BCP390" s="350"/>
      <c r="BCQ390" s="350"/>
      <c r="BCR390" s="350"/>
      <c r="BCS390" s="350"/>
      <c r="BCT390" s="350"/>
      <c r="BCU390" s="350"/>
      <c r="BCV390" s="350"/>
      <c r="BCW390" s="350"/>
      <c r="BCX390" s="350"/>
      <c r="BCY390" s="350"/>
      <c r="BCZ390" s="350"/>
      <c r="BDA390" s="350"/>
      <c r="BDB390" s="350"/>
      <c r="BDC390" s="350"/>
      <c r="BDD390" s="350"/>
      <c r="BDE390" s="350"/>
      <c r="BDF390" s="350"/>
      <c r="BDG390" s="350"/>
      <c r="BDH390" s="350"/>
      <c r="BDI390" s="350"/>
      <c r="BDJ390" s="350"/>
      <c r="BDK390" s="350"/>
      <c r="BDL390" s="350"/>
      <c r="BDM390" s="350"/>
      <c r="BDN390" s="350"/>
      <c r="BDO390" s="350"/>
      <c r="BDP390" s="350"/>
      <c r="BDQ390" s="350"/>
      <c r="BDR390" s="350"/>
      <c r="BDS390" s="350"/>
      <c r="BDT390" s="350"/>
      <c r="BDU390" s="350"/>
      <c r="BDV390" s="350"/>
      <c r="BDW390" s="350"/>
      <c r="BDX390" s="350"/>
      <c r="BDY390" s="350"/>
      <c r="BDZ390" s="350"/>
      <c r="BEA390" s="350"/>
      <c r="BEB390" s="350"/>
      <c r="BEC390" s="350"/>
      <c r="BED390" s="350"/>
      <c r="BEE390" s="350"/>
      <c r="BEF390" s="350"/>
      <c r="BEG390" s="350"/>
      <c r="BEH390" s="350"/>
      <c r="BEI390" s="350"/>
      <c r="BEJ390" s="350"/>
      <c r="BEK390" s="350"/>
      <c r="BEL390" s="350"/>
      <c r="BEM390" s="350"/>
      <c r="BEN390" s="350"/>
      <c r="BEO390" s="350"/>
      <c r="BEP390" s="350"/>
      <c r="BEQ390" s="350"/>
      <c r="BER390" s="350"/>
      <c r="BES390" s="350"/>
      <c r="BET390" s="350"/>
      <c r="BEU390" s="350"/>
      <c r="BEV390" s="350"/>
      <c r="BEW390" s="350"/>
      <c r="BEX390" s="350"/>
      <c r="BEY390" s="350"/>
      <c r="BEZ390" s="350"/>
      <c r="BFA390" s="350"/>
      <c r="BFB390" s="350"/>
      <c r="BFC390" s="350"/>
      <c r="BFD390" s="350"/>
      <c r="BFE390" s="350"/>
      <c r="BFF390" s="350"/>
      <c r="BFG390" s="350"/>
      <c r="BFH390" s="350"/>
      <c r="BFI390" s="350"/>
      <c r="BFJ390" s="350"/>
      <c r="BFK390" s="350"/>
      <c r="BFL390" s="350"/>
      <c r="BFM390" s="350"/>
      <c r="BFN390" s="350"/>
      <c r="BFO390" s="350"/>
      <c r="BFP390" s="350"/>
      <c r="BFQ390" s="350"/>
      <c r="BFR390" s="350"/>
      <c r="BFS390" s="350"/>
      <c r="BFT390" s="350"/>
      <c r="BFU390" s="350"/>
      <c r="BFV390" s="350"/>
      <c r="BFW390" s="350"/>
      <c r="BFX390" s="350"/>
      <c r="BFY390" s="350"/>
      <c r="BFZ390" s="350"/>
      <c r="BGA390" s="350"/>
      <c r="BGB390" s="350"/>
      <c r="BGC390" s="350"/>
      <c r="BGD390" s="350"/>
      <c r="BGE390" s="350"/>
      <c r="BGF390" s="350"/>
      <c r="BGG390" s="350"/>
      <c r="BGH390" s="350"/>
      <c r="BGI390" s="350"/>
      <c r="BGJ390" s="350"/>
      <c r="BGK390" s="350"/>
      <c r="BGL390" s="350"/>
      <c r="BGM390" s="350"/>
      <c r="BGN390" s="350"/>
      <c r="BGO390" s="350"/>
      <c r="BGP390" s="350"/>
      <c r="BGQ390" s="350"/>
      <c r="BGR390" s="350"/>
      <c r="BGS390" s="350"/>
      <c r="BGT390" s="350"/>
      <c r="BGU390" s="350"/>
      <c r="BGV390" s="350"/>
      <c r="BGW390" s="350"/>
      <c r="BGX390" s="350"/>
      <c r="BGY390" s="350"/>
      <c r="BGZ390" s="350"/>
      <c r="BHA390" s="350"/>
      <c r="BHB390" s="350"/>
      <c r="BHC390" s="350"/>
      <c r="BHD390" s="350"/>
      <c r="BHE390" s="350"/>
      <c r="BHF390" s="350"/>
      <c r="BHG390" s="350"/>
      <c r="BHH390" s="350"/>
      <c r="BHI390" s="350"/>
      <c r="BHJ390" s="350"/>
      <c r="BHK390" s="350"/>
      <c r="BHL390" s="350"/>
      <c r="BHM390" s="350"/>
      <c r="BHN390" s="350"/>
      <c r="BHO390" s="350"/>
      <c r="BHP390" s="350"/>
      <c r="BHQ390" s="350"/>
      <c r="BHR390" s="350"/>
      <c r="BHS390" s="350"/>
      <c r="BHT390" s="350"/>
      <c r="BHU390" s="350"/>
      <c r="BHV390" s="350"/>
      <c r="BHW390" s="350"/>
      <c r="BHX390" s="350"/>
      <c r="BHY390" s="350"/>
      <c r="BHZ390" s="350"/>
      <c r="BIA390" s="350"/>
      <c r="BIB390" s="350"/>
      <c r="BIC390" s="350"/>
      <c r="BID390" s="350"/>
      <c r="BIE390" s="350"/>
      <c r="BIF390" s="350"/>
      <c r="BIG390" s="350"/>
      <c r="BIH390" s="350"/>
      <c r="BII390" s="350"/>
      <c r="BIJ390" s="350"/>
      <c r="BIK390" s="350"/>
      <c r="BIL390" s="350"/>
      <c r="BIM390" s="350"/>
      <c r="BIN390" s="350"/>
      <c r="BIO390" s="350"/>
      <c r="BIP390" s="350"/>
      <c r="BIQ390" s="350"/>
      <c r="BIR390" s="350"/>
      <c r="BIS390" s="350"/>
      <c r="BIT390" s="350"/>
      <c r="BIU390" s="350"/>
      <c r="BIV390" s="350"/>
      <c r="BIW390" s="350"/>
      <c r="BIX390" s="350"/>
      <c r="BIY390" s="350"/>
      <c r="BIZ390" s="350"/>
      <c r="BJA390" s="350"/>
      <c r="BJB390" s="350"/>
      <c r="BJC390" s="350"/>
      <c r="BJD390" s="350"/>
      <c r="BJE390" s="350"/>
      <c r="BJF390" s="350"/>
      <c r="BJG390" s="350"/>
      <c r="BJH390" s="350"/>
      <c r="BJI390" s="350"/>
      <c r="BJJ390" s="350"/>
      <c r="BJK390" s="350"/>
      <c r="BJL390" s="350"/>
      <c r="BJM390" s="350"/>
      <c r="BJN390" s="350"/>
      <c r="BJO390" s="350"/>
      <c r="BJP390" s="350"/>
      <c r="BJQ390" s="350"/>
      <c r="BJR390" s="350"/>
      <c r="BJS390" s="350"/>
      <c r="BJT390" s="350"/>
      <c r="BJU390" s="350"/>
      <c r="BJV390" s="350"/>
      <c r="BJW390" s="350"/>
      <c r="BJX390" s="350"/>
      <c r="BJY390" s="350"/>
      <c r="BJZ390" s="350"/>
      <c r="BKA390" s="350"/>
      <c r="BKB390" s="350"/>
      <c r="BKC390" s="350"/>
      <c r="BKD390" s="350"/>
      <c r="BKE390" s="350"/>
      <c r="BKF390" s="350"/>
      <c r="BKG390" s="350"/>
      <c r="BKH390" s="350"/>
      <c r="BKI390" s="350"/>
      <c r="BKJ390" s="350"/>
      <c r="BKK390" s="350"/>
      <c r="BKL390" s="350"/>
      <c r="BKM390" s="350"/>
      <c r="BKN390" s="350"/>
      <c r="BKO390" s="350"/>
      <c r="BKP390" s="350"/>
      <c r="BKQ390" s="350"/>
      <c r="BKR390" s="350"/>
      <c r="BKS390" s="350"/>
      <c r="BKT390" s="350"/>
      <c r="BKU390" s="350"/>
      <c r="BKV390" s="350"/>
      <c r="BKW390" s="350"/>
      <c r="BKX390" s="350"/>
      <c r="BKY390" s="350"/>
      <c r="BKZ390" s="350"/>
      <c r="BLA390" s="350"/>
      <c r="BLB390" s="350"/>
      <c r="BLC390" s="350"/>
      <c r="BLD390" s="350"/>
      <c r="BLE390" s="350"/>
      <c r="BLF390" s="350"/>
      <c r="BLG390" s="350"/>
      <c r="BLH390" s="350"/>
      <c r="BLI390" s="350"/>
      <c r="BLJ390" s="350"/>
      <c r="BLK390" s="350"/>
      <c r="BLL390" s="350"/>
      <c r="BLM390" s="350"/>
      <c r="BLN390" s="350"/>
      <c r="BLO390" s="350"/>
      <c r="BLP390" s="350"/>
      <c r="BLQ390" s="350"/>
      <c r="BLR390" s="350"/>
      <c r="BLS390" s="350"/>
      <c r="BLT390" s="350"/>
      <c r="BLU390" s="350"/>
      <c r="BLV390" s="350"/>
      <c r="BLW390" s="350"/>
      <c r="BLX390" s="350"/>
      <c r="BLY390" s="350"/>
      <c r="BLZ390" s="350"/>
      <c r="BMA390" s="350"/>
      <c r="BMB390" s="350"/>
      <c r="BMC390" s="350"/>
      <c r="BMD390" s="350"/>
      <c r="BME390" s="350"/>
      <c r="BMF390" s="350"/>
      <c r="BMG390" s="350"/>
      <c r="BMH390" s="350"/>
      <c r="BMI390" s="350"/>
      <c r="BMJ390" s="350"/>
      <c r="BMK390" s="350"/>
      <c r="BML390" s="350"/>
      <c r="BMM390" s="350"/>
      <c r="BMN390" s="350"/>
      <c r="BMO390" s="350"/>
      <c r="BMP390" s="350"/>
      <c r="BMQ390" s="350"/>
      <c r="BMR390" s="350"/>
      <c r="BMS390" s="350"/>
      <c r="BMT390" s="350"/>
      <c r="BMU390" s="350"/>
      <c r="BMV390" s="350"/>
      <c r="BMW390" s="350"/>
      <c r="BMX390" s="350"/>
      <c r="BMY390" s="350"/>
      <c r="BMZ390" s="350"/>
      <c r="BNA390" s="350"/>
      <c r="BNB390" s="350"/>
      <c r="BNC390" s="350"/>
      <c r="BND390" s="350"/>
      <c r="BNE390" s="350"/>
      <c r="BNF390" s="350"/>
      <c r="BNG390" s="350"/>
      <c r="BNH390" s="350"/>
      <c r="BNI390" s="350"/>
      <c r="BNJ390" s="350"/>
      <c r="BNK390" s="350"/>
      <c r="BNL390" s="350"/>
      <c r="BNM390" s="350"/>
      <c r="BNN390" s="350"/>
      <c r="BNO390" s="350"/>
      <c r="BNP390" s="350"/>
      <c r="BNQ390" s="350"/>
      <c r="BNR390" s="350"/>
      <c r="BNS390" s="350"/>
      <c r="BNT390" s="350"/>
      <c r="BNU390" s="350"/>
      <c r="BNV390" s="350"/>
      <c r="BNW390" s="350"/>
      <c r="BNX390" s="350"/>
      <c r="BNY390" s="350"/>
      <c r="BNZ390" s="350"/>
      <c r="BOA390" s="350"/>
      <c r="BOB390" s="350"/>
      <c r="BOC390" s="350"/>
      <c r="BOD390" s="350"/>
      <c r="BOE390" s="350"/>
      <c r="BOF390" s="350"/>
      <c r="BOG390" s="350"/>
      <c r="BOH390" s="350"/>
      <c r="BOI390" s="350"/>
      <c r="BOJ390" s="350"/>
      <c r="BOK390" s="350"/>
      <c r="BOL390" s="350"/>
      <c r="BOM390" s="350"/>
      <c r="BON390" s="350"/>
      <c r="BOO390" s="350"/>
      <c r="BOP390" s="350"/>
      <c r="BOQ390" s="350"/>
      <c r="BOR390" s="350"/>
      <c r="BOS390" s="350"/>
      <c r="BOT390" s="350"/>
      <c r="BOU390" s="350"/>
      <c r="BOV390" s="350"/>
      <c r="BOW390" s="350"/>
      <c r="BOX390" s="350"/>
      <c r="BOY390" s="350"/>
      <c r="BOZ390" s="350"/>
      <c r="BPA390" s="350"/>
      <c r="BPB390" s="350"/>
      <c r="BPC390" s="350"/>
      <c r="BPD390" s="350"/>
      <c r="BPE390" s="350"/>
      <c r="BPF390" s="350"/>
      <c r="BPG390" s="350"/>
      <c r="BPH390" s="350"/>
      <c r="BPI390" s="350"/>
      <c r="BPJ390" s="350"/>
      <c r="BPK390" s="350"/>
      <c r="BPL390" s="350"/>
      <c r="BPM390" s="350"/>
      <c r="BPN390" s="350"/>
      <c r="BPO390" s="350"/>
      <c r="BPP390" s="350"/>
      <c r="BPQ390" s="350"/>
      <c r="BPR390" s="350"/>
      <c r="BPS390" s="350"/>
      <c r="BPT390" s="350"/>
      <c r="BPU390" s="350"/>
      <c r="BPV390" s="350"/>
      <c r="BPW390" s="350"/>
      <c r="BPX390" s="350"/>
      <c r="BPY390" s="350"/>
      <c r="BPZ390" s="350"/>
      <c r="BQA390" s="350"/>
      <c r="BQB390" s="350"/>
      <c r="BQC390" s="350"/>
      <c r="BQD390" s="350"/>
      <c r="BQE390" s="350"/>
      <c r="BQF390" s="350"/>
      <c r="BQG390" s="350"/>
      <c r="BQH390" s="350"/>
      <c r="BQI390" s="350"/>
      <c r="BQJ390" s="350"/>
      <c r="BQK390" s="350"/>
      <c r="BQL390" s="350"/>
      <c r="BQM390" s="350"/>
      <c r="BQN390" s="350"/>
      <c r="BQO390" s="350"/>
      <c r="BQP390" s="350"/>
      <c r="BQQ390" s="350"/>
      <c r="BQR390" s="350"/>
      <c r="BQS390" s="350"/>
      <c r="BQT390" s="350"/>
      <c r="BQU390" s="350"/>
      <c r="BQV390" s="350"/>
      <c r="BQW390" s="350"/>
      <c r="BQX390" s="350"/>
      <c r="BQY390" s="350"/>
      <c r="BQZ390" s="350"/>
      <c r="BRA390" s="350"/>
      <c r="BRB390" s="350"/>
      <c r="BRC390" s="350"/>
      <c r="BRD390" s="350"/>
      <c r="BRE390" s="350"/>
      <c r="BRF390" s="350"/>
      <c r="BRG390" s="350"/>
      <c r="BRH390" s="350"/>
      <c r="BRI390" s="350"/>
      <c r="BRJ390" s="350"/>
      <c r="BRK390" s="350"/>
      <c r="BRL390" s="350"/>
      <c r="BRM390" s="350"/>
      <c r="BRN390" s="350"/>
      <c r="BRO390" s="350"/>
      <c r="BRP390" s="350"/>
      <c r="BRQ390" s="350"/>
      <c r="BRR390" s="350"/>
      <c r="BRS390" s="350"/>
      <c r="BRT390" s="350"/>
      <c r="BRU390" s="350"/>
      <c r="BRV390" s="350"/>
      <c r="BRW390" s="350"/>
      <c r="BRX390" s="350"/>
      <c r="BRY390" s="350"/>
      <c r="BRZ390" s="350"/>
      <c r="BSA390" s="350"/>
      <c r="BSB390" s="350"/>
      <c r="BSC390" s="350"/>
      <c r="BSD390" s="350"/>
      <c r="BSE390" s="350"/>
      <c r="BSF390" s="350"/>
      <c r="BSG390" s="350"/>
      <c r="BSH390" s="350"/>
      <c r="BSI390" s="350"/>
      <c r="BSJ390" s="350"/>
      <c r="BSK390" s="350"/>
      <c r="BSL390" s="350"/>
      <c r="BSM390" s="350"/>
      <c r="BSN390" s="350"/>
      <c r="BSO390" s="350"/>
      <c r="BSP390" s="350"/>
      <c r="BSQ390" s="350"/>
      <c r="BSR390" s="350"/>
      <c r="BSS390" s="350"/>
      <c r="BST390" s="350"/>
      <c r="BSU390" s="350"/>
      <c r="BSV390" s="350"/>
      <c r="BSW390" s="350"/>
      <c r="BSX390" s="350"/>
      <c r="BSY390" s="350"/>
      <c r="BSZ390" s="350"/>
      <c r="BTA390" s="350"/>
      <c r="BTB390" s="350"/>
      <c r="BTC390" s="350"/>
      <c r="BTD390" s="350"/>
      <c r="BTE390" s="350"/>
      <c r="BTF390" s="350"/>
      <c r="BTG390" s="350"/>
      <c r="BTH390" s="350"/>
      <c r="BTI390" s="350"/>
      <c r="BTJ390" s="350"/>
      <c r="BTK390" s="350"/>
      <c r="BTL390" s="350"/>
      <c r="BTM390" s="350"/>
      <c r="BTN390" s="350"/>
      <c r="BTO390" s="350"/>
      <c r="BTP390" s="350"/>
      <c r="BTQ390" s="350"/>
      <c r="BTR390" s="350"/>
      <c r="BTS390" s="350"/>
      <c r="BTT390" s="350"/>
      <c r="BTU390" s="350"/>
      <c r="BTV390" s="350"/>
      <c r="BTW390" s="350"/>
      <c r="BTX390" s="350"/>
      <c r="BTY390" s="350"/>
      <c r="BTZ390" s="350"/>
      <c r="BUA390" s="350"/>
      <c r="BUB390" s="350"/>
      <c r="BUC390" s="350"/>
      <c r="BUD390" s="350"/>
      <c r="BUE390" s="350"/>
      <c r="BUF390" s="350"/>
      <c r="BUG390" s="350"/>
      <c r="BUH390" s="350"/>
      <c r="BUI390" s="350"/>
      <c r="BUJ390" s="350"/>
      <c r="BUK390" s="350"/>
      <c r="BUL390" s="350"/>
      <c r="BUM390" s="350"/>
      <c r="BUN390" s="350"/>
      <c r="BUO390" s="350"/>
      <c r="BUP390" s="350"/>
      <c r="BUQ390" s="350"/>
      <c r="BUR390" s="350"/>
      <c r="BUS390" s="350"/>
      <c r="BUT390" s="350"/>
      <c r="BUU390" s="350"/>
      <c r="BUV390" s="350"/>
      <c r="BUW390" s="350"/>
      <c r="BUX390" s="350"/>
      <c r="BUY390" s="350"/>
      <c r="BUZ390" s="350"/>
      <c r="BVA390" s="350"/>
      <c r="BVB390" s="350"/>
      <c r="BVC390" s="350"/>
      <c r="BVD390" s="350"/>
      <c r="BVE390" s="350"/>
      <c r="BVF390" s="350"/>
      <c r="BVG390" s="350"/>
      <c r="BVH390" s="350"/>
      <c r="BVI390" s="350"/>
      <c r="BVJ390" s="350"/>
      <c r="BVK390" s="350"/>
      <c r="BVL390" s="350"/>
      <c r="BVM390" s="350"/>
      <c r="BVN390" s="350"/>
      <c r="BVO390" s="350"/>
      <c r="BVP390" s="350"/>
      <c r="BVQ390" s="350"/>
      <c r="BVR390" s="350"/>
      <c r="BVS390" s="350"/>
      <c r="BVT390" s="350"/>
      <c r="BVU390" s="350"/>
      <c r="BVV390" s="350"/>
      <c r="BVW390" s="350"/>
      <c r="BVX390" s="350"/>
      <c r="BVY390" s="350"/>
      <c r="BVZ390" s="350"/>
      <c r="BWA390" s="350"/>
      <c r="BWB390" s="350"/>
      <c r="BWC390" s="350"/>
      <c r="BWD390" s="350"/>
      <c r="BWE390" s="350"/>
      <c r="BWF390" s="350"/>
      <c r="BWG390" s="350"/>
      <c r="BWH390" s="350"/>
      <c r="BWI390" s="350"/>
      <c r="BWJ390" s="350"/>
      <c r="BWK390" s="350"/>
      <c r="BWL390" s="350"/>
      <c r="BWM390" s="350"/>
      <c r="BWN390" s="350"/>
      <c r="BWO390" s="350"/>
      <c r="BWP390" s="350"/>
      <c r="BWQ390" s="350"/>
      <c r="BWR390" s="350"/>
      <c r="BWS390" s="350"/>
      <c r="BWT390" s="350"/>
      <c r="BWU390" s="350"/>
      <c r="BWV390" s="350"/>
      <c r="BWW390" s="350"/>
      <c r="BWX390" s="350"/>
      <c r="BWY390" s="350"/>
      <c r="BWZ390" s="350"/>
      <c r="BXA390" s="350"/>
      <c r="BXB390" s="350"/>
      <c r="BXC390" s="350"/>
      <c r="BXD390" s="350"/>
      <c r="BXE390" s="350"/>
      <c r="BXF390" s="350"/>
      <c r="BXG390" s="350"/>
      <c r="BXH390" s="350"/>
      <c r="BXI390" s="350"/>
      <c r="BXJ390" s="350"/>
      <c r="BXK390" s="350"/>
      <c r="BXL390" s="350"/>
      <c r="BXM390" s="350"/>
      <c r="BXN390" s="350"/>
      <c r="BXO390" s="350"/>
      <c r="BXP390" s="350"/>
      <c r="BXQ390" s="350"/>
      <c r="BXR390" s="350"/>
      <c r="BXS390" s="350"/>
      <c r="BXT390" s="350"/>
      <c r="BXU390" s="350"/>
      <c r="BXV390" s="350"/>
      <c r="BXW390" s="350"/>
      <c r="BXX390" s="350"/>
      <c r="BXY390" s="350"/>
      <c r="BXZ390" s="350"/>
      <c r="BYA390" s="350"/>
      <c r="BYB390" s="350"/>
      <c r="BYC390" s="350"/>
      <c r="BYD390" s="350"/>
      <c r="BYE390" s="350"/>
      <c r="BYF390" s="350"/>
      <c r="BYG390" s="350"/>
      <c r="BYH390" s="350"/>
      <c r="BYI390" s="350"/>
      <c r="BYJ390" s="350"/>
      <c r="BYK390" s="350"/>
      <c r="BYL390" s="350"/>
      <c r="BYM390" s="350"/>
      <c r="BYN390" s="350"/>
      <c r="BYO390" s="350"/>
      <c r="BYP390" s="350"/>
      <c r="BYQ390" s="350"/>
      <c r="BYR390" s="350"/>
      <c r="BYS390" s="350"/>
      <c r="BYT390" s="350"/>
      <c r="BYU390" s="350"/>
      <c r="BYV390" s="350"/>
      <c r="BYW390" s="350"/>
      <c r="BYX390" s="350"/>
      <c r="BYY390" s="350"/>
      <c r="BYZ390" s="350"/>
      <c r="BZA390" s="350"/>
      <c r="BZB390" s="350"/>
      <c r="BZC390" s="350"/>
      <c r="BZD390" s="350"/>
      <c r="BZE390" s="350"/>
      <c r="BZF390" s="350"/>
      <c r="BZG390" s="350"/>
      <c r="BZH390" s="350"/>
      <c r="BZI390" s="350"/>
      <c r="BZJ390" s="350"/>
      <c r="BZK390" s="350"/>
      <c r="BZL390" s="350"/>
      <c r="BZM390" s="350"/>
      <c r="BZN390" s="350"/>
      <c r="BZO390" s="350"/>
      <c r="BZP390" s="350"/>
      <c r="BZQ390" s="350"/>
      <c r="BZR390" s="350"/>
      <c r="BZS390" s="350"/>
      <c r="BZT390" s="350"/>
      <c r="BZU390" s="350"/>
      <c r="BZV390" s="350"/>
      <c r="BZW390" s="350"/>
      <c r="BZX390" s="350"/>
      <c r="BZY390" s="350"/>
      <c r="BZZ390" s="350"/>
      <c r="CAA390" s="350"/>
      <c r="CAB390" s="350"/>
      <c r="CAC390" s="350"/>
      <c r="CAD390" s="350"/>
      <c r="CAE390" s="350"/>
      <c r="CAF390" s="350"/>
      <c r="CAG390" s="350"/>
      <c r="CAH390" s="350"/>
      <c r="CAI390" s="350"/>
      <c r="CAJ390" s="350"/>
      <c r="CAK390" s="350"/>
      <c r="CAL390" s="350"/>
      <c r="CAM390" s="350"/>
      <c r="CAN390" s="350"/>
      <c r="CAO390" s="350"/>
      <c r="CAP390" s="350"/>
      <c r="CAQ390" s="350"/>
      <c r="CAR390" s="350"/>
      <c r="CAS390" s="350"/>
      <c r="CAT390" s="350"/>
      <c r="CAU390" s="350"/>
      <c r="CAV390" s="350"/>
      <c r="CAW390" s="350"/>
      <c r="CAX390" s="350"/>
      <c r="CAY390" s="350"/>
      <c r="CAZ390" s="350"/>
      <c r="CBA390" s="350"/>
      <c r="CBB390" s="350"/>
      <c r="CBC390" s="350"/>
      <c r="CBD390" s="350"/>
      <c r="CBE390" s="350"/>
      <c r="CBF390" s="350"/>
      <c r="CBG390" s="350"/>
      <c r="CBH390" s="350"/>
      <c r="CBI390" s="350"/>
      <c r="CBJ390" s="350"/>
      <c r="CBK390" s="350"/>
      <c r="CBL390" s="350"/>
      <c r="CBM390" s="350"/>
      <c r="CBN390" s="350"/>
      <c r="CBO390" s="350"/>
      <c r="CBP390" s="350"/>
      <c r="CBQ390" s="350"/>
      <c r="CBR390" s="350"/>
      <c r="CBS390" s="350"/>
      <c r="CBT390" s="350"/>
      <c r="CBU390" s="350"/>
      <c r="CBV390" s="350"/>
      <c r="CBW390" s="350"/>
      <c r="CBX390" s="350"/>
      <c r="CBY390" s="350"/>
      <c r="CBZ390" s="350"/>
      <c r="CCA390" s="350"/>
      <c r="CCB390" s="350"/>
      <c r="CCC390" s="350"/>
      <c r="CCD390" s="350"/>
      <c r="CCE390" s="350"/>
      <c r="CCF390" s="350"/>
      <c r="CCG390" s="350"/>
      <c r="CCH390" s="350"/>
      <c r="CCI390" s="350"/>
      <c r="CCJ390" s="350"/>
      <c r="CCK390" s="350"/>
      <c r="CCL390" s="350"/>
      <c r="CCM390" s="350"/>
      <c r="CCN390" s="350"/>
      <c r="CCO390" s="350"/>
      <c r="CCP390" s="350"/>
      <c r="CCQ390" s="350"/>
      <c r="CCR390" s="350"/>
      <c r="CCS390" s="350"/>
      <c r="CCT390" s="350"/>
      <c r="CCU390" s="350"/>
      <c r="CCV390" s="350"/>
      <c r="CCW390" s="350"/>
      <c r="CCX390" s="350"/>
      <c r="CCY390" s="350"/>
      <c r="CCZ390" s="350"/>
      <c r="CDA390" s="350"/>
      <c r="CDB390" s="350"/>
      <c r="CDC390" s="350"/>
      <c r="CDD390" s="350"/>
      <c r="CDE390" s="350"/>
      <c r="CDF390" s="350"/>
      <c r="CDG390" s="350"/>
      <c r="CDH390" s="350"/>
      <c r="CDI390" s="350"/>
      <c r="CDJ390" s="350"/>
      <c r="CDK390" s="350"/>
      <c r="CDL390" s="350"/>
      <c r="CDM390" s="350"/>
      <c r="CDN390" s="350"/>
      <c r="CDO390" s="350"/>
      <c r="CDP390" s="350"/>
      <c r="CDQ390" s="350"/>
      <c r="CDR390" s="350"/>
      <c r="CDS390" s="350"/>
      <c r="CDT390" s="350"/>
      <c r="CDU390" s="350"/>
      <c r="CDV390" s="350"/>
      <c r="CDW390" s="350"/>
      <c r="CDX390" s="350"/>
      <c r="CDY390" s="350"/>
      <c r="CDZ390" s="350"/>
      <c r="CEA390" s="350"/>
      <c r="CEB390" s="350"/>
      <c r="CEC390" s="350"/>
      <c r="CED390" s="350"/>
      <c r="CEE390" s="350"/>
      <c r="CEF390" s="350"/>
      <c r="CEG390" s="350"/>
      <c r="CEH390" s="350"/>
      <c r="CEI390" s="350"/>
      <c r="CEJ390" s="350"/>
      <c r="CEK390" s="350"/>
      <c r="CEL390" s="350"/>
      <c r="CEM390" s="350"/>
      <c r="CEN390" s="350"/>
      <c r="CEO390" s="350"/>
      <c r="CEP390" s="350"/>
      <c r="CEQ390" s="350"/>
      <c r="CER390" s="350"/>
      <c r="CES390" s="350"/>
      <c r="CET390" s="350"/>
      <c r="CEU390" s="350"/>
      <c r="CEV390" s="350"/>
      <c r="CEW390" s="350"/>
      <c r="CEX390" s="350"/>
      <c r="CEY390" s="350"/>
      <c r="CEZ390" s="350"/>
      <c r="CFA390" s="350"/>
      <c r="CFB390" s="350"/>
      <c r="CFC390" s="350"/>
      <c r="CFD390" s="350"/>
      <c r="CFE390" s="350"/>
      <c r="CFF390" s="350"/>
      <c r="CFG390" s="350"/>
      <c r="CFH390" s="350"/>
      <c r="CFI390" s="350"/>
      <c r="CFJ390" s="350"/>
      <c r="CFK390" s="350"/>
      <c r="CFL390" s="350"/>
      <c r="CFM390" s="350"/>
      <c r="CFN390" s="350"/>
      <c r="CFO390" s="350"/>
      <c r="CFP390" s="350"/>
      <c r="CFQ390" s="350"/>
      <c r="CFR390" s="350"/>
      <c r="CFS390" s="350"/>
      <c r="CFT390" s="350"/>
      <c r="CFU390" s="350"/>
      <c r="CFV390" s="350"/>
      <c r="CFW390" s="350"/>
      <c r="CFX390" s="350"/>
      <c r="CFY390" s="350"/>
      <c r="CFZ390" s="350"/>
      <c r="CGA390" s="350"/>
      <c r="CGB390" s="350"/>
      <c r="CGC390" s="350"/>
      <c r="CGD390" s="350"/>
      <c r="CGE390" s="350"/>
      <c r="CGF390" s="350"/>
      <c r="CGG390" s="350"/>
      <c r="CGH390" s="350"/>
      <c r="CGI390" s="350"/>
      <c r="CGJ390" s="350"/>
      <c r="CGK390" s="350"/>
      <c r="CGL390" s="350"/>
      <c r="CGM390" s="350"/>
      <c r="CGN390" s="350"/>
      <c r="CGO390" s="350"/>
      <c r="CGP390" s="350"/>
      <c r="CGQ390" s="350"/>
      <c r="CGR390" s="350"/>
      <c r="CGS390" s="350"/>
      <c r="CGT390" s="350"/>
      <c r="CGU390" s="350"/>
      <c r="CGV390" s="350"/>
      <c r="CGW390" s="350"/>
      <c r="CGX390" s="350"/>
      <c r="CGY390" s="350"/>
      <c r="CGZ390" s="350"/>
      <c r="CHA390" s="350"/>
      <c r="CHB390" s="350"/>
      <c r="CHC390" s="350"/>
      <c r="CHD390" s="350"/>
      <c r="CHE390" s="350"/>
      <c r="CHF390" s="350"/>
      <c r="CHG390" s="350"/>
      <c r="CHH390" s="350"/>
      <c r="CHI390" s="350"/>
      <c r="CHJ390" s="350"/>
      <c r="CHK390" s="350"/>
      <c r="CHL390" s="350"/>
      <c r="CHM390" s="350"/>
      <c r="CHN390" s="350"/>
      <c r="CHO390" s="350"/>
      <c r="CHP390" s="350"/>
      <c r="CHQ390" s="350"/>
      <c r="CHR390" s="350"/>
      <c r="CHS390" s="350"/>
      <c r="CHT390" s="350"/>
      <c r="CHU390" s="350"/>
      <c r="CHV390" s="350"/>
      <c r="CHW390" s="350"/>
      <c r="CHX390" s="350"/>
      <c r="CHY390" s="350"/>
      <c r="CHZ390" s="350"/>
      <c r="CIA390" s="350"/>
      <c r="CIB390" s="350"/>
      <c r="CIC390" s="350"/>
      <c r="CID390" s="350"/>
      <c r="CIE390" s="350"/>
      <c r="CIF390" s="350"/>
      <c r="CIG390" s="350"/>
      <c r="CIH390" s="350"/>
      <c r="CII390" s="350"/>
      <c r="CIJ390" s="350"/>
      <c r="CIK390" s="350"/>
      <c r="CIL390" s="350"/>
      <c r="CIM390" s="350"/>
      <c r="CIN390" s="350"/>
      <c r="CIO390" s="350"/>
      <c r="CIP390" s="350"/>
      <c r="CIQ390" s="350"/>
      <c r="CIR390" s="350"/>
      <c r="CIS390" s="350"/>
      <c r="CIT390" s="350"/>
      <c r="CIU390" s="350"/>
      <c r="CIV390" s="350"/>
      <c r="CIW390" s="350"/>
      <c r="CIX390" s="350"/>
      <c r="CIY390" s="350"/>
      <c r="CIZ390" s="350"/>
      <c r="CJA390" s="350"/>
      <c r="CJB390" s="350"/>
      <c r="CJC390" s="350"/>
      <c r="CJD390" s="350"/>
      <c r="CJE390" s="350"/>
      <c r="CJF390" s="350"/>
      <c r="CJG390" s="350"/>
      <c r="CJH390" s="350"/>
      <c r="CJI390" s="350"/>
      <c r="CJJ390" s="350"/>
      <c r="CJK390" s="350"/>
      <c r="CJL390" s="350"/>
      <c r="CJM390" s="350"/>
      <c r="CJN390" s="350"/>
      <c r="CJO390" s="350"/>
      <c r="CJP390" s="350"/>
      <c r="CJQ390" s="350"/>
      <c r="CJR390" s="350"/>
      <c r="CJS390" s="350"/>
      <c r="CJT390" s="350"/>
      <c r="CJU390" s="350"/>
      <c r="CJV390" s="350"/>
      <c r="CJW390" s="350"/>
      <c r="CJX390" s="350"/>
      <c r="CJY390" s="350"/>
      <c r="CJZ390" s="350"/>
      <c r="CKA390" s="350"/>
      <c r="CKB390" s="350"/>
      <c r="CKC390" s="350"/>
      <c r="CKD390" s="350"/>
      <c r="CKE390" s="350"/>
      <c r="CKF390" s="350"/>
      <c r="CKG390" s="350"/>
      <c r="CKH390" s="350"/>
      <c r="CKI390" s="350"/>
      <c r="CKJ390" s="350"/>
      <c r="CKK390" s="350"/>
      <c r="CKL390" s="350"/>
      <c r="CKM390" s="350"/>
      <c r="CKN390" s="350"/>
      <c r="CKO390" s="350"/>
      <c r="CKP390" s="350"/>
      <c r="CKQ390" s="350"/>
      <c r="CKR390" s="350"/>
      <c r="CKS390" s="350"/>
      <c r="CKT390" s="350"/>
      <c r="CKU390" s="350"/>
      <c r="CKV390" s="350"/>
      <c r="CKW390" s="350"/>
      <c r="CKX390" s="350"/>
      <c r="CKY390" s="350"/>
      <c r="CKZ390" s="350"/>
      <c r="CLA390" s="350"/>
      <c r="CLB390" s="350"/>
      <c r="CLC390" s="350"/>
      <c r="CLD390" s="350"/>
      <c r="CLE390" s="350"/>
      <c r="CLF390" s="350"/>
      <c r="CLG390" s="350"/>
      <c r="CLH390" s="350"/>
      <c r="CLI390" s="350"/>
      <c r="CLJ390" s="350"/>
      <c r="CLK390" s="350"/>
      <c r="CLL390" s="350"/>
      <c r="CLM390" s="350"/>
      <c r="CLN390" s="350"/>
      <c r="CLO390" s="350"/>
      <c r="CLP390" s="350"/>
      <c r="CLQ390" s="350"/>
      <c r="CLR390" s="350"/>
      <c r="CLS390" s="350"/>
      <c r="CLT390" s="350"/>
      <c r="CLU390" s="350"/>
      <c r="CLV390" s="350"/>
      <c r="CLW390" s="350"/>
      <c r="CLX390" s="350"/>
      <c r="CLY390" s="350"/>
      <c r="CLZ390" s="350"/>
      <c r="CMA390" s="350"/>
      <c r="CMB390" s="350"/>
      <c r="CMC390" s="350"/>
      <c r="CMD390" s="350"/>
      <c r="CME390" s="350"/>
      <c r="CMF390" s="350"/>
      <c r="CMG390" s="350"/>
      <c r="CMH390" s="350"/>
      <c r="CMI390" s="350"/>
      <c r="CMJ390" s="350"/>
      <c r="CMK390" s="350"/>
      <c r="CML390" s="350"/>
      <c r="CMM390" s="350"/>
      <c r="CMN390" s="350"/>
      <c r="CMO390" s="350"/>
      <c r="CMP390" s="350"/>
      <c r="CMQ390" s="350"/>
      <c r="CMR390" s="350"/>
      <c r="CMS390" s="350"/>
      <c r="CMT390" s="350"/>
      <c r="CMU390" s="350"/>
      <c r="CMV390" s="350"/>
      <c r="CMW390" s="350"/>
      <c r="CMX390" s="350"/>
      <c r="CMY390" s="350"/>
      <c r="CMZ390" s="350"/>
      <c r="CNA390" s="350"/>
      <c r="CNB390" s="350"/>
      <c r="CNC390" s="350"/>
      <c r="CND390" s="350"/>
      <c r="CNE390" s="350"/>
      <c r="CNF390" s="350"/>
      <c r="CNG390" s="350"/>
      <c r="CNH390" s="350"/>
      <c r="CNI390" s="350"/>
      <c r="CNJ390" s="350"/>
      <c r="CNK390" s="350"/>
      <c r="CNL390" s="350"/>
      <c r="CNM390" s="350"/>
      <c r="CNN390" s="350"/>
      <c r="CNO390" s="350"/>
      <c r="CNP390" s="350"/>
      <c r="CNQ390" s="350"/>
      <c r="CNR390" s="350"/>
      <c r="CNS390" s="350"/>
      <c r="CNT390" s="350"/>
      <c r="CNU390" s="350"/>
      <c r="CNV390" s="350"/>
      <c r="CNW390" s="350"/>
      <c r="CNX390" s="350"/>
      <c r="CNY390" s="350"/>
      <c r="CNZ390" s="350"/>
      <c r="COA390" s="350"/>
      <c r="COB390" s="350"/>
      <c r="COC390" s="350"/>
      <c r="COD390" s="350"/>
      <c r="COE390" s="350"/>
      <c r="COF390" s="350"/>
      <c r="COG390" s="350"/>
      <c r="COH390" s="350"/>
      <c r="COI390" s="350"/>
      <c r="COJ390" s="350"/>
      <c r="COK390" s="350"/>
      <c r="COL390" s="350"/>
      <c r="COM390" s="350"/>
      <c r="CON390" s="350"/>
      <c r="COO390" s="350"/>
      <c r="COP390" s="350"/>
      <c r="COQ390" s="350"/>
      <c r="COR390" s="350"/>
      <c r="COS390" s="350"/>
      <c r="COT390" s="350"/>
      <c r="COU390" s="350"/>
      <c r="COV390" s="350"/>
      <c r="COW390" s="350"/>
      <c r="COX390" s="350"/>
      <c r="COY390" s="350"/>
      <c r="COZ390" s="350"/>
      <c r="CPA390" s="350"/>
      <c r="CPB390" s="350"/>
      <c r="CPC390" s="350"/>
      <c r="CPD390" s="350"/>
      <c r="CPE390" s="350"/>
      <c r="CPF390" s="350"/>
      <c r="CPG390" s="350"/>
      <c r="CPH390" s="350"/>
      <c r="CPI390" s="350"/>
      <c r="CPJ390" s="350"/>
      <c r="CPK390" s="350"/>
      <c r="CPL390" s="350"/>
      <c r="CPM390" s="350"/>
      <c r="CPN390" s="350"/>
      <c r="CPO390" s="350"/>
      <c r="CPP390" s="350"/>
      <c r="CPQ390" s="350"/>
      <c r="CPR390" s="350"/>
      <c r="CPS390" s="350"/>
      <c r="CPT390" s="350"/>
      <c r="CPU390" s="350"/>
      <c r="CPV390" s="350"/>
      <c r="CPW390" s="350"/>
      <c r="CPX390" s="350"/>
      <c r="CPY390" s="350"/>
      <c r="CPZ390" s="350"/>
      <c r="CQA390" s="350"/>
      <c r="CQB390" s="350"/>
      <c r="CQC390" s="350"/>
      <c r="CQD390" s="350"/>
      <c r="CQE390" s="350"/>
      <c r="CQF390" s="350"/>
      <c r="CQG390" s="350"/>
      <c r="CQH390" s="350"/>
      <c r="CQI390" s="350"/>
      <c r="CQJ390" s="350"/>
      <c r="CQK390" s="350"/>
      <c r="CQL390" s="350"/>
      <c r="CQM390" s="350"/>
      <c r="CQN390" s="350"/>
      <c r="CQO390" s="350"/>
      <c r="CQP390" s="350"/>
      <c r="CQQ390" s="350"/>
      <c r="CQR390" s="350"/>
      <c r="CQS390" s="350"/>
      <c r="CQT390" s="350"/>
      <c r="CQU390" s="350"/>
      <c r="CQV390" s="350"/>
      <c r="CQW390" s="350"/>
      <c r="CQX390" s="350"/>
      <c r="CQY390" s="350"/>
      <c r="CQZ390" s="350"/>
      <c r="CRA390" s="350"/>
      <c r="CRB390" s="350"/>
      <c r="CRC390" s="350"/>
      <c r="CRD390" s="350"/>
      <c r="CRE390" s="350"/>
      <c r="CRF390" s="350"/>
      <c r="CRG390" s="350"/>
      <c r="CRH390" s="350"/>
      <c r="CRI390" s="350"/>
      <c r="CRJ390" s="350"/>
      <c r="CRK390" s="350"/>
      <c r="CRL390" s="350"/>
      <c r="CRM390" s="350"/>
      <c r="CRN390" s="350"/>
      <c r="CRO390" s="350"/>
      <c r="CRP390" s="350"/>
      <c r="CRQ390" s="350"/>
      <c r="CRR390" s="350"/>
      <c r="CRS390" s="350"/>
      <c r="CRT390" s="350"/>
      <c r="CRU390" s="350"/>
      <c r="CRV390" s="350"/>
      <c r="CRW390" s="350"/>
      <c r="CRX390" s="350"/>
      <c r="CRY390" s="350"/>
      <c r="CRZ390" s="350"/>
      <c r="CSA390" s="350"/>
      <c r="CSB390" s="350"/>
      <c r="CSC390" s="350"/>
      <c r="CSD390" s="350"/>
      <c r="CSE390" s="350"/>
      <c r="CSF390" s="350"/>
      <c r="CSG390" s="350"/>
      <c r="CSH390" s="350"/>
      <c r="CSI390" s="350"/>
      <c r="CSJ390" s="350"/>
      <c r="CSK390" s="350"/>
      <c r="CSL390" s="350"/>
      <c r="CSM390" s="350"/>
      <c r="CSN390" s="350"/>
      <c r="CSO390" s="350"/>
      <c r="CSP390" s="350"/>
      <c r="CSQ390" s="350"/>
      <c r="CSR390" s="350"/>
      <c r="CSS390" s="350"/>
      <c r="CST390" s="350"/>
      <c r="CSU390" s="350"/>
      <c r="CSV390" s="350"/>
      <c r="CSW390" s="350"/>
      <c r="CSX390" s="350"/>
      <c r="CSY390" s="350"/>
      <c r="CSZ390" s="350"/>
      <c r="CTA390" s="350"/>
      <c r="CTB390" s="350"/>
      <c r="CTC390" s="350"/>
      <c r="CTD390" s="350"/>
      <c r="CTE390" s="350"/>
      <c r="CTF390" s="350"/>
      <c r="CTG390" s="350"/>
      <c r="CTH390" s="350"/>
      <c r="CTI390" s="350"/>
      <c r="CTJ390" s="350"/>
      <c r="CTK390" s="350"/>
      <c r="CTL390" s="350"/>
      <c r="CTM390" s="350"/>
      <c r="CTN390" s="350"/>
      <c r="CTO390" s="350"/>
      <c r="CTP390" s="350"/>
      <c r="CTQ390" s="350"/>
      <c r="CTR390" s="350"/>
      <c r="CTS390" s="350"/>
      <c r="CTT390" s="350"/>
      <c r="CTU390" s="350"/>
      <c r="CTV390" s="350"/>
      <c r="CTW390" s="350"/>
      <c r="CTX390" s="350"/>
      <c r="CTY390" s="350"/>
      <c r="CTZ390" s="350"/>
      <c r="CUA390" s="350"/>
      <c r="CUB390" s="350"/>
      <c r="CUC390" s="350"/>
      <c r="CUD390" s="350"/>
      <c r="CUE390" s="350"/>
      <c r="CUF390" s="350"/>
      <c r="CUG390" s="350"/>
      <c r="CUH390" s="350"/>
      <c r="CUI390" s="350"/>
      <c r="CUJ390" s="350"/>
      <c r="CUK390" s="350"/>
      <c r="CUL390" s="350"/>
      <c r="CUM390" s="350"/>
      <c r="CUN390" s="350"/>
      <c r="CUO390" s="350"/>
      <c r="CUP390" s="350"/>
      <c r="CUQ390" s="350"/>
      <c r="CUR390" s="350"/>
      <c r="CUS390" s="350"/>
      <c r="CUT390" s="350"/>
      <c r="CUU390" s="350"/>
      <c r="CUV390" s="350"/>
      <c r="CUW390" s="350"/>
      <c r="CUX390" s="350"/>
      <c r="CUY390" s="350"/>
      <c r="CUZ390" s="350"/>
      <c r="CVA390" s="350"/>
      <c r="CVB390" s="350"/>
      <c r="CVC390" s="350"/>
      <c r="CVD390" s="350"/>
      <c r="CVE390" s="350"/>
      <c r="CVF390" s="350"/>
      <c r="CVG390" s="350"/>
      <c r="CVH390" s="350"/>
      <c r="CVI390" s="350"/>
      <c r="CVJ390" s="350"/>
      <c r="CVK390" s="350"/>
      <c r="CVL390" s="350"/>
      <c r="CVM390" s="350"/>
      <c r="CVN390" s="350"/>
      <c r="CVO390" s="350"/>
      <c r="CVP390" s="350"/>
      <c r="CVQ390" s="350"/>
      <c r="CVR390" s="350"/>
      <c r="CVS390" s="350"/>
      <c r="CVT390" s="350"/>
      <c r="CVU390" s="350"/>
      <c r="CVV390" s="350"/>
      <c r="CVW390" s="350"/>
      <c r="CVX390" s="350"/>
      <c r="CVY390" s="350"/>
      <c r="CVZ390" s="350"/>
      <c r="CWA390" s="350"/>
      <c r="CWB390" s="350"/>
      <c r="CWC390" s="350"/>
      <c r="CWD390" s="350"/>
      <c r="CWE390" s="350"/>
      <c r="CWF390" s="350"/>
      <c r="CWG390" s="350"/>
      <c r="CWH390" s="350"/>
      <c r="CWI390" s="350"/>
      <c r="CWJ390" s="350"/>
      <c r="CWK390" s="350"/>
      <c r="CWL390" s="350"/>
      <c r="CWM390" s="350"/>
      <c r="CWN390" s="350"/>
      <c r="CWO390" s="350"/>
      <c r="CWP390" s="350"/>
      <c r="CWQ390" s="350"/>
      <c r="CWR390" s="350"/>
      <c r="CWS390" s="350"/>
      <c r="CWT390" s="350"/>
      <c r="CWU390" s="350"/>
      <c r="CWV390" s="350"/>
      <c r="CWW390" s="350"/>
      <c r="CWX390" s="350"/>
      <c r="CWY390" s="350"/>
      <c r="CWZ390" s="350"/>
      <c r="CXA390" s="350"/>
      <c r="CXB390" s="350"/>
      <c r="CXC390" s="350"/>
      <c r="CXD390" s="350"/>
      <c r="CXE390" s="350"/>
      <c r="CXF390" s="350"/>
      <c r="CXG390" s="350"/>
      <c r="CXH390" s="350"/>
      <c r="CXI390" s="350"/>
      <c r="CXJ390" s="350"/>
      <c r="CXK390" s="350"/>
      <c r="CXL390" s="350"/>
      <c r="CXM390" s="350"/>
      <c r="CXN390" s="350"/>
      <c r="CXO390" s="350"/>
      <c r="CXP390" s="350"/>
      <c r="CXQ390" s="350"/>
      <c r="CXR390" s="350"/>
      <c r="CXS390" s="350"/>
      <c r="CXT390" s="350"/>
      <c r="CXU390" s="350"/>
      <c r="CXV390" s="350"/>
      <c r="CXW390" s="350"/>
      <c r="CXX390" s="350"/>
      <c r="CXY390" s="350"/>
      <c r="CXZ390" s="350"/>
      <c r="CYA390" s="350"/>
      <c r="CYB390" s="350"/>
      <c r="CYC390" s="350"/>
      <c r="CYD390" s="350"/>
      <c r="CYE390" s="350"/>
      <c r="CYF390" s="350"/>
      <c r="CYG390" s="350"/>
      <c r="CYH390" s="350"/>
      <c r="CYI390" s="350"/>
      <c r="CYJ390" s="350"/>
      <c r="CYK390" s="350"/>
      <c r="CYL390" s="350"/>
      <c r="CYM390" s="350"/>
      <c r="CYN390" s="350"/>
      <c r="CYO390" s="350"/>
      <c r="CYP390" s="350"/>
      <c r="CYQ390" s="350"/>
      <c r="CYR390" s="350"/>
      <c r="CYS390" s="350"/>
      <c r="CYT390" s="350"/>
      <c r="CYU390" s="350"/>
      <c r="CYV390" s="350"/>
      <c r="CYW390" s="350"/>
      <c r="CYX390" s="350"/>
      <c r="CYY390" s="350"/>
      <c r="CYZ390" s="350"/>
      <c r="CZA390" s="350"/>
      <c r="CZB390" s="350"/>
      <c r="CZC390" s="350"/>
      <c r="CZD390" s="350"/>
      <c r="CZE390" s="350"/>
      <c r="CZF390" s="350"/>
      <c r="CZG390" s="350"/>
      <c r="CZH390" s="350"/>
      <c r="CZI390" s="350"/>
      <c r="CZJ390" s="350"/>
      <c r="CZK390" s="350"/>
      <c r="CZL390" s="350"/>
      <c r="CZM390" s="350"/>
      <c r="CZN390" s="350"/>
      <c r="CZO390" s="350"/>
      <c r="CZP390" s="350"/>
      <c r="CZQ390" s="350"/>
      <c r="CZR390" s="350"/>
      <c r="CZS390" s="350"/>
      <c r="CZT390" s="350"/>
      <c r="CZU390" s="350"/>
      <c r="CZV390" s="350"/>
      <c r="CZW390" s="350"/>
      <c r="CZX390" s="350"/>
      <c r="CZY390" s="350"/>
      <c r="CZZ390" s="350"/>
      <c r="DAA390" s="350"/>
      <c r="DAB390" s="350"/>
      <c r="DAC390" s="350"/>
      <c r="DAD390" s="350"/>
      <c r="DAE390" s="350"/>
      <c r="DAF390" s="350"/>
      <c r="DAG390" s="350"/>
      <c r="DAH390" s="350"/>
      <c r="DAI390" s="350"/>
      <c r="DAJ390" s="350"/>
      <c r="DAK390" s="350"/>
      <c r="DAL390" s="350"/>
      <c r="DAM390" s="350"/>
      <c r="DAN390" s="350"/>
      <c r="DAO390" s="350"/>
      <c r="DAP390" s="350"/>
      <c r="DAQ390" s="350"/>
      <c r="DAR390" s="350"/>
      <c r="DAS390" s="350"/>
      <c r="DAT390" s="350"/>
      <c r="DAU390" s="350"/>
      <c r="DAV390" s="350"/>
      <c r="DAW390" s="350"/>
      <c r="DAX390" s="350"/>
      <c r="DAY390" s="350"/>
      <c r="DAZ390" s="350"/>
      <c r="DBA390" s="350"/>
      <c r="DBB390" s="350"/>
      <c r="DBC390" s="350"/>
      <c r="DBD390" s="350"/>
      <c r="DBE390" s="350"/>
      <c r="DBF390" s="350"/>
      <c r="DBG390" s="350"/>
      <c r="DBH390" s="350"/>
      <c r="DBI390" s="350"/>
      <c r="DBJ390" s="350"/>
      <c r="DBK390" s="350"/>
      <c r="DBL390" s="350"/>
      <c r="DBM390" s="350"/>
      <c r="DBN390" s="350"/>
      <c r="DBO390" s="350"/>
      <c r="DBP390" s="350"/>
      <c r="DBQ390" s="350"/>
      <c r="DBR390" s="350"/>
      <c r="DBS390" s="350"/>
      <c r="DBT390" s="350"/>
      <c r="DBU390" s="350"/>
      <c r="DBV390" s="350"/>
      <c r="DBW390" s="350"/>
      <c r="DBX390" s="350"/>
      <c r="DBY390" s="350"/>
      <c r="DBZ390" s="350"/>
      <c r="DCA390" s="350"/>
      <c r="DCB390" s="350"/>
      <c r="DCC390" s="350"/>
      <c r="DCD390" s="350"/>
      <c r="DCE390" s="350"/>
      <c r="DCF390" s="350"/>
      <c r="DCG390" s="350"/>
      <c r="DCH390" s="350"/>
      <c r="DCI390" s="350"/>
      <c r="DCJ390" s="350"/>
      <c r="DCK390" s="350"/>
      <c r="DCL390" s="350"/>
      <c r="DCM390" s="350"/>
      <c r="DCN390" s="350"/>
      <c r="DCO390" s="350"/>
      <c r="DCP390" s="350"/>
      <c r="DCQ390" s="350"/>
      <c r="DCR390" s="350"/>
      <c r="DCS390" s="350"/>
      <c r="DCT390" s="350"/>
      <c r="DCU390" s="350"/>
      <c r="DCV390" s="350"/>
      <c r="DCW390" s="350"/>
      <c r="DCX390" s="350"/>
      <c r="DCY390" s="350"/>
      <c r="DCZ390" s="350"/>
      <c r="DDA390" s="350"/>
      <c r="DDB390" s="350"/>
      <c r="DDC390" s="350"/>
      <c r="DDD390" s="350"/>
      <c r="DDE390" s="350"/>
      <c r="DDF390" s="350"/>
      <c r="DDG390" s="350"/>
      <c r="DDH390" s="350"/>
      <c r="DDI390" s="350"/>
      <c r="DDJ390" s="350"/>
      <c r="DDK390" s="350"/>
      <c r="DDL390" s="350"/>
      <c r="DDM390" s="350"/>
      <c r="DDN390" s="350"/>
      <c r="DDO390" s="350"/>
      <c r="DDP390" s="350"/>
      <c r="DDQ390" s="350"/>
      <c r="DDR390" s="350"/>
      <c r="DDS390" s="350"/>
      <c r="DDT390" s="350"/>
      <c r="DDU390" s="350"/>
      <c r="DDV390" s="350"/>
      <c r="DDW390" s="350"/>
      <c r="DDX390" s="350"/>
      <c r="DDY390" s="350"/>
      <c r="DDZ390" s="350"/>
      <c r="DEA390" s="350"/>
      <c r="DEB390" s="350"/>
      <c r="DEC390" s="350"/>
      <c r="DED390" s="350"/>
      <c r="DEE390" s="350"/>
      <c r="DEF390" s="350"/>
      <c r="DEG390" s="350"/>
      <c r="DEH390" s="350"/>
      <c r="DEI390" s="350"/>
      <c r="DEJ390" s="350"/>
      <c r="DEK390" s="350"/>
      <c r="DEL390" s="350"/>
      <c r="DEM390" s="350"/>
      <c r="DEN390" s="350"/>
      <c r="DEO390" s="350"/>
      <c r="DEP390" s="350"/>
      <c r="DEQ390" s="350"/>
      <c r="DER390" s="350"/>
      <c r="DES390" s="350"/>
      <c r="DET390" s="350"/>
      <c r="DEU390" s="350"/>
      <c r="DEV390" s="350"/>
      <c r="DEW390" s="350"/>
      <c r="DEX390" s="350"/>
      <c r="DEY390" s="350"/>
      <c r="DEZ390" s="350"/>
      <c r="DFA390" s="350"/>
      <c r="DFB390" s="350"/>
      <c r="DFC390" s="350"/>
      <c r="DFD390" s="350"/>
      <c r="DFE390" s="350"/>
      <c r="DFF390" s="350"/>
      <c r="DFG390" s="350"/>
      <c r="DFH390" s="350"/>
      <c r="DFI390" s="350"/>
      <c r="DFJ390" s="350"/>
      <c r="DFK390" s="350"/>
      <c r="DFL390" s="350"/>
      <c r="DFM390" s="350"/>
      <c r="DFN390" s="350"/>
      <c r="DFO390" s="350"/>
      <c r="DFP390" s="350"/>
      <c r="DFQ390" s="350"/>
      <c r="DFR390" s="350"/>
      <c r="DFS390" s="350"/>
      <c r="DFT390" s="350"/>
      <c r="DFU390" s="350"/>
      <c r="DFV390" s="350"/>
      <c r="DFW390" s="350"/>
      <c r="DFX390" s="350"/>
      <c r="DFY390" s="350"/>
      <c r="DFZ390" s="350"/>
      <c r="DGA390" s="350"/>
      <c r="DGB390" s="350"/>
      <c r="DGC390" s="350"/>
      <c r="DGD390" s="350"/>
      <c r="DGE390" s="350"/>
      <c r="DGF390" s="350"/>
      <c r="DGG390" s="350"/>
      <c r="DGH390" s="350"/>
      <c r="DGI390" s="350"/>
      <c r="DGJ390" s="350"/>
      <c r="DGK390" s="350"/>
      <c r="DGL390" s="350"/>
      <c r="DGM390" s="350"/>
      <c r="DGN390" s="350"/>
      <c r="DGO390" s="350"/>
      <c r="DGP390" s="350"/>
      <c r="DGQ390" s="350"/>
      <c r="DGR390" s="350"/>
      <c r="DGS390" s="350"/>
      <c r="DGT390" s="350"/>
      <c r="DGU390" s="350"/>
      <c r="DGV390" s="350"/>
      <c r="DGW390" s="350"/>
      <c r="DGX390" s="350"/>
      <c r="DGY390" s="350"/>
      <c r="DGZ390" s="350"/>
      <c r="DHA390" s="350"/>
      <c r="DHB390" s="350"/>
      <c r="DHC390" s="350"/>
      <c r="DHD390" s="350"/>
      <c r="DHE390" s="350"/>
      <c r="DHF390" s="350"/>
      <c r="DHG390" s="350"/>
      <c r="DHH390" s="350"/>
      <c r="DHI390" s="350"/>
      <c r="DHJ390" s="350"/>
      <c r="DHK390" s="350"/>
      <c r="DHL390" s="350"/>
      <c r="DHM390" s="350"/>
      <c r="DHN390" s="350"/>
      <c r="DHO390" s="350"/>
      <c r="DHP390" s="350"/>
      <c r="DHQ390" s="350"/>
      <c r="DHR390" s="350"/>
      <c r="DHS390" s="350"/>
      <c r="DHT390" s="350"/>
      <c r="DHU390" s="350"/>
      <c r="DHV390" s="350"/>
      <c r="DHW390" s="350"/>
      <c r="DHX390" s="350"/>
      <c r="DHY390" s="350"/>
      <c r="DHZ390" s="350"/>
      <c r="DIA390" s="350"/>
      <c r="DIB390" s="350"/>
      <c r="DIC390" s="350"/>
      <c r="DID390" s="350"/>
      <c r="DIE390" s="350"/>
      <c r="DIF390" s="350"/>
      <c r="DIG390" s="350"/>
      <c r="DIH390" s="350"/>
      <c r="DII390" s="350"/>
      <c r="DIJ390" s="350"/>
      <c r="DIK390" s="350"/>
      <c r="DIL390" s="350"/>
      <c r="DIM390" s="350"/>
      <c r="DIN390" s="350"/>
      <c r="DIO390" s="350"/>
      <c r="DIP390" s="350"/>
      <c r="DIQ390" s="350"/>
      <c r="DIR390" s="350"/>
      <c r="DIS390" s="350"/>
      <c r="DIT390" s="350"/>
      <c r="DIU390" s="350"/>
      <c r="DIV390" s="350"/>
      <c r="DIW390" s="350"/>
      <c r="DIX390" s="350"/>
      <c r="DIY390" s="350"/>
      <c r="DIZ390" s="350"/>
      <c r="DJA390" s="350"/>
      <c r="DJB390" s="350"/>
      <c r="DJC390" s="350"/>
      <c r="DJD390" s="350"/>
      <c r="DJE390" s="350"/>
      <c r="DJF390" s="350"/>
      <c r="DJG390" s="350"/>
      <c r="DJH390" s="350"/>
      <c r="DJI390" s="350"/>
      <c r="DJJ390" s="350"/>
      <c r="DJK390" s="350"/>
      <c r="DJL390" s="350"/>
      <c r="DJM390" s="350"/>
      <c r="DJN390" s="350"/>
      <c r="DJO390" s="350"/>
      <c r="DJP390" s="350"/>
      <c r="DJQ390" s="350"/>
      <c r="DJR390" s="350"/>
      <c r="DJS390" s="350"/>
      <c r="DJT390" s="350"/>
      <c r="DJU390" s="350"/>
      <c r="DJV390" s="350"/>
      <c r="DJW390" s="350"/>
      <c r="DJX390" s="350"/>
      <c r="DJY390" s="350"/>
      <c r="DJZ390" s="350"/>
      <c r="DKA390" s="350"/>
      <c r="DKB390" s="350"/>
      <c r="DKC390" s="350"/>
      <c r="DKD390" s="350"/>
      <c r="DKE390" s="350"/>
      <c r="DKF390" s="350"/>
      <c r="DKG390" s="350"/>
      <c r="DKH390" s="350"/>
      <c r="DKI390" s="350"/>
      <c r="DKJ390" s="350"/>
      <c r="DKK390" s="350"/>
      <c r="DKL390" s="350"/>
      <c r="DKM390" s="350"/>
      <c r="DKN390" s="350"/>
      <c r="DKO390" s="350"/>
      <c r="DKP390" s="350"/>
      <c r="DKQ390" s="350"/>
      <c r="DKR390" s="350"/>
      <c r="DKS390" s="350"/>
      <c r="DKT390" s="350"/>
      <c r="DKU390" s="350"/>
      <c r="DKV390" s="350"/>
      <c r="DKW390" s="350"/>
      <c r="DKX390" s="350"/>
      <c r="DKY390" s="350"/>
      <c r="DKZ390" s="350"/>
      <c r="DLA390" s="350"/>
      <c r="DLB390" s="350"/>
      <c r="DLC390" s="350"/>
      <c r="DLD390" s="350"/>
      <c r="DLE390" s="350"/>
      <c r="DLF390" s="350"/>
      <c r="DLG390" s="350"/>
      <c r="DLH390" s="350"/>
      <c r="DLI390" s="350"/>
      <c r="DLJ390" s="350"/>
      <c r="DLK390" s="350"/>
      <c r="DLL390" s="350"/>
      <c r="DLM390" s="350"/>
      <c r="DLN390" s="350"/>
      <c r="DLO390" s="350"/>
      <c r="DLP390" s="350"/>
      <c r="DLQ390" s="350"/>
      <c r="DLR390" s="350"/>
      <c r="DLS390" s="350"/>
      <c r="DLT390" s="350"/>
      <c r="DLU390" s="350"/>
      <c r="DLV390" s="350"/>
      <c r="DLW390" s="350"/>
      <c r="DLX390" s="350"/>
      <c r="DLY390" s="350"/>
      <c r="DLZ390" s="350"/>
      <c r="DMA390" s="350"/>
      <c r="DMB390" s="350"/>
      <c r="DMC390" s="350"/>
      <c r="DMD390" s="350"/>
      <c r="DME390" s="350"/>
      <c r="DMF390" s="350"/>
      <c r="DMG390" s="350"/>
      <c r="DMH390" s="350"/>
      <c r="DMI390" s="350"/>
      <c r="DMJ390" s="350"/>
      <c r="DMK390" s="350"/>
      <c r="DML390" s="350"/>
      <c r="DMM390" s="350"/>
      <c r="DMN390" s="350"/>
      <c r="DMO390" s="350"/>
      <c r="DMP390" s="350"/>
      <c r="DMQ390" s="350"/>
      <c r="DMR390" s="350"/>
      <c r="DMS390" s="350"/>
      <c r="DMT390" s="350"/>
      <c r="DMU390" s="350"/>
      <c r="DMV390" s="350"/>
      <c r="DMW390" s="350"/>
      <c r="DMX390" s="350"/>
      <c r="DMY390" s="350"/>
      <c r="DMZ390" s="350"/>
      <c r="DNA390" s="350"/>
      <c r="DNB390" s="350"/>
      <c r="DNC390" s="350"/>
      <c r="DND390" s="350"/>
      <c r="DNE390" s="350"/>
      <c r="DNF390" s="350"/>
      <c r="DNG390" s="350"/>
      <c r="DNH390" s="350"/>
      <c r="DNI390" s="350"/>
      <c r="DNJ390" s="350"/>
      <c r="DNK390" s="350"/>
      <c r="DNL390" s="350"/>
      <c r="DNM390" s="350"/>
      <c r="DNN390" s="350"/>
      <c r="DNO390" s="350"/>
      <c r="DNP390" s="350"/>
      <c r="DNQ390" s="350"/>
      <c r="DNR390" s="350"/>
      <c r="DNS390" s="350"/>
      <c r="DNT390" s="350"/>
      <c r="DNU390" s="350"/>
      <c r="DNV390" s="350"/>
      <c r="DNW390" s="350"/>
      <c r="DNX390" s="350"/>
      <c r="DNY390" s="350"/>
      <c r="DNZ390" s="350"/>
      <c r="DOA390" s="350"/>
      <c r="DOB390" s="350"/>
      <c r="DOC390" s="350"/>
      <c r="DOD390" s="350"/>
      <c r="DOE390" s="350"/>
      <c r="DOF390" s="350"/>
      <c r="DOG390" s="350"/>
      <c r="DOH390" s="350"/>
      <c r="DOI390" s="350"/>
      <c r="DOJ390" s="350"/>
      <c r="DOK390" s="350"/>
      <c r="DOL390" s="350"/>
      <c r="DOM390" s="350"/>
      <c r="DON390" s="350"/>
      <c r="DOO390" s="350"/>
      <c r="DOP390" s="350"/>
      <c r="DOQ390" s="350"/>
      <c r="DOR390" s="350"/>
      <c r="DOS390" s="350"/>
      <c r="DOT390" s="350"/>
      <c r="DOU390" s="350"/>
      <c r="DOV390" s="350"/>
      <c r="DOW390" s="350"/>
      <c r="DOX390" s="350"/>
      <c r="DOY390" s="350"/>
      <c r="DOZ390" s="350"/>
      <c r="DPA390" s="350"/>
      <c r="DPB390" s="350"/>
      <c r="DPC390" s="350"/>
      <c r="DPD390" s="350"/>
      <c r="DPE390" s="350"/>
      <c r="DPF390" s="350"/>
      <c r="DPG390" s="350"/>
      <c r="DPH390" s="350"/>
      <c r="DPI390" s="350"/>
      <c r="DPJ390" s="350"/>
      <c r="DPK390" s="350"/>
      <c r="DPL390" s="350"/>
      <c r="DPM390" s="350"/>
      <c r="DPN390" s="350"/>
      <c r="DPO390" s="350"/>
      <c r="DPP390" s="350"/>
      <c r="DPQ390" s="350"/>
      <c r="DPR390" s="350"/>
      <c r="DPS390" s="350"/>
      <c r="DPT390" s="350"/>
      <c r="DPU390" s="350"/>
      <c r="DPV390" s="350"/>
      <c r="DPW390" s="350"/>
      <c r="DPX390" s="350"/>
      <c r="DPY390" s="350"/>
      <c r="DPZ390" s="350"/>
      <c r="DQA390" s="350"/>
      <c r="DQB390" s="350"/>
      <c r="DQC390" s="350"/>
      <c r="DQD390" s="350"/>
      <c r="DQE390" s="350"/>
      <c r="DQF390" s="350"/>
      <c r="DQG390" s="350"/>
      <c r="DQH390" s="350"/>
      <c r="DQI390" s="350"/>
      <c r="DQJ390" s="350"/>
      <c r="DQK390" s="350"/>
      <c r="DQL390" s="350"/>
      <c r="DQM390" s="350"/>
      <c r="DQN390" s="350"/>
      <c r="DQO390" s="350"/>
      <c r="DQP390" s="350"/>
      <c r="DQQ390" s="350"/>
      <c r="DQR390" s="350"/>
      <c r="DQS390" s="350"/>
      <c r="DQT390" s="350"/>
      <c r="DQU390" s="350"/>
      <c r="DQV390" s="350"/>
      <c r="DQW390" s="350"/>
      <c r="DQX390" s="350"/>
      <c r="DQY390" s="350"/>
      <c r="DQZ390" s="350"/>
      <c r="DRA390" s="350"/>
      <c r="DRB390" s="350"/>
      <c r="DRC390" s="350"/>
      <c r="DRD390" s="350"/>
      <c r="DRE390" s="350"/>
      <c r="DRF390" s="350"/>
      <c r="DRG390" s="350"/>
      <c r="DRH390" s="350"/>
      <c r="DRI390" s="350"/>
      <c r="DRJ390" s="350"/>
      <c r="DRK390" s="350"/>
      <c r="DRL390" s="350"/>
      <c r="DRM390" s="350"/>
      <c r="DRN390" s="350"/>
      <c r="DRO390" s="350"/>
      <c r="DRP390" s="350"/>
      <c r="DRQ390" s="350"/>
      <c r="DRR390" s="350"/>
      <c r="DRS390" s="350"/>
      <c r="DRT390" s="350"/>
      <c r="DRU390" s="350"/>
      <c r="DRV390" s="350"/>
      <c r="DRW390" s="350"/>
      <c r="DRX390" s="350"/>
      <c r="DRY390" s="350"/>
      <c r="DRZ390" s="350"/>
      <c r="DSA390" s="350"/>
      <c r="DSB390" s="350"/>
      <c r="DSC390" s="350"/>
      <c r="DSD390" s="350"/>
      <c r="DSE390" s="350"/>
      <c r="DSF390" s="350"/>
      <c r="DSG390" s="350"/>
      <c r="DSH390" s="350"/>
      <c r="DSI390" s="350"/>
      <c r="DSJ390" s="350"/>
      <c r="DSK390" s="350"/>
      <c r="DSL390" s="350"/>
      <c r="DSM390" s="350"/>
      <c r="DSN390" s="350"/>
      <c r="DSO390" s="350"/>
      <c r="DSP390" s="350"/>
      <c r="DSQ390" s="350"/>
      <c r="DSR390" s="350"/>
      <c r="DSS390" s="350"/>
      <c r="DST390" s="350"/>
      <c r="DSU390" s="350"/>
      <c r="DSV390" s="350"/>
      <c r="DSW390" s="350"/>
      <c r="DSX390" s="350"/>
      <c r="DSY390" s="350"/>
      <c r="DSZ390" s="350"/>
      <c r="DTA390" s="350"/>
      <c r="DTB390" s="350"/>
      <c r="DTC390" s="350"/>
      <c r="DTD390" s="350"/>
      <c r="DTE390" s="350"/>
      <c r="DTF390" s="350"/>
      <c r="DTG390" s="350"/>
      <c r="DTH390" s="350"/>
      <c r="DTI390" s="350"/>
      <c r="DTJ390" s="350"/>
      <c r="DTK390" s="350"/>
      <c r="DTL390" s="350"/>
      <c r="DTM390" s="350"/>
      <c r="DTN390" s="350"/>
      <c r="DTO390" s="350"/>
      <c r="DTP390" s="350"/>
      <c r="DTQ390" s="350"/>
      <c r="DTR390" s="350"/>
      <c r="DTS390" s="350"/>
      <c r="DTT390" s="350"/>
      <c r="DTU390" s="350"/>
      <c r="DTV390" s="350"/>
      <c r="DTW390" s="350"/>
      <c r="DTX390" s="350"/>
      <c r="DTY390" s="350"/>
      <c r="DTZ390" s="350"/>
      <c r="DUA390" s="350"/>
      <c r="DUB390" s="350"/>
      <c r="DUC390" s="350"/>
      <c r="DUD390" s="350"/>
      <c r="DUE390" s="350"/>
      <c r="DUF390" s="350"/>
      <c r="DUG390" s="350"/>
      <c r="DUH390" s="350"/>
      <c r="DUI390" s="350"/>
      <c r="DUJ390" s="350"/>
      <c r="DUK390" s="350"/>
      <c r="DUL390" s="350"/>
      <c r="DUM390" s="350"/>
      <c r="DUN390" s="350"/>
      <c r="DUO390" s="350"/>
      <c r="DUP390" s="350"/>
      <c r="DUQ390" s="350"/>
      <c r="DUR390" s="350"/>
      <c r="DUS390" s="350"/>
      <c r="DUT390" s="350"/>
      <c r="DUU390" s="350"/>
      <c r="DUV390" s="350"/>
      <c r="DUW390" s="350"/>
      <c r="DUX390" s="350"/>
      <c r="DUY390" s="350"/>
      <c r="DUZ390" s="350"/>
      <c r="DVA390" s="350"/>
      <c r="DVB390" s="350"/>
      <c r="DVC390" s="350"/>
      <c r="DVD390" s="350"/>
      <c r="DVE390" s="350"/>
      <c r="DVF390" s="350"/>
      <c r="DVG390" s="350"/>
      <c r="DVH390" s="350"/>
      <c r="DVI390" s="350"/>
      <c r="DVJ390" s="350"/>
      <c r="DVK390" s="350"/>
      <c r="DVL390" s="350"/>
      <c r="DVM390" s="350"/>
      <c r="DVN390" s="350"/>
      <c r="DVO390" s="350"/>
      <c r="DVP390" s="350"/>
      <c r="DVQ390" s="350"/>
      <c r="DVR390" s="350"/>
      <c r="DVS390" s="350"/>
      <c r="DVT390" s="350"/>
      <c r="DVU390" s="350"/>
      <c r="DVV390" s="350"/>
      <c r="DVW390" s="350"/>
      <c r="DVX390" s="350"/>
      <c r="DVY390" s="350"/>
      <c r="DVZ390" s="350"/>
      <c r="DWA390" s="350"/>
      <c r="DWB390" s="350"/>
      <c r="DWC390" s="350"/>
      <c r="DWD390" s="350"/>
      <c r="DWE390" s="350"/>
      <c r="DWF390" s="350"/>
      <c r="DWG390" s="350"/>
      <c r="DWH390" s="350"/>
      <c r="DWI390" s="350"/>
      <c r="DWJ390" s="350"/>
      <c r="DWK390" s="350"/>
      <c r="DWL390" s="350"/>
      <c r="DWM390" s="350"/>
      <c r="DWN390" s="350"/>
      <c r="DWO390" s="350"/>
      <c r="DWP390" s="350"/>
      <c r="DWQ390" s="350"/>
      <c r="DWR390" s="350"/>
      <c r="DWS390" s="350"/>
      <c r="DWT390" s="350"/>
      <c r="DWU390" s="350"/>
      <c r="DWV390" s="350"/>
      <c r="DWW390" s="350"/>
      <c r="DWX390" s="350"/>
      <c r="DWY390" s="350"/>
      <c r="DWZ390" s="350"/>
      <c r="DXA390" s="350"/>
      <c r="DXB390" s="350"/>
      <c r="DXC390" s="350"/>
      <c r="DXD390" s="350"/>
      <c r="DXE390" s="350"/>
      <c r="DXF390" s="350"/>
      <c r="DXG390" s="350"/>
      <c r="DXH390" s="350"/>
      <c r="DXI390" s="350"/>
      <c r="DXJ390" s="350"/>
      <c r="DXK390" s="350"/>
      <c r="DXL390" s="350"/>
      <c r="DXM390" s="350"/>
      <c r="DXN390" s="350"/>
      <c r="DXO390" s="350"/>
      <c r="DXP390" s="350"/>
      <c r="DXQ390" s="350"/>
      <c r="DXR390" s="350"/>
      <c r="DXS390" s="350"/>
      <c r="DXT390" s="350"/>
      <c r="DXU390" s="350"/>
      <c r="DXV390" s="350"/>
      <c r="DXW390" s="350"/>
      <c r="DXX390" s="350"/>
      <c r="DXY390" s="350"/>
      <c r="DXZ390" s="350"/>
      <c r="DYA390" s="350"/>
      <c r="DYB390" s="350"/>
      <c r="DYC390" s="350"/>
      <c r="DYD390" s="350"/>
      <c r="DYE390" s="350"/>
      <c r="DYF390" s="350"/>
      <c r="DYG390" s="350"/>
      <c r="DYH390" s="350"/>
      <c r="DYI390" s="350"/>
      <c r="DYJ390" s="350"/>
      <c r="DYK390" s="350"/>
      <c r="DYL390" s="350"/>
      <c r="DYM390" s="350"/>
      <c r="DYN390" s="350"/>
      <c r="DYO390" s="350"/>
      <c r="DYP390" s="350"/>
      <c r="DYQ390" s="350"/>
      <c r="DYR390" s="350"/>
      <c r="DYS390" s="350"/>
      <c r="DYT390" s="350"/>
      <c r="DYU390" s="350"/>
      <c r="DYV390" s="350"/>
      <c r="DYW390" s="350"/>
      <c r="DYX390" s="350"/>
      <c r="DYY390" s="350"/>
      <c r="DYZ390" s="350"/>
      <c r="DZA390" s="350"/>
      <c r="DZB390" s="350"/>
      <c r="DZC390" s="350"/>
      <c r="DZD390" s="350"/>
      <c r="DZE390" s="350"/>
      <c r="DZF390" s="350"/>
      <c r="DZG390" s="350"/>
      <c r="DZH390" s="350"/>
      <c r="DZI390" s="350"/>
      <c r="DZJ390" s="350"/>
      <c r="DZK390" s="350"/>
      <c r="DZL390" s="350"/>
      <c r="DZM390" s="350"/>
      <c r="DZN390" s="350"/>
      <c r="DZO390" s="350"/>
      <c r="DZP390" s="350"/>
      <c r="DZQ390" s="350"/>
      <c r="DZR390" s="350"/>
      <c r="DZS390" s="350"/>
      <c r="DZT390" s="350"/>
      <c r="DZU390" s="350"/>
      <c r="DZV390" s="350"/>
      <c r="DZW390" s="350"/>
      <c r="DZX390" s="350"/>
      <c r="DZY390" s="350"/>
      <c r="DZZ390" s="350"/>
      <c r="EAA390" s="350"/>
      <c r="EAB390" s="350"/>
      <c r="EAC390" s="350"/>
      <c r="EAD390" s="350"/>
      <c r="EAE390" s="350"/>
      <c r="EAF390" s="350"/>
      <c r="EAG390" s="350"/>
      <c r="EAH390" s="350"/>
      <c r="EAI390" s="350"/>
      <c r="EAJ390" s="350"/>
      <c r="EAK390" s="350"/>
      <c r="EAL390" s="350"/>
      <c r="EAM390" s="350"/>
      <c r="EAN390" s="350"/>
      <c r="EAO390" s="350"/>
      <c r="EAP390" s="350"/>
      <c r="EAQ390" s="350"/>
      <c r="EAR390" s="350"/>
      <c r="EAS390" s="350"/>
      <c r="EAT390" s="350"/>
      <c r="EAU390" s="350"/>
      <c r="EAV390" s="350"/>
      <c r="EAW390" s="350"/>
      <c r="EAX390" s="350"/>
      <c r="EAY390" s="350"/>
      <c r="EAZ390" s="350"/>
      <c r="EBA390" s="350"/>
      <c r="EBB390" s="350"/>
      <c r="EBC390" s="350"/>
      <c r="EBD390" s="350"/>
      <c r="EBE390" s="350"/>
      <c r="EBF390" s="350"/>
      <c r="EBG390" s="350"/>
      <c r="EBH390" s="350"/>
      <c r="EBI390" s="350"/>
      <c r="EBJ390" s="350"/>
      <c r="EBK390" s="350"/>
      <c r="EBL390" s="350"/>
      <c r="EBM390" s="350"/>
      <c r="EBN390" s="350"/>
      <c r="EBO390" s="350"/>
      <c r="EBP390" s="350"/>
      <c r="EBQ390" s="350"/>
      <c r="EBR390" s="350"/>
      <c r="EBS390" s="350"/>
      <c r="EBT390" s="350"/>
      <c r="EBU390" s="350"/>
      <c r="EBV390" s="350"/>
      <c r="EBW390" s="350"/>
      <c r="EBX390" s="350"/>
      <c r="EBY390" s="350"/>
      <c r="EBZ390" s="350"/>
      <c r="ECA390" s="350"/>
      <c r="ECB390" s="350"/>
      <c r="ECC390" s="350"/>
      <c r="ECD390" s="350"/>
      <c r="ECE390" s="350"/>
      <c r="ECF390" s="350"/>
      <c r="ECG390" s="350"/>
      <c r="ECH390" s="350"/>
      <c r="ECI390" s="350"/>
      <c r="ECJ390" s="350"/>
      <c r="ECK390" s="350"/>
      <c r="ECL390" s="350"/>
      <c r="ECM390" s="350"/>
      <c r="ECN390" s="350"/>
      <c r="ECO390" s="350"/>
      <c r="ECP390" s="350"/>
      <c r="ECQ390" s="350"/>
      <c r="ECR390" s="350"/>
      <c r="ECS390" s="350"/>
      <c r="ECT390" s="350"/>
      <c r="ECU390" s="350"/>
      <c r="ECV390" s="350"/>
      <c r="ECW390" s="350"/>
      <c r="ECX390" s="350"/>
      <c r="ECY390" s="350"/>
      <c r="ECZ390" s="350"/>
      <c r="EDA390" s="350"/>
      <c r="EDB390" s="350"/>
      <c r="EDC390" s="350"/>
      <c r="EDD390" s="350"/>
      <c r="EDE390" s="350"/>
      <c r="EDF390" s="350"/>
      <c r="EDG390" s="350"/>
      <c r="EDH390" s="350"/>
      <c r="EDI390" s="350"/>
      <c r="EDJ390" s="350"/>
      <c r="EDK390" s="350"/>
      <c r="EDL390" s="350"/>
      <c r="EDM390" s="350"/>
      <c r="EDN390" s="350"/>
      <c r="EDO390" s="350"/>
      <c r="EDP390" s="350"/>
      <c r="EDQ390" s="350"/>
      <c r="EDR390" s="350"/>
      <c r="EDS390" s="350"/>
      <c r="EDT390" s="350"/>
      <c r="EDU390" s="350"/>
      <c r="EDV390" s="350"/>
      <c r="EDW390" s="350"/>
      <c r="EDX390" s="350"/>
      <c r="EDY390" s="350"/>
      <c r="EDZ390" s="350"/>
      <c r="EEA390" s="350"/>
      <c r="EEB390" s="350"/>
      <c r="EEC390" s="350"/>
      <c r="EED390" s="350"/>
      <c r="EEE390" s="350"/>
      <c r="EEF390" s="350"/>
      <c r="EEG390" s="350"/>
      <c r="EEH390" s="350"/>
      <c r="EEI390" s="350"/>
      <c r="EEJ390" s="350"/>
      <c r="EEK390" s="350"/>
      <c r="EEL390" s="350"/>
      <c r="EEM390" s="350"/>
      <c r="EEN390" s="350"/>
      <c r="EEO390" s="350"/>
      <c r="EEP390" s="350"/>
      <c r="EEQ390" s="350"/>
      <c r="EER390" s="350"/>
      <c r="EES390" s="350"/>
      <c r="EET390" s="350"/>
      <c r="EEU390" s="350"/>
      <c r="EEV390" s="350"/>
      <c r="EEW390" s="350"/>
      <c r="EEX390" s="350"/>
      <c r="EEY390" s="350"/>
      <c r="EEZ390" s="350"/>
      <c r="EFA390" s="350"/>
      <c r="EFB390" s="350"/>
      <c r="EFC390" s="350"/>
      <c r="EFD390" s="350"/>
      <c r="EFE390" s="350"/>
      <c r="EFF390" s="350"/>
      <c r="EFG390" s="350"/>
      <c r="EFH390" s="350"/>
      <c r="EFI390" s="350"/>
      <c r="EFJ390" s="350"/>
      <c r="EFK390" s="350"/>
      <c r="EFL390" s="350"/>
      <c r="EFM390" s="350"/>
      <c r="EFN390" s="350"/>
      <c r="EFO390" s="350"/>
      <c r="EFP390" s="350"/>
      <c r="EFQ390" s="350"/>
      <c r="EFR390" s="350"/>
      <c r="EFS390" s="350"/>
      <c r="EFT390" s="350"/>
      <c r="EFU390" s="350"/>
      <c r="EFV390" s="350"/>
      <c r="EFW390" s="350"/>
      <c r="EFX390" s="350"/>
      <c r="EFY390" s="350"/>
      <c r="EFZ390" s="350"/>
      <c r="EGA390" s="350"/>
      <c r="EGB390" s="350"/>
      <c r="EGC390" s="350"/>
      <c r="EGD390" s="350"/>
      <c r="EGE390" s="350"/>
      <c r="EGF390" s="350"/>
      <c r="EGG390" s="350"/>
      <c r="EGH390" s="350"/>
      <c r="EGI390" s="350"/>
      <c r="EGJ390" s="350"/>
      <c r="EGK390" s="350"/>
      <c r="EGL390" s="350"/>
      <c r="EGM390" s="350"/>
      <c r="EGN390" s="350"/>
      <c r="EGO390" s="350"/>
      <c r="EGP390" s="350"/>
      <c r="EGQ390" s="350"/>
      <c r="EGR390" s="350"/>
      <c r="EGS390" s="350"/>
      <c r="EGT390" s="350"/>
      <c r="EGU390" s="350"/>
      <c r="EGV390" s="350"/>
      <c r="EGW390" s="350"/>
      <c r="EGX390" s="350"/>
      <c r="EGY390" s="350"/>
      <c r="EGZ390" s="350"/>
      <c r="EHA390" s="350"/>
      <c r="EHB390" s="350"/>
      <c r="EHC390" s="350"/>
      <c r="EHD390" s="350"/>
      <c r="EHE390" s="350"/>
      <c r="EHF390" s="350"/>
      <c r="EHG390" s="350"/>
      <c r="EHH390" s="350"/>
      <c r="EHI390" s="350"/>
      <c r="EHJ390" s="350"/>
      <c r="EHK390" s="350"/>
      <c r="EHL390" s="350"/>
      <c r="EHM390" s="350"/>
      <c r="EHN390" s="350"/>
      <c r="EHO390" s="350"/>
      <c r="EHP390" s="350"/>
      <c r="EHQ390" s="350"/>
      <c r="EHR390" s="350"/>
      <c r="EHS390" s="350"/>
      <c r="EHT390" s="350"/>
      <c r="EHU390" s="350"/>
      <c r="EHV390" s="350"/>
      <c r="EHW390" s="350"/>
      <c r="EHX390" s="350"/>
      <c r="EHY390" s="350"/>
      <c r="EHZ390" s="350"/>
      <c r="EIA390" s="350"/>
      <c r="EIB390" s="350"/>
      <c r="EIC390" s="350"/>
      <c r="EID390" s="350"/>
      <c r="EIE390" s="350"/>
      <c r="EIF390" s="350"/>
      <c r="EIG390" s="350"/>
      <c r="EIH390" s="350"/>
      <c r="EII390" s="350"/>
      <c r="EIJ390" s="350"/>
      <c r="EIK390" s="350"/>
      <c r="EIL390" s="350"/>
      <c r="EIM390" s="350"/>
      <c r="EIN390" s="350"/>
      <c r="EIO390" s="350"/>
      <c r="EIP390" s="350"/>
      <c r="EIQ390" s="350"/>
      <c r="EIR390" s="350"/>
      <c r="EIS390" s="350"/>
      <c r="EIT390" s="350"/>
      <c r="EIU390" s="350"/>
      <c r="EIV390" s="350"/>
      <c r="EIW390" s="350"/>
      <c r="EIX390" s="350"/>
      <c r="EIY390" s="350"/>
      <c r="EIZ390" s="350"/>
      <c r="EJA390" s="350"/>
      <c r="EJB390" s="350"/>
      <c r="EJC390" s="350"/>
      <c r="EJD390" s="350"/>
      <c r="EJE390" s="350"/>
      <c r="EJF390" s="350"/>
      <c r="EJG390" s="350"/>
      <c r="EJH390" s="350"/>
      <c r="EJI390" s="350"/>
      <c r="EJJ390" s="350"/>
      <c r="EJK390" s="350"/>
      <c r="EJL390" s="350"/>
      <c r="EJM390" s="350"/>
      <c r="EJN390" s="350"/>
      <c r="EJO390" s="350"/>
      <c r="EJP390" s="350"/>
      <c r="EJQ390" s="350"/>
      <c r="EJR390" s="350"/>
      <c r="EJS390" s="350"/>
      <c r="EJT390" s="350"/>
      <c r="EJU390" s="350"/>
      <c r="EJV390" s="350"/>
      <c r="EJW390" s="350"/>
      <c r="EJX390" s="350"/>
      <c r="EJY390" s="350"/>
      <c r="EJZ390" s="350"/>
      <c r="EKA390" s="350"/>
      <c r="EKB390" s="350"/>
      <c r="EKC390" s="350"/>
      <c r="EKD390" s="350"/>
      <c r="EKE390" s="350"/>
      <c r="EKF390" s="350"/>
      <c r="EKG390" s="350"/>
      <c r="EKH390" s="350"/>
      <c r="EKI390" s="350"/>
      <c r="EKJ390" s="350"/>
      <c r="EKK390" s="350"/>
      <c r="EKL390" s="350"/>
      <c r="EKM390" s="350"/>
      <c r="EKN390" s="350"/>
      <c r="EKO390" s="350"/>
      <c r="EKP390" s="350"/>
      <c r="EKQ390" s="350"/>
      <c r="EKR390" s="350"/>
      <c r="EKS390" s="350"/>
      <c r="EKT390" s="350"/>
      <c r="EKU390" s="350"/>
      <c r="EKV390" s="350"/>
      <c r="EKW390" s="350"/>
      <c r="EKX390" s="350"/>
      <c r="EKY390" s="350"/>
      <c r="EKZ390" s="350"/>
      <c r="ELA390" s="350"/>
      <c r="ELB390" s="350"/>
      <c r="ELC390" s="350"/>
      <c r="ELD390" s="350"/>
      <c r="ELE390" s="350"/>
      <c r="ELF390" s="350"/>
      <c r="ELG390" s="350"/>
      <c r="ELH390" s="350"/>
      <c r="ELI390" s="350"/>
      <c r="ELJ390" s="350"/>
      <c r="ELK390" s="350"/>
      <c r="ELL390" s="350"/>
      <c r="ELM390" s="350"/>
      <c r="ELN390" s="350"/>
      <c r="ELO390" s="350"/>
      <c r="ELP390" s="350"/>
      <c r="ELQ390" s="350"/>
      <c r="ELR390" s="350"/>
      <c r="ELS390" s="350"/>
      <c r="ELT390" s="350"/>
      <c r="ELU390" s="350"/>
      <c r="ELV390" s="350"/>
      <c r="ELW390" s="350"/>
      <c r="ELX390" s="350"/>
      <c r="ELY390" s="350"/>
      <c r="ELZ390" s="350"/>
      <c r="EMA390" s="350"/>
      <c r="EMB390" s="350"/>
      <c r="EMC390" s="350"/>
      <c r="EMD390" s="350"/>
      <c r="EME390" s="350"/>
      <c r="EMF390" s="350"/>
      <c r="EMG390" s="350"/>
      <c r="EMH390" s="350"/>
      <c r="EMI390" s="350"/>
      <c r="EMJ390" s="350"/>
      <c r="EMK390" s="350"/>
      <c r="EML390" s="350"/>
      <c r="EMM390" s="350"/>
      <c r="EMN390" s="350"/>
      <c r="EMO390" s="350"/>
      <c r="EMP390" s="350"/>
      <c r="EMQ390" s="350"/>
      <c r="EMR390" s="350"/>
      <c r="EMS390" s="350"/>
      <c r="EMT390" s="350"/>
      <c r="EMU390" s="350"/>
      <c r="EMV390" s="350"/>
      <c r="EMW390" s="350"/>
      <c r="EMX390" s="350"/>
      <c r="EMY390" s="350"/>
      <c r="EMZ390" s="350"/>
      <c r="ENA390" s="350"/>
      <c r="ENB390" s="350"/>
      <c r="ENC390" s="350"/>
      <c r="END390" s="350"/>
      <c r="ENE390" s="350"/>
      <c r="ENF390" s="350"/>
      <c r="ENG390" s="350"/>
      <c r="ENH390" s="350"/>
      <c r="ENI390" s="350"/>
      <c r="ENJ390" s="350"/>
      <c r="ENK390" s="350"/>
      <c r="ENL390" s="350"/>
      <c r="ENM390" s="350"/>
      <c r="ENN390" s="350"/>
      <c r="ENO390" s="350"/>
      <c r="ENP390" s="350"/>
      <c r="ENQ390" s="350"/>
      <c r="ENR390" s="350"/>
      <c r="ENS390" s="350"/>
      <c r="ENT390" s="350"/>
      <c r="ENU390" s="350"/>
      <c r="ENV390" s="350"/>
      <c r="ENW390" s="350"/>
      <c r="ENX390" s="350"/>
      <c r="ENY390" s="350"/>
      <c r="ENZ390" s="350"/>
      <c r="EOA390" s="350"/>
      <c r="EOB390" s="350"/>
      <c r="EOC390" s="350"/>
      <c r="EOD390" s="350"/>
      <c r="EOE390" s="350"/>
      <c r="EOF390" s="350"/>
      <c r="EOG390" s="350"/>
      <c r="EOH390" s="350"/>
      <c r="EOI390" s="350"/>
      <c r="EOJ390" s="350"/>
      <c r="EOK390" s="350"/>
      <c r="EOL390" s="350"/>
      <c r="EOM390" s="350"/>
      <c r="EON390" s="350"/>
      <c r="EOO390" s="350"/>
      <c r="EOP390" s="350"/>
      <c r="EOQ390" s="350"/>
      <c r="EOR390" s="350"/>
      <c r="EOS390" s="350"/>
      <c r="EOT390" s="350"/>
      <c r="EOU390" s="350"/>
      <c r="EOV390" s="350"/>
      <c r="EOW390" s="350"/>
      <c r="EOX390" s="350"/>
      <c r="EOY390" s="350"/>
      <c r="EOZ390" s="350"/>
      <c r="EPA390" s="350"/>
      <c r="EPB390" s="350"/>
      <c r="EPC390" s="350"/>
      <c r="EPD390" s="350"/>
      <c r="EPE390" s="350"/>
      <c r="EPF390" s="350"/>
      <c r="EPG390" s="350"/>
      <c r="EPH390" s="350"/>
      <c r="EPI390" s="350"/>
      <c r="EPJ390" s="350"/>
      <c r="EPK390" s="350"/>
      <c r="EPL390" s="350"/>
      <c r="EPM390" s="350"/>
      <c r="EPN390" s="350"/>
      <c r="EPO390" s="350"/>
      <c r="EPP390" s="350"/>
      <c r="EPQ390" s="350"/>
      <c r="EPR390" s="350"/>
      <c r="EPS390" s="350"/>
      <c r="EPT390" s="350"/>
      <c r="EPU390" s="350"/>
      <c r="EPV390" s="350"/>
      <c r="EPW390" s="350"/>
      <c r="EPX390" s="350"/>
      <c r="EPY390" s="350"/>
      <c r="EPZ390" s="350"/>
      <c r="EQA390" s="350"/>
      <c r="EQB390" s="350"/>
      <c r="EQC390" s="350"/>
      <c r="EQD390" s="350"/>
      <c r="EQE390" s="350"/>
      <c r="EQF390" s="350"/>
      <c r="EQG390" s="350"/>
      <c r="EQH390" s="350"/>
      <c r="EQI390" s="350"/>
      <c r="EQJ390" s="350"/>
      <c r="EQK390" s="350"/>
      <c r="EQL390" s="350"/>
      <c r="EQM390" s="350"/>
      <c r="EQN390" s="350"/>
      <c r="EQO390" s="350"/>
      <c r="EQP390" s="350"/>
      <c r="EQQ390" s="350"/>
      <c r="EQR390" s="350"/>
      <c r="EQS390" s="350"/>
      <c r="EQT390" s="350"/>
      <c r="EQU390" s="350"/>
      <c r="EQV390" s="350"/>
      <c r="EQW390" s="350"/>
      <c r="EQX390" s="350"/>
      <c r="EQY390" s="350"/>
      <c r="EQZ390" s="350"/>
      <c r="ERA390" s="350"/>
      <c r="ERB390" s="350"/>
      <c r="ERC390" s="350"/>
      <c r="ERD390" s="350"/>
      <c r="ERE390" s="350"/>
      <c r="ERF390" s="350"/>
      <c r="ERG390" s="350"/>
      <c r="ERH390" s="350"/>
      <c r="ERI390" s="350"/>
      <c r="ERJ390" s="350"/>
      <c r="ERK390" s="350"/>
      <c r="ERL390" s="350"/>
      <c r="ERM390" s="350"/>
      <c r="ERN390" s="350"/>
      <c r="ERO390" s="350"/>
      <c r="ERP390" s="350"/>
      <c r="ERQ390" s="350"/>
      <c r="ERR390" s="350"/>
      <c r="ERS390" s="350"/>
      <c r="ERT390" s="350"/>
      <c r="ERU390" s="350"/>
      <c r="ERV390" s="350"/>
      <c r="ERW390" s="350"/>
      <c r="ERX390" s="350"/>
      <c r="ERY390" s="350"/>
      <c r="ERZ390" s="350"/>
      <c r="ESA390" s="350"/>
      <c r="ESB390" s="350"/>
      <c r="ESC390" s="350"/>
      <c r="ESD390" s="350"/>
      <c r="ESE390" s="350"/>
      <c r="ESF390" s="350"/>
      <c r="ESG390" s="350"/>
      <c r="ESH390" s="350"/>
      <c r="ESI390" s="350"/>
      <c r="ESJ390" s="350"/>
      <c r="ESK390" s="350"/>
      <c r="ESL390" s="350"/>
      <c r="ESM390" s="350"/>
      <c r="ESN390" s="350"/>
      <c r="ESO390" s="350"/>
      <c r="ESP390" s="350"/>
      <c r="ESQ390" s="350"/>
      <c r="ESR390" s="350"/>
      <c r="ESS390" s="350"/>
      <c r="EST390" s="350"/>
      <c r="ESU390" s="350"/>
      <c r="ESV390" s="350"/>
      <c r="ESW390" s="350"/>
      <c r="ESX390" s="350"/>
      <c r="ESY390" s="350"/>
      <c r="ESZ390" s="350"/>
      <c r="ETA390" s="350"/>
      <c r="ETB390" s="350"/>
      <c r="ETC390" s="350"/>
      <c r="ETD390" s="350"/>
      <c r="ETE390" s="350"/>
      <c r="ETF390" s="350"/>
      <c r="ETG390" s="350"/>
      <c r="ETH390" s="350"/>
      <c r="ETI390" s="350"/>
      <c r="ETJ390" s="350"/>
      <c r="ETK390" s="350"/>
      <c r="ETL390" s="350"/>
      <c r="ETM390" s="350"/>
      <c r="ETN390" s="350"/>
      <c r="ETO390" s="350"/>
      <c r="ETP390" s="350"/>
      <c r="ETQ390" s="350"/>
      <c r="ETR390" s="350"/>
      <c r="ETS390" s="350"/>
      <c r="ETT390" s="350"/>
      <c r="ETU390" s="350"/>
      <c r="ETV390" s="350"/>
      <c r="ETW390" s="350"/>
      <c r="ETX390" s="350"/>
      <c r="ETY390" s="350"/>
      <c r="ETZ390" s="350"/>
      <c r="EUA390" s="350"/>
      <c r="EUB390" s="350"/>
      <c r="EUC390" s="350"/>
      <c r="EUD390" s="350"/>
      <c r="EUE390" s="350"/>
      <c r="EUF390" s="350"/>
      <c r="EUG390" s="350"/>
      <c r="EUH390" s="350"/>
      <c r="EUI390" s="350"/>
      <c r="EUJ390" s="350"/>
      <c r="EUK390" s="350"/>
      <c r="EUL390" s="350"/>
      <c r="EUM390" s="350"/>
      <c r="EUN390" s="350"/>
      <c r="EUO390" s="350"/>
      <c r="EUP390" s="350"/>
      <c r="EUQ390" s="350"/>
      <c r="EUR390" s="350"/>
      <c r="EUS390" s="350"/>
      <c r="EUT390" s="350"/>
      <c r="EUU390" s="350"/>
      <c r="EUV390" s="350"/>
      <c r="EUW390" s="350"/>
      <c r="EUX390" s="350"/>
      <c r="EUY390" s="350"/>
      <c r="EUZ390" s="350"/>
      <c r="EVA390" s="350"/>
      <c r="EVB390" s="350"/>
      <c r="EVC390" s="350"/>
      <c r="EVD390" s="350"/>
      <c r="EVE390" s="350"/>
      <c r="EVF390" s="350"/>
      <c r="EVG390" s="350"/>
      <c r="EVH390" s="350"/>
      <c r="EVI390" s="350"/>
      <c r="EVJ390" s="350"/>
      <c r="EVK390" s="350"/>
      <c r="EVL390" s="350"/>
      <c r="EVM390" s="350"/>
      <c r="EVN390" s="350"/>
      <c r="EVO390" s="350"/>
      <c r="EVP390" s="350"/>
      <c r="EVQ390" s="350"/>
      <c r="EVR390" s="350"/>
      <c r="EVS390" s="350"/>
      <c r="EVT390" s="350"/>
      <c r="EVU390" s="350"/>
      <c r="EVV390" s="350"/>
      <c r="EVW390" s="350"/>
      <c r="EVX390" s="350"/>
      <c r="EVY390" s="350"/>
      <c r="EVZ390" s="350"/>
      <c r="EWA390" s="350"/>
      <c r="EWB390" s="350"/>
      <c r="EWC390" s="350"/>
      <c r="EWD390" s="350"/>
      <c r="EWE390" s="350"/>
      <c r="EWF390" s="350"/>
      <c r="EWG390" s="350"/>
      <c r="EWH390" s="350"/>
      <c r="EWI390" s="350"/>
      <c r="EWJ390" s="350"/>
      <c r="EWK390" s="350"/>
      <c r="EWL390" s="350"/>
      <c r="EWM390" s="350"/>
      <c r="EWN390" s="350"/>
      <c r="EWO390" s="350"/>
      <c r="EWP390" s="350"/>
      <c r="EWQ390" s="350"/>
      <c r="EWR390" s="350"/>
      <c r="EWS390" s="350"/>
      <c r="EWT390" s="350"/>
      <c r="EWU390" s="350"/>
      <c r="EWV390" s="350"/>
      <c r="EWW390" s="350"/>
      <c r="EWX390" s="350"/>
      <c r="EWY390" s="350"/>
      <c r="EWZ390" s="350"/>
      <c r="EXA390" s="350"/>
      <c r="EXB390" s="350"/>
      <c r="EXC390" s="350"/>
      <c r="EXD390" s="350"/>
      <c r="EXE390" s="350"/>
      <c r="EXF390" s="350"/>
      <c r="EXG390" s="350"/>
      <c r="EXH390" s="350"/>
      <c r="EXI390" s="350"/>
      <c r="EXJ390" s="350"/>
      <c r="EXK390" s="350"/>
      <c r="EXL390" s="350"/>
      <c r="EXM390" s="350"/>
      <c r="EXN390" s="350"/>
      <c r="EXO390" s="350"/>
      <c r="EXP390" s="350"/>
      <c r="EXQ390" s="350"/>
      <c r="EXR390" s="350"/>
      <c r="EXS390" s="350"/>
      <c r="EXT390" s="350"/>
      <c r="EXU390" s="350"/>
      <c r="EXV390" s="350"/>
      <c r="EXW390" s="350"/>
      <c r="EXX390" s="350"/>
      <c r="EXY390" s="350"/>
      <c r="EXZ390" s="350"/>
      <c r="EYA390" s="350"/>
      <c r="EYB390" s="350"/>
      <c r="EYC390" s="350"/>
      <c r="EYD390" s="350"/>
      <c r="EYE390" s="350"/>
      <c r="EYF390" s="350"/>
      <c r="EYG390" s="350"/>
      <c r="EYH390" s="350"/>
      <c r="EYI390" s="350"/>
      <c r="EYJ390" s="350"/>
      <c r="EYK390" s="350"/>
      <c r="EYL390" s="350"/>
      <c r="EYM390" s="350"/>
      <c r="EYN390" s="350"/>
      <c r="EYO390" s="350"/>
      <c r="EYP390" s="350"/>
      <c r="EYQ390" s="350"/>
      <c r="EYR390" s="350"/>
      <c r="EYS390" s="350"/>
      <c r="EYT390" s="350"/>
      <c r="EYU390" s="350"/>
      <c r="EYV390" s="350"/>
      <c r="EYW390" s="350"/>
      <c r="EYX390" s="350"/>
      <c r="EYY390" s="350"/>
      <c r="EYZ390" s="350"/>
      <c r="EZA390" s="350"/>
      <c r="EZB390" s="350"/>
      <c r="EZC390" s="350"/>
      <c r="EZD390" s="350"/>
      <c r="EZE390" s="350"/>
      <c r="EZF390" s="350"/>
      <c r="EZG390" s="350"/>
      <c r="EZH390" s="350"/>
      <c r="EZI390" s="350"/>
      <c r="EZJ390" s="350"/>
      <c r="EZK390" s="350"/>
      <c r="EZL390" s="350"/>
      <c r="EZM390" s="350"/>
      <c r="EZN390" s="350"/>
      <c r="EZO390" s="350"/>
      <c r="EZP390" s="350"/>
      <c r="EZQ390" s="350"/>
      <c r="EZR390" s="350"/>
      <c r="EZS390" s="350"/>
      <c r="EZT390" s="350"/>
      <c r="EZU390" s="350"/>
      <c r="EZV390" s="350"/>
      <c r="EZW390" s="350"/>
      <c r="EZX390" s="350"/>
      <c r="EZY390" s="350"/>
      <c r="EZZ390" s="350"/>
      <c r="FAA390" s="350"/>
      <c r="FAB390" s="350"/>
      <c r="FAC390" s="350"/>
      <c r="FAD390" s="350"/>
      <c r="FAE390" s="350"/>
      <c r="FAF390" s="350"/>
      <c r="FAG390" s="350"/>
      <c r="FAH390" s="350"/>
      <c r="FAI390" s="350"/>
      <c r="FAJ390" s="350"/>
      <c r="FAK390" s="350"/>
      <c r="FAL390" s="350"/>
      <c r="FAM390" s="350"/>
      <c r="FAN390" s="350"/>
      <c r="FAO390" s="350"/>
      <c r="FAP390" s="350"/>
      <c r="FAQ390" s="350"/>
      <c r="FAR390" s="350"/>
      <c r="FAS390" s="350"/>
      <c r="FAT390" s="350"/>
      <c r="FAU390" s="350"/>
      <c r="FAV390" s="350"/>
      <c r="FAW390" s="350"/>
      <c r="FAX390" s="350"/>
      <c r="FAY390" s="350"/>
      <c r="FAZ390" s="350"/>
      <c r="FBA390" s="350"/>
      <c r="FBB390" s="350"/>
      <c r="FBC390" s="350"/>
      <c r="FBD390" s="350"/>
      <c r="FBE390" s="350"/>
      <c r="FBF390" s="350"/>
      <c r="FBG390" s="350"/>
      <c r="FBH390" s="350"/>
      <c r="FBI390" s="350"/>
      <c r="FBJ390" s="350"/>
      <c r="FBK390" s="350"/>
      <c r="FBL390" s="350"/>
      <c r="FBM390" s="350"/>
      <c r="FBN390" s="350"/>
      <c r="FBO390" s="350"/>
      <c r="FBP390" s="350"/>
      <c r="FBQ390" s="350"/>
      <c r="FBR390" s="350"/>
      <c r="FBS390" s="350"/>
      <c r="FBT390" s="350"/>
      <c r="FBU390" s="350"/>
      <c r="FBV390" s="350"/>
      <c r="FBW390" s="350"/>
      <c r="FBX390" s="350"/>
      <c r="FBY390" s="350"/>
      <c r="FBZ390" s="350"/>
      <c r="FCA390" s="350"/>
      <c r="FCB390" s="350"/>
      <c r="FCC390" s="350"/>
      <c r="FCD390" s="350"/>
      <c r="FCE390" s="350"/>
      <c r="FCF390" s="350"/>
      <c r="FCG390" s="350"/>
      <c r="FCH390" s="350"/>
      <c r="FCI390" s="350"/>
      <c r="FCJ390" s="350"/>
      <c r="FCK390" s="350"/>
      <c r="FCL390" s="350"/>
      <c r="FCM390" s="350"/>
      <c r="FCN390" s="350"/>
      <c r="FCO390" s="350"/>
      <c r="FCP390" s="350"/>
      <c r="FCQ390" s="350"/>
      <c r="FCR390" s="350"/>
      <c r="FCS390" s="350"/>
      <c r="FCT390" s="350"/>
      <c r="FCU390" s="350"/>
      <c r="FCV390" s="350"/>
      <c r="FCW390" s="350"/>
      <c r="FCX390" s="350"/>
      <c r="FCY390" s="350"/>
      <c r="FCZ390" s="350"/>
      <c r="FDA390" s="350"/>
      <c r="FDB390" s="350"/>
      <c r="FDC390" s="350"/>
      <c r="FDD390" s="350"/>
      <c r="FDE390" s="350"/>
      <c r="FDF390" s="350"/>
      <c r="FDG390" s="350"/>
      <c r="FDH390" s="350"/>
      <c r="FDI390" s="350"/>
      <c r="FDJ390" s="350"/>
      <c r="FDK390" s="350"/>
      <c r="FDL390" s="350"/>
      <c r="FDM390" s="350"/>
      <c r="FDN390" s="350"/>
      <c r="FDO390" s="350"/>
      <c r="FDP390" s="350"/>
      <c r="FDQ390" s="350"/>
      <c r="FDR390" s="350"/>
      <c r="FDS390" s="350"/>
      <c r="FDT390" s="350"/>
      <c r="FDU390" s="350"/>
      <c r="FDV390" s="350"/>
      <c r="FDW390" s="350"/>
      <c r="FDX390" s="350"/>
      <c r="FDY390" s="350"/>
      <c r="FDZ390" s="350"/>
      <c r="FEA390" s="350"/>
      <c r="FEB390" s="350"/>
      <c r="FEC390" s="350"/>
      <c r="FED390" s="350"/>
      <c r="FEE390" s="350"/>
      <c r="FEF390" s="350"/>
      <c r="FEG390" s="350"/>
      <c r="FEH390" s="350"/>
      <c r="FEI390" s="350"/>
      <c r="FEJ390" s="350"/>
      <c r="FEK390" s="350"/>
      <c r="FEL390" s="350"/>
      <c r="FEM390" s="350"/>
      <c r="FEN390" s="350"/>
      <c r="FEO390" s="350"/>
      <c r="FEP390" s="350"/>
      <c r="FEQ390" s="350"/>
      <c r="FER390" s="350"/>
      <c r="FES390" s="350"/>
      <c r="FET390" s="350"/>
      <c r="FEU390" s="350"/>
      <c r="FEV390" s="350"/>
      <c r="FEW390" s="350"/>
      <c r="FEX390" s="350"/>
      <c r="FEY390" s="350"/>
      <c r="FEZ390" s="350"/>
      <c r="FFA390" s="350"/>
      <c r="FFB390" s="350"/>
      <c r="FFC390" s="350"/>
      <c r="FFD390" s="350"/>
      <c r="FFE390" s="350"/>
      <c r="FFF390" s="350"/>
      <c r="FFG390" s="350"/>
      <c r="FFH390" s="350"/>
      <c r="FFI390" s="350"/>
      <c r="FFJ390" s="350"/>
      <c r="FFK390" s="350"/>
      <c r="FFL390" s="350"/>
      <c r="FFM390" s="350"/>
      <c r="FFN390" s="350"/>
      <c r="FFO390" s="350"/>
      <c r="FFP390" s="350"/>
      <c r="FFQ390" s="350"/>
      <c r="FFR390" s="350"/>
      <c r="FFS390" s="350"/>
      <c r="FFT390" s="350"/>
      <c r="FFU390" s="350"/>
      <c r="FFV390" s="350"/>
      <c r="FFW390" s="350"/>
      <c r="FFX390" s="350"/>
      <c r="FFY390" s="350"/>
      <c r="FFZ390" s="350"/>
      <c r="FGA390" s="350"/>
      <c r="FGB390" s="350"/>
      <c r="FGC390" s="350"/>
      <c r="FGD390" s="350"/>
      <c r="FGE390" s="350"/>
      <c r="FGF390" s="350"/>
      <c r="FGG390" s="350"/>
      <c r="FGH390" s="350"/>
      <c r="FGI390" s="350"/>
      <c r="FGJ390" s="350"/>
      <c r="FGK390" s="350"/>
      <c r="FGL390" s="350"/>
      <c r="FGM390" s="350"/>
      <c r="FGN390" s="350"/>
      <c r="FGO390" s="350"/>
      <c r="FGP390" s="350"/>
      <c r="FGQ390" s="350"/>
      <c r="FGR390" s="350"/>
      <c r="FGS390" s="350"/>
      <c r="FGT390" s="350"/>
      <c r="FGU390" s="350"/>
      <c r="FGV390" s="350"/>
      <c r="FGW390" s="350"/>
      <c r="FGX390" s="350"/>
      <c r="FGY390" s="350"/>
      <c r="FGZ390" s="350"/>
      <c r="FHA390" s="350"/>
      <c r="FHB390" s="350"/>
      <c r="FHC390" s="350"/>
      <c r="FHD390" s="350"/>
      <c r="FHE390" s="350"/>
      <c r="FHF390" s="350"/>
      <c r="FHG390" s="350"/>
      <c r="FHH390" s="350"/>
      <c r="FHI390" s="350"/>
      <c r="FHJ390" s="350"/>
      <c r="FHK390" s="350"/>
      <c r="FHL390" s="350"/>
      <c r="FHM390" s="350"/>
      <c r="FHN390" s="350"/>
      <c r="FHO390" s="350"/>
      <c r="FHP390" s="350"/>
      <c r="FHQ390" s="350"/>
      <c r="FHR390" s="350"/>
      <c r="FHS390" s="350"/>
      <c r="FHT390" s="350"/>
      <c r="FHU390" s="350"/>
      <c r="FHV390" s="350"/>
      <c r="FHW390" s="350"/>
      <c r="FHX390" s="350"/>
      <c r="FHY390" s="350"/>
      <c r="FHZ390" s="350"/>
      <c r="FIA390" s="350"/>
      <c r="FIB390" s="350"/>
      <c r="FIC390" s="350"/>
      <c r="FID390" s="350"/>
      <c r="FIE390" s="350"/>
      <c r="FIF390" s="350"/>
      <c r="FIG390" s="350"/>
      <c r="FIH390" s="350"/>
      <c r="FII390" s="350"/>
      <c r="FIJ390" s="350"/>
      <c r="FIK390" s="350"/>
      <c r="FIL390" s="350"/>
      <c r="FIM390" s="350"/>
      <c r="FIN390" s="350"/>
      <c r="FIO390" s="350"/>
      <c r="FIP390" s="350"/>
      <c r="FIQ390" s="350"/>
      <c r="FIR390" s="350"/>
      <c r="FIS390" s="350"/>
      <c r="FIT390" s="350"/>
      <c r="FIU390" s="350"/>
      <c r="FIV390" s="350"/>
      <c r="FIW390" s="350"/>
      <c r="FIX390" s="350"/>
      <c r="FIY390" s="350"/>
      <c r="FIZ390" s="350"/>
      <c r="FJA390" s="350"/>
      <c r="FJB390" s="350"/>
      <c r="FJC390" s="350"/>
      <c r="FJD390" s="350"/>
      <c r="FJE390" s="350"/>
      <c r="FJF390" s="350"/>
      <c r="FJG390" s="350"/>
      <c r="FJH390" s="350"/>
      <c r="FJI390" s="350"/>
      <c r="FJJ390" s="350"/>
      <c r="FJK390" s="350"/>
      <c r="FJL390" s="350"/>
      <c r="FJM390" s="350"/>
      <c r="FJN390" s="350"/>
      <c r="FJO390" s="350"/>
      <c r="FJP390" s="350"/>
      <c r="FJQ390" s="350"/>
      <c r="FJR390" s="350"/>
      <c r="FJS390" s="350"/>
      <c r="FJT390" s="350"/>
      <c r="FJU390" s="350"/>
      <c r="FJV390" s="350"/>
      <c r="FJW390" s="350"/>
      <c r="FJX390" s="350"/>
      <c r="FJY390" s="350"/>
      <c r="FJZ390" s="350"/>
      <c r="FKA390" s="350"/>
      <c r="FKB390" s="350"/>
      <c r="FKC390" s="350"/>
      <c r="FKD390" s="350"/>
      <c r="FKE390" s="350"/>
      <c r="FKF390" s="350"/>
      <c r="FKG390" s="350"/>
      <c r="FKH390" s="350"/>
      <c r="FKI390" s="350"/>
      <c r="FKJ390" s="350"/>
      <c r="FKK390" s="350"/>
      <c r="FKL390" s="350"/>
      <c r="FKM390" s="350"/>
      <c r="FKN390" s="350"/>
      <c r="FKO390" s="350"/>
      <c r="FKP390" s="350"/>
      <c r="FKQ390" s="350"/>
      <c r="FKR390" s="350"/>
      <c r="FKS390" s="350"/>
      <c r="FKT390" s="350"/>
      <c r="FKU390" s="350"/>
      <c r="FKV390" s="350"/>
      <c r="FKW390" s="350"/>
      <c r="FKX390" s="350"/>
      <c r="FKY390" s="350"/>
      <c r="FKZ390" s="350"/>
      <c r="FLA390" s="350"/>
      <c r="FLB390" s="350"/>
      <c r="FLC390" s="350"/>
      <c r="FLD390" s="350"/>
      <c r="FLE390" s="350"/>
      <c r="FLF390" s="350"/>
      <c r="FLG390" s="350"/>
      <c r="FLH390" s="350"/>
      <c r="FLI390" s="350"/>
      <c r="FLJ390" s="350"/>
      <c r="FLK390" s="350"/>
      <c r="FLL390" s="350"/>
      <c r="FLM390" s="350"/>
      <c r="FLN390" s="350"/>
      <c r="FLO390" s="350"/>
      <c r="FLP390" s="350"/>
      <c r="FLQ390" s="350"/>
      <c r="FLR390" s="350"/>
      <c r="FLS390" s="350"/>
      <c r="FLT390" s="350"/>
      <c r="FLU390" s="350"/>
      <c r="FLV390" s="350"/>
      <c r="FLW390" s="350"/>
      <c r="FLX390" s="350"/>
      <c r="FLY390" s="350"/>
      <c r="FLZ390" s="350"/>
      <c r="FMA390" s="350"/>
      <c r="FMB390" s="350"/>
      <c r="FMC390" s="350"/>
      <c r="FMD390" s="350"/>
      <c r="FME390" s="350"/>
      <c r="FMF390" s="350"/>
      <c r="FMG390" s="350"/>
      <c r="FMH390" s="350"/>
      <c r="FMI390" s="350"/>
      <c r="FMJ390" s="350"/>
      <c r="FMK390" s="350"/>
      <c r="FML390" s="350"/>
      <c r="FMM390" s="350"/>
      <c r="FMN390" s="350"/>
      <c r="FMO390" s="350"/>
      <c r="FMP390" s="350"/>
      <c r="FMQ390" s="350"/>
      <c r="FMR390" s="350"/>
      <c r="FMS390" s="350"/>
      <c r="FMT390" s="350"/>
      <c r="FMU390" s="350"/>
      <c r="FMV390" s="350"/>
      <c r="FMW390" s="350"/>
      <c r="FMX390" s="350"/>
      <c r="FMY390" s="350"/>
      <c r="FMZ390" s="350"/>
      <c r="FNA390" s="350"/>
      <c r="FNB390" s="350"/>
      <c r="FNC390" s="350"/>
      <c r="FND390" s="350"/>
      <c r="FNE390" s="350"/>
      <c r="FNF390" s="350"/>
      <c r="FNG390" s="350"/>
      <c r="FNH390" s="350"/>
      <c r="FNI390" s="350"/>
      <c r="FNJ390" s="350"/>
      <c r="FNK390" s="350"/>
      <c r="FNL390" s="350"/>
      <c r="FNM390" s="350"/>
      <c r="FNN390" s="350"/>
      <c r="FNO390" s="350"/>
      <c r="FNP390" s="350"/>
      <c r="FNQ390" s="350"/>
      <c r="FNR390" s="350"/>
      <c r="FNS390" s="350"/>
      <c r="FNT390" s="350"/>
      <c r="FNU390" s="350"/>
      <c r="FNV390" s="350"/>
      <c r="FNW390" s="350"/>
      <c r="FNX390" s="350"/>
      <c r="FNY390" s="350"/>
      <c r="FNZ390" s="350"/>
      <c r="FOA390" s="350"/>
      <c r="FOB390" s="350"/>
      <c r="FOC390" s="350"/>
      <c r="FOD390" s="350"/>
      <c r="FOE390" s="350"/>
      <c r="FOF390" s="350"/>
      <c r="FOG390" s="350"/>
      <c r="FOH390" s="350"/>
      <c r="FOI390" s="350"/>
      <c r="FOJ390" s="350"/>
      <c r="FOK390" s="350"/>
      <c r="FOL390" s="350"/>
      <c r="FOM390" s="350"/>
      <c r="FON390" s="350"/>
      <c r="FOO390" s="350"/>
      <c r="FOP390" s="350"/>
      <c r="FOQ390" s="350"/>
      <c r="FOR390" s="350"/>
      <c r="FOS390" s="350"/>
      <c r="FOT390" s="350"/>
      <c r="FOU390" s="350"/>
      <c r="FOV390" s="350"/>
      <c r="FOW390" s="350"/>
      <c r="FOX390" s="350"/>
      <c r="FOY390" s="350"/>
      <c r="FOZ390" s="350"/>
      <c r="FPA390" s="350"/>
      <c r="FPB390" s="350"/>
      <c r="FPC390" s="350"/>
      <c r="FPD390" s="350"/>
      <c r="FPE390" s="350"/>
      <c r="FPF390" s="350"/>
      <c r="FPG390" s="350"/>
      <c r="FPH390" s="350"/>
      <c r="FPI390" s="350"/>
      <c r="FPJ390" s="350"/>
      <c r="FPK390" s="350"/>
      <c r="FPL390" s="350"/>
      <c r="FPM390" s="350"/>
      <c r="FPN390" s="350"/>
      <c r="FPO390" s="350"/>
      <c r="FPP390" s="350"/>
      <c r="FPQ390" s="350"/>
      <c r="FPR390" s="350"/>
      <c r="FPS390" s="350"/>
      <c r="FPT390" s="350"/>
      <c r="FPU390" s="350"/>
      <c r="FPV390" s="350"/>
      <c r="FPW390" s="350"/>
      <c r="FPX390" s="350"/>
      <c r="FPY390" s="350"/>
      <c r="FPZ390" s="350"/>
      <c r="FQA390" s="350"/>
      <c r="FQB390" s="350"/>
      <c r="FQC390" s="350"/>
      <c r="FQD390" s="350"/>
      <c r="FQE390" s="350"/>
      <c r="FQF390" s="350"/>
      <c r="FQG390" s="350"/>
      <c r="FQH390" s="350"/>
      <c r="FQI390" s="350"/>
      <c r="FQJ390" s="350"/>
      <c r="FQK390" s="350"/>
      <c r="FQL390" s="350"/>
      <c r="FQM390" s="350"/>
      <c r="FQN390" s="350"/>
      <c r="FQO390" s="350"/>
      <c r="FQP390" s="350"/>
      <c r="FQQ390" s="350"/>
      <c r="FQR390" s="350"/>
      <c r="FQS390" s="350"/>
      <c r="FQT390" s="350"/>
      <c r="FQU390" s="350"/>
      <c r="FQV390" s="350"/>
      <c r="FQW390" s="350"/>
      <c r="FQX390" s="350"/>
      <c r="FQY390" s="350"/>
      <c r="FQZ390" s="350"/>
      <c r="FRA390" s="350"/>
      <c r="FRB390" s="350"/>
      <c r="FRC390" s="350"/>
      <c r="FRD390" s="350"/>
      <c r="FRE390" s="350"/>
      <c r="FRF390" s="350"/>
      <c r="FRG390" s="350"/>
      <c r="FRH390" s="350"/>
      <c r="FRI390" s="350"/>
      <c r="FRJ390" s="350"/>
      <c r="FRK390" s="350"/>
      <c r="FRL390" s="350"/>
      <c r="FRM390" s="350"/>
      <c r="FRN390" s="350"/>
      <c r="FRO390" s="350"/>
      <c r="FRP390" s="350"/>
      <c r="FRQ390" s="350"/>
      <c r="FRR390" s="350"/>
      <c r="FRS390" s="350"/>
      <c r="FRT390" s="350"/>
      <c r="FRU390" s="350"/>
      <c r="FRV390" s="350"/>
      <c r="FRW390" s="350"/>
      <c r="FRX390" s="350"/>
      <c r="FRY390" s="350"/>
      <c r="FRZ390" s="350"/>
      <c r="FSA390" s="350"/>
      <c r="FSB390" s="350"/>
      <c r="FSC390" s="350"/>
      <c r="FSD390" s="350"/>
      <c r="FSE390" s="350"/>
      <c r="FSF390" s="350"/>
      <c r="FSG390" s="350"/>
      <c r="FSH390" s="350"/>
      <c r="FSI390" s="350"/>
      <c r="FSJ390" s="350"/>
      <c r="FSK390" s="350"/>
      <c r="FSL390" s="350"/>
      <c r="FSM390" s="350"/>
      <c r="FSN390" s="350"/>
      <c r="FSO390" s="350"/>
      <c r="FSP390" s="350"/>
      <c r="FSQ390" s="350"/>
      <c r="FSR390" s="350"/>
      <c r="FSS390" s="350"/>
      <c r="FST390" s="350"/>
      <c r="FSU390" s="350"/>
      <c r="FSV390" s="350"/>
      <c r="FSW390" s="350"/>
      <c r="FSX390" s="350"/>
      <c r="FSY390" s="350"/>
      <c r="FSZ390" s="350"/>
      <c r="FTA390" s="350"/>
      <c r="FTB390" s="350"/>
      <c r="FTC390" s="350"/>
      <c r="FTD390" s="350"/>
      <c r="FTE390" s="350"/>
      <c r="FTF390" s="350"/>
      <c r="FTG390" s="350"/>
      <c r="FTH390" s="350"/>
      <c r="FTI390" s="350"/>
      <c r="FTJ390" s="350"/>
      <c r="FTK390" s="350"/>
      <c r="FTL390" s="350"/>
      <c r="FTM390" s="350"/>
      <c r="FTN390" s="350"/>
      <c r="FTO390" s="350"/>
      <c r="FTP390" s="350"/>
      <c r="FTQ390" s="350"/>
      <c r="FTR390" s="350"/>
      <c r="FTS390" s="350"/>
      <c r="FTT390" s="350"/>
      <c r="FTU390" s="350"/>
      <c r="FTV390" s="350"/>
      <c r="FTW390" s="350"/>
      <c r="FTX390" s="350"/>
      <c r="FTY390" s="350"/>
      <c r="FTZ390" s="350"/>
      <c r="FUA390" s="350"/>
      <c r="FUB390" s="350"/>
      <c r="FUC390" s="350"/>
      <c r="FUD390" s="350"/>
      <c r="FUE390" s="350"/>
      <c r="FUF390" s="350"/>
      <c r="FUG390" s="350"/>
      <c r="FUH390" s="350"/>
      <c r="FUI390" s="350"/>
      <c r="FUJ390" s="350"/>
      <c r="FUK390" s="350"/>
      <c r="FUL390" s="350"/>
      <c r="FUM390" s="350"/>
      <c r="FUN390" s="350"/>
      <c r="FUO390" s="350"/>
      <c r="FUP390" s="350"/>
      <c r="FUQ390" s="350"/>
      <c r="FUR390" s="350"/>
      <c r="FUS390" s="350"/>
      <c r="FUT390" s="350"/>
      <c r="FUU390" s="350"/>
      <c r="FUV390" s="350"/>
      <c r="FUW390" s="350"/>
      <c r="FUX390" s="350"/>
      <c r="FUY390" s="350"/>
      <c r="FUZ390" s="350"/>
      <c r="FVA390" s="350"/>
      <c r="FVB390" s="350"/>
      <c r="FVC390" s="350"/>
      <c r="FVD390" s="350"/>
      <c r="FVE390" s="350"/>
      <c r="FVF390" s="350"/>
      <c r="FVG390" s="350"/>
      <c r="FVH390" s="350"/>
      <c r="FVI390" s="350"/>
      <c r="FVJ390" s="350"/>
      <c r="FVK390" s="350"/>
      <c r="FVL390" s="350"/>
      <c r="FVM390" s="350"/>
      <c r="FVN390" s="350"/>
      <c r="FVO390" s="350"/>
      <c r="FVP390" s="350"/>
      <c r="FVQ390" s="350"/>
      <c r="FVR390" s="350"/>
      <c r="FVS390" s="350"/>
      <c r="FVT390" s="350"/>
      <c r="FVU390" s="350"/>
      <c r="FVV390" s="350"/>
      <c r="FVW390" s="350"/>
      <c r="FVX390" s="350"/>
      <c r="FVY390" s="350"/>
      <c r="FVZ390" s="350"/>
      <c r="FWA390" s="350"/>
      <c r="FWB390" s="350"/>
      <c r="FWC390" s="350"/>
      <c r="FWD390" s="350"/>
      <c r="FWE390" s="350"/>
      <c r="FWF390" s="350"/>
      <c r="FWG390" s="350"/>
      <c r="FWH390" s="350"/>
      <c r="FWI390" s="350"/>
      <c r="FWJ390" s="350"/>
      <c r="FWK390" s="350"/>
      <c r="FWL390" s="350"/>
      <c r="FWM390" s="350"/>
      <c r="FWN390" s="350"/>
      <c r="FWO390" s="350"/>
      <c r="FWP390" s="350"/>
      <c r="FWQ390" s="350"/>
      <c r="FWR390" s="350"/>
      <c r="FWS390" s="350"/>
      <c r="FWT390" s="350"/>
      <c r="FWU390" s="350"/>
      <c r="FWV390" s="350"/>
      <c r="FWW390" s="350"/>
      <c r="FWX390" s="350"/>
      <c r="FWY390" s="350"/>
      <c r="FWZ390" s="350"/>
      <c r="FXA390" s="350"/>
      <c r="FXB390" s="350"/>
      <c r="FXC390" s="350"/>
      <c r="FXD390" s="350"/>
      <c r="FXE390" s="350"/>
      <c r="FXF390" s="350"/>
      <c r="FXG390" s="350"/>
      <c r="FXH390" s="350"/>
      <c r="FXI390" s="350"/>
      <c r="FXJ390" s="350"/>
      <c r="FXK390" s="350"/>
      <c r="FXL390" s="350"/>
      <c r="FXM390" s="350"/>
      <c r="FXN390" s="350"/>
      <c r="FXO390" s="350"/>
      <c r="FXP390" s="350"/>
      <c r="FXQ390" s="350"/>
      <c r="FXR390" s="350"/>
      <c r="FXS390" s="350"/>
      <c r="FXT390" s="350"/>
      <c r="FXU390" s="350"/>
      <c r="FXV390" s="350"/>
      <c r="FXW390" s="350"/>
      <c r="FXX390" s="350"/>
      <c r="FXY390" s="350"/>
      <c r="FXZ390" s="350"/>
      <c r="FYA390" s="350"/>
      <c r="FYB390" s="350"/>
      <c r="FYC390" s="350"/>
      <c r="FYD390" s="350"/>
      <c r="FYE390" s="350"/>
      <c r="FYF390" s="350"/>
      <c r="FYG390" s="350"/>
      <c r="FYH390" s="350"/>
      <c r="FYI390" s="350"/>
      <c r="FYJ390" s="350"/>
      <c r="FYK390" s="350"/>
      <c r="FYL390" s="350"/>
      <c r="FYM390" s="350"/>
      <c r="FYN390" s="350"/>
      <c r="FYO390" s="350"/>
      <c r="FYP390" s="350"/>
      <c r="FYQ390" s="350"/>
      <c r="FYR390" s="350"/>
      <c r="FYS390" s="350"/>
      <c r="FYT390" s="350"/>
      <c r="FYU390" s="350"/>
      <c r="FYV390" s="350"/>
      <c r="FYW390" s="350"/>
      <c r="FYX390" s="350"/>
      <c r="FYY390" s="350"/>
      <c r="FYZ390" s="350"/>
      <c r="FZA390" s="350"/>
      <c r="FZB390" s="350"/>
      <c r="FZC390" s="350"/>
      <c r="FZD390" s="350"/>
      <c r="FZE390" s="350"/>
      <c r="FZF390" s="350"/>
      <c r="FZG390" s="350"/>
      <c r="FZH390" s="350"/>
      <c r="FZI390" s="350"/>
      <c r="FZJ390" s="350"/>
      <c r="FZK390" s="350"/>
      <c r="FZL390" s="350"/>
      <c r="FZM390" s="350"/>
      <c r="FZN390" s="350"/>
      <c r="FZO390" s="350"/>
      <c r="FZP390" s="350"/>
      <c r="FZQ390" s="350"/>
      <c r="FZR390" s="350"/>
      <c r="FZS390" s="350"/>
      <c r="FZT390" s="350"/>
      <c r="FZU390" s="350"/>
      <c r="FZV390" s="350"/>
      <c r="FZW390" s="350"/>
      <c r="FZX390" s="350"/>
      <c r="FZY390" s="350"/>
      <c r="FZZ390" s="350"/>
      <c r="GAA390" s="350"/>
      <c r="GAB390" s="350"/>
      <c r="GAC390" s="350"/>
      <c r="GAD390" s="350"/>
      <c r="GAE390" s="350"/>
      <c r="GAF390" s="350"/>
      <c r="GAG390" s="350"/>
      <c r="GAH390" s="350"/>
      <c r="GAI390" s="350"/>
      <c r="GAJ390" s="350"/>
      <c r="GAK390" s="350"/>
      <c r="GAL390" s="350"/>
      <c r="GAM390" s="350"/>
      <c r="GAN390" s="350"/>
      <c r="GAO390" s="350"/>
      <c r="GAP390" s="350"/>
      <c r="GAQ390" s="350"/>
      <c r="GAR390" s="350"/>
      <c r="GAS390" s="350"/>
      <c r="GAT390" s="350"/>
      <c r="GAU390" s="350"/>
      <c r="GAV390" s="350"/>
      <c r="GAW390" s="350"/>
      <c r="GAX390" s="350"/>
      <c r="GAY390" s="350"/>
      <c r="GAZ390" s="350"/>
      <c r="GBA390" s="350"/>
      <c r="GBB390" s="350"/>
      <c r="GBC390" s="350"/>
      <c r="GBD390" s="350"/>
      <c r="GBE390" s="350"/>
      <c r="GBF390" s="350"/>
      <c r="GBG390" s="350"/>
      <c r="GBH390" s="350"/>
      <c r="GBI390" s="350"/>
      <c r="GBJ390" s="350"/>
      <c r="GBK390" s="350"/>
      <c r="GBL390" s="350"/>
      <c r="GBM390" s="350"/>
      <c r="GBN390" s="350"/>
      <c r="GBO390" s="350"/>
      <c r="GBP390" s="350"/>
      <c r="GBQ390" s="350"/>
      <c r="GBR390" s="350"/>
      <c r="GBS390" s="350"/>
      <c r="GBT390" s="350"/>
      <c r="GBU390" s="350"/>
      <c r="GBV390" s="350"/>
      <c r="GBW390" s="350"/>
      <c r="GBX390" s="350"/>
      <c r="GBY390" s="350"/>
      <c r="GBZ390" s="350"/>
      <c r="GCA390" s="350"/>
      <c r="GCB390" s="350"/>
      <c r="GCC390" s="350"/>
      <c r="GCD390" s="350"/>
      <c r="GCE390" s="350"/>
      <c r="GCF390" s="350"/>
      <c r="GCG390" s="350"/>
      <c r="GCH390" s="350"/>
      <c r="GCI390" s="350"/>
      <c r="GCJ390" s="350"/>
      <c r="GCK390" s="350"/>
      <c r="GCL390" s="350"/>
      <c r="GCM390" s="350"/>
      <c r="GCN390" s="350"/>
      <c r="GCO390" s="350"/>
      <c r="GCP390" s="350"/>
      <c r="GCQ390" s="350"/>
      <c r="GCR390" s="350"/>
      <c r="GCS390" s="350"/>
      <c r="GCT390" s="350"/>
      <c r="GCU390" s="350"/>
      <c r="GCV390" s="350"/>
      <c r="GCW390" s="350"/>
      <c r="GCX390" s="350"/>
      <c r="GCY390" s="350"/>
      <c r="GCZ390" s="350"/>
      <c r="GDA390" s="350"/>
      <c r="GDB390" s="350"/>
      <c r="GDC390" s="350"/>
      <c r="GDD390" s="350"/>
      <c r="GDE390" s="350"/>
      <c r="GDF390" s="350"/>
      <c r="GDG390" s="350"/>
      <c r="GDH390" s="350"/>
      <c r="GDI390" s="350"/>
      <c r="GDJ390" s="350"/>
      <c r="GDK390" s="350"/>
      <c r="GDL390" s="350"/>
      <c r="GDM390" s="350"/>
      <c r="GDN390" s="350"/>
      <c r="GDO390" s="350"/>
      <c r="GDP390" s="350"/>
      <c r="GDQ390" s="350"/>
      <c r="GDR390" s="350"/>
      <c r="GDS390" s="350"/>
      <c r="GDT390" s="350"/>
      <c r="GDU390" s="350"/>
      <c r="GDV390" s="350"/>
      <c r="GDW390" s="350"/>
      <c r="GDX390" s="350"/>
      <c r="GDY390" s="350"/>
      <c r="GDZ390" s="350"/>
      <c r="GEA390" s="350"/>
      <c r="GEB390" s="350"/>
      <c r="GEC390" s="350"/>
      <c r="GED390" s="350"/>
      <c r="GEE390" s="350"/>
      <c r="GEF390" s="350"/>
      <c r="GEG390" s="350"/>
      <c r="GEH390" s="350"/>
      <c r="GEI390" s="350"/>
      <c r="GEJ390" s="350"/>
      <c r="GEK390" s="350"/>
      <c r="GEL390" s="350"/>
      <c r="GEM390" s="350"/>
      <c r="GEN390" s="350"/>
      <c r="GEO390" s="350"/>
      <c r="GEP390" s="350"/>
      <c r="GEQ390" s="350"/>
      <c r="GER390" s="350"/>
      <c r="GES390" s="350"/>
      <c r="GET390" s="350"/>
      <c r="GEU390" s="350"/>
      <c r="GEV390" s="350"/>
      <c r="GEW390" s="350"/>
      <c r="GEX390" s="350"/>
      <c r="GEY390" s="350"/>
      <c r="GEZ390" s="350"/>
      <c r="GFA390" s="350"/>
      <c r="GFB390" s="350"/>
      <c r="GFC390" s="350"/>
      <c r="GFD390" s="350"/>
      <c r="GFE390" s="350"/>
      <c r="GFF390" s="350"/>
      <c r="GFG390" s="350"/>
      <c r="GFH390" s="350"/>
      <c r="GFI390" s="350"/>
      <c r="GFJ390" s="350"/>
      <c r="GFK390" s="350"/>
      <c r="GFL390" s="350"/>
      <c r="GFM390" s="350"/>
      <c r="GFN390" s="350"/>
      <c r="GFO390" s="350"/>
      <c r="GFP390" s="350"/>
      <c r="GFQ390" s="350"/>
      <c r="GFR390" s="350"/>
      <c r="GFS390" s="350"/>
      <c r="GFT390" s="350"/>
      <c r="GFU390" s="350"/>
      <c r="GFV390" s="350"/>
      <c r="GFW390" s="350"/>
      <c r="GFX390" s="350"/>
      <c r="GFY390" s="350"/>
      <c r="GFZ390" s="350"/>
      <c r="GGA390" s="350"/>
      <c r="GGB390" s="350"/>
      <c r="GGC390" s="350"/>
      <c r="GGD390" s="350"/>
      <c r="GGE390" s="350"/>
      <c r="GGF390" s="350"/>
      <c r="GGG390" s="350"/>
      <c r="GGH390" s="350"/>
      <c r="GGI390" s="350"/>
      <c r="GGJ390" s="350"/>
      <c r="GGK390" s="350"/>
      <c r="GGL390" s="350"/>
      <c r="GGM390" s="350"/>
      <c r="GGN390" s="350"/>
      <c r="GGO390" s="350"/>
      <c r="GGP390" s="350"/>
      <c r="GGQ390" s="350"/>
      <c r="GGR390" s="350"/>
      <c r="GGS390" s="350"/>
      <c r="GGT390" s="350"/>
      <c r="GGU390" s="350"/>
      <c r="GGV390" s="350"/>
      <c r="GGW390" s="350"/>
      <c r="GGX390" s="350"/>
      <c r="GGY390" s="350"/>
      <c r="GGZ390" s="350"/>
      <c r="GHA390" s="350"/>
      <c r="GHB390" s="350"/>
      <c r="GHC390" s="350"/>
      <c r="GHD390" s="350"/>
      <c r="GHE390" s="350"/>
      <c r="GHF390" s="350"/>
      <c r="GHG390" s="350"/>
      <c r="GHH390" s="350"/>
      <c r="GHI390" s="350"/>
      <c r="GHJ390" s="350"/>
      <c r="GHK390" s="350"/>
      <c r="GHL390" s="350"/>
      <c r="GHM390" s="350"/>
      <c r="GHN390" s="350"/>
      <c r="GHO390" s="350"/>
      <c r="GHP390" s="350"/>
      <c r="GHQ390" s="350"/>
      <c r="GHR390" s="350"/>
      <c r="GHS390" s="350"/>
      <c r="GHT390" s="350"/>
      <c r="GHU390" s="350"/>
      <c r="GHV390" s="350"/>
      <c r="GHW390" s="350"/>
      <c r="GHX390" s="350"/>
      <c r="GHY390" s="350"/>
      <c r="GHZ390" s="350"/>
      <c r="GIA390" s="350"/>
      <c r="GIB390" s="350"/>
      <c r="GIC390" s="350"/>
      <c r="GID390" s="350"/>
      <c r="GIE390" s="350"/>
      <c r="GIF390" s="350"/>
      <c r="GIG390" s="350"/>
      <c r="GIH390" s="350"/>
      <c r="GII390" s="350"/>
      <c r="GIJ390" s="350"/>
      <c r="GIK390" s="350"/>
      <c r="GIL390" s="350"/>
      <c r="GIM390" s="350"/>
      <c r="GIN390" s="350"/>
      <c r="GIO390" s="350"/>
      <c r="GIP390" s="350"/>
      <c r="GIQ390" s="350"/>
      <c r="GIR390" s="350"/>
      <c r="GIS390" s="350"/>
      <c r="GIT390" s="350"/>
      <c r="GIU390" s="350"/>
      <c r="GIV390" s="350"/>
      <c r="GIW390" s="350"/>
      <c r="GIX390" s="350"/>
      <c r="GIY390" s="350"/>
      <c r="GIZ390" s="350"/>
      <c r="GJA390" s="350"/>
      <c r="GJB390" s="350"/>
      <c r="GJC390" s="350"/>
      <c r="GJD390" s="350"/>
      <c r="GJE390" s="350"/>
      <c r="GJF390" s="350"/>
      <c r="GJG390" s="350"/>
      <c r="GJH390" s="350"/>
      <c r="GJI390" s="350"/>
      <c r="GJJ390" s="350"/>
      <c r="GJK390" s="350"/>
      <c r="GJL390" s="350"/>
      <c r="GJM390" s="350"/>
      <c r="GJN390" s="350"/>
      <c r="GJO390" s="350"/>
      <c r="GJP390" s="350"/>
      <c r="GJQ390" s="350"/>
      <c r="GJR390" s="350"/>
      <c r="GJS390" s="350"/>
      <c r="GJT390" s="350"/>
      <c r="GJU390" s="350"/>
      <c r="GJV390" s="350"/>
      <c r="GJW390" s="350"/>
      <c r="GJX390" s="350"/>
      <c r="GJY390" s="350"/>
      <c r="GJZ390" s="350"/>
      <c r="GKA390" s="350"/>
      <c r="GKB390" s="350"/>
      <c r="GKC390" s="350"/>
      <c r="GKD390" s="350"/>
      <c r="GKE390" s="350"/>
      <c r="GKF390" s="350"/>
      <c r="GKG390" s="350"/>
      <c r="GKH390" s="350"/>
      <c r="GKI390" s="350"/>
      <c r="GKJ390" s="350"/>
      <c r="GKK390" s="350"/>
      <c r="GKL390" s="350"/>
      <c r="GKM390" s="350"/>
      <c r="GKN390" s="350"/>
      <c r="GKO390" s="350"/>
      <c r="GKP390" s="350"/>
      <c r="GKQ390" s="350"/>
      <c r="GKR390" s="350"/>
      <c r="GKS390" s="350"/>
      <c r="GKT390" s="350"/>
      <c r="GKU390" s="350"/>
      <c r="GKV390" s="350"/>
      <c r="GKW390" s="350"/>
      <c r="GKX390" s="350"/>
      <c r="GKY390" s="350"/>
      <c r="GKZ390" s="350"/>
      <c r="GLA390" s="350"/>
      <c r="GLB390" s="350"/>
      <c r="GLC390" s="350"/>
      <c r="GLD390" s="350"/>
      <c r="GLE390" s="350"/>
      <c r="GLF390" s="350"/>
      <c r="GLG390" s="350"/>
      <c r="GLH390" s="350"/>
      <c r="GLI390" s="350"/>
      <c r="GLJ390" s="350"/>
      <c r="GLK390" s="350"/>
      <c r="GLL390" s="350"/>
      <c r="GLM390" s="350"/>
      <c r="GLN390" s="350"/>
      <c r="GLO390" s="350"/>
      <c r="GLP390" s="350"/>
      <c r="GLQ390" s="350"/>
      <c r="GLR390" s="350"/>
      <c r="GLS390" s="350"/>
      <c r="GLT390" s="350"/>
      <c r="GLU390" s="350"/>
      <c r="GLV390" s="350"/>
      <c r="GLW390" s="350"/>
      <c r="GLX390" s="350"/>
      <c r="GLY390" s="350"/>
      <c r="GLZ390" s="350"/>
      <c r="GMA390" s="350"/>
      <c r="GMB390" s="350"/>
      <c r="GMC390" s="350"/>
      <c r="GMD390" s="350"/>
      <c r="GME390" s="350"/>
      <c r="GMF390" s="350"/>
      <c r="GMG390" s="350"/>
      <c r="GMH390" s="350"/>
      <c r="GMI390" s="350"/>
      <c r="GMJ390" s="350"/>
      <c r="GMK390" s="350"/>
      <c r="GML390" s="350"/>
      <c r="GMM390" s="350"/>
      <c r="GMN390" s="350"/>
      <c r="GMO390" s="350"/>
      <c r="GMP390" s="350"/>
      <c r="GMQ390" s="350"/>
      <c r="GMR390" s="350"/>
      <c r="GMS390" s="350"/>
      <c r="GMT390" s="350"/>
      <c r="GMU390" s="350"/>
      <c r="GMV390" s="350"/>
      <c r="GMW390" s="350"/>
      <c r="GMX390" s="350"/>
      <c r="GMY390" s="350"/>
      <c r="GMZ390" s="350"/>
      <c r="GNA390" s="350"/>
      <c r="GNB390" s="350"/>
      <c r="GNC390" s="350"/>
      <c r="GND390" s="350"/>
      <c r="GNE390" s="350"/>
      <c r="GNF390" s="350"/>
      <c r="GNG390" s="350"/>
      <c r="GNH390" s="350"/>
      <c r="GNI390" s="350"/>
      <c r="GNJ390" s="350"/>
      <c r="GNK390" s="350"/>
      <c r="GNL390" s="350"/>
      <c r="GNM390" s="350"/>
      <c r="GNN390" s="350"/>
      <c r="GNO390" s="350"/>
      <c r="GNP390" s="350"/>
      <c r="GNQ390" s="350"/>
      <c r="GNR390" s="350"/>
      <c r="GNS390" s="350"/>
      <c r="GNT390" s="350"/>
      <c r="GNU390" s="350"/>
      <c r="GNV390" s="350"/>
      <c r="GNW390" s="350"/>
      <c r="GNX390" s="350"/>
      <c r="GNY390" s="350"/>
      <c r="GNZ390" s="350"/>
      <c r="GOA390" s="350"/>
      <c r="GOB390" s="350"/>
      <c r="GOC390" s="350"/>
      <c r="GOD390" s="350"/>
      <c r="GOE390" s="350"/>
      <c r="GOF390" s="350"/>
      <c r="GOG390" s="350"/>
      <c r="GOH390" s="350"/>
      <c r="GOI390" s="350"/>
      <c r="GOJ390" s="350"/>
      <c r="GOK390" s="350"/>
      <c r="GOL390" s="350"/>
      <c r="GOM390" s="350"/>
      <c r="GON390" s="350"/>
      <c r="GOO390" s="350"/>
      <c r="GOP390" s="350"/>
      <c r="GOQ390" s="350"/>
      <c r="GOR390" s="350"/>
      <c r="GOS390" s="350"/>
      <c r="GOT390" s="350"/>
      <c r="GOU390" s="350"/>
      <c r="GOV390" s="350"/>
      <c r="GOW390" s="350"/>
      <c r="GOX390" s="350"/>
      <c r="GOY390" s="350"/>
      <c r="GOZ390" s="350"/>
      <c r="GPA390" s="350"/>
      <c r="GPB390" s="350"/>
      <c r="GPC390" s="350"/>
      <c r="GPD390" s="350"/>
      <c r="GPE390" s="350"/>
      <c r="GPF390" s="350"/>
      <c r="GPG390" s="350"/>
      <c r="GPH390" s="350"/>
      <c r="GPI390" s="350"/>
      <c r="GPJ390" s="350"/>
      <c r="GPK390" s="350"/>
      <c r="GPL390" s="350"/>
      <c r="GPM390" s="350"/>
      <c r="GPN390" s="350"/>
      <c r="GPO390" s="350"/>
      <c r="GPP390" s="350"/>
      <c r="GPQ390" s="350"/>
      <c r="GPR390" s="350"/>
      <c r="GPS390" s="350"/>
      <c r="GPT390" s="350"/>
      <c r="GPU390" s="350"/>
      <c r="GPV390" s="350"/>
      <c r="GPW390" s="350"/>
      <c r="GPX390" s="350"/>
      <c r="GPY390" s="350"/>
      <c r="GPZ390" s="350"/>
      <c r="GQA390" s="350"/>
      <c r="GQB390" s="350"/>
      <c r="GQC390" s="350"/>
      <c r="GQD390" s="350"/>
      <c r="GQE390" s="350"/>
      <c r="GQF390" s="350"/>
      <c r="GQG390" s="350"/>
      <c r="GQH390" s="350"/>
      <c r="GQI390" s="350"/>
      <c r="GQJ390" s="350"/>
      <c r="GQK390" s="350"/>
      <c r="GQL390" s="350"/>
      <c r="GQM390" s="350"/>
      <c r="GQN390" s="350"/>
      <c r="GQO390" s="350"/>
      <c r="GQP390" s="350"/>
      <c r="GQQ390" s="350"/>
      <c r="GQR390" s="350"/>
      <c r="GQS390" s="350"/>
      <c r="GQT390" s="350"/>
      <c r="GQU390" s="350"/>
      <c r="GQV390" s="350"/>
      <c r="GQW390" s="350"/>
      <c r="GQX390" s="350"/>
      <c r="GQY390" s="350"/>
      <c r="GQZ390" s="350"/>
      <c r="GRA390" s="350"/>
      <c r="GRB390" s="350"/>
      <c r="GRC390" s="350"/>
      <c r="GRD390" s="350"/>
      <c r="GRE390" s="350"/>
      <c r="GRF390" s="350"/>
      <c r="GRG390" s="350"/>
      <c r="GRH390" s="350"/>
      <c r="GRI390" s="350"/>
      <c r="GRJ390" s="350"/>
      <c r="GRK390" s="350"/>
      <c r="GRL390" s="350"/>
      <c r="GRM390" s="350"/>
      <c r="GRN390" s="350"/>
      <c r="GRO390" s="350"/>
      <c r="GRP390" s="350"/>
      <c r="GRQ390" s="350"/>
      <c r="GRR390" s="350"/>
      <c r="GRS390" s="350"/>
      <c r="GRT390" s="350"/>
      <c r="GRU390" s="350"/>
      <c r="GRV390" s="350"/>
      <c r="GRW390" s="350"/>
      <c r="GRX390" s="350"/>
      <c r="GRY390" s="350"/>
      <c r="GRZ390" s="350"/>
      <c r="GSA390" s="350"/>
      <c r="GSB390" s="350"/>
      <c r="GSC390" s="350"/>
      <c r="GSD390" s="350"/>
      <c r="GSE390" s="350"/>
      <c r="GSF390" s="350"/>
      <c r="GSG390" s="350"/>
      <c r="GSH390" s="350"/>
      <c r="GSI390" s="350"/>
      <c r="GSJ390" s="350"/>
      <c r="GSK390" s="350"/>
      <c r="GSL390" s="350"/>
      <c r="GSM390" s="350"/>
      <c r="GSN390" s="350"/>
      <c r="GSO390" s="350"/>
      <c r="GSP390" s="350"/>
      <c r="GSQ390" s="350"/>
      <c r="GSR390" s="350"/>
      <c r="GSS390" s="350"/>
      <c r="GST390" s="350"/>
      <c r="GSU390" s="350"/>
      <c r="GSV390" s="350"/>
      <c r="GSW390" s="350"/>
      <c r="GSX390" s="350"/>
      <c r="GSY390" s="350"/>
      <c r="GSZ390" s="350"/>
      <c r="GTA390" s="350"/>
      <c r="GTB390" s="350"/>
      <c r="GTC390" s="350"/>
      <c r="GTD390" s="350"/>
      <c r="GTE390" s="350"/>
      <c r="GTF390" s="350"/>
      <c r="GTG390" s="350"/>
      <c r="GTH390" s="350"/>
      <c r="GTI390" s="350"/>
      <c r="GTJ390" s="350"/>
      <c r="GTK390" s="350"/>
      <c r="GTL390" s="350"/>
      <c r="GTM390" s="350"/>
      <c r="GTN390" s="350"/>
      <c r="GTO390" s="350"/>
      <c r="GTP390" s="350"/>
      <c r="GTQ390" s="350"/>
      <c r="GTR390" s="350"/>
      <c r="GTS390" s="350"/>
      <c r="GTT390" s="350"/>
      <c r="GTU390" s="350"/>
      <c r="GTV390" s="350"/>
      <c r="GTW390" s="350"/>
      <c r="GTX390" s="350"/>
      <c r="GTY390" s="350"/>
      <c r="GTZ390" s="350"/>
      <c r="GUA390" s="350"/>
      <c r="GUB390" s="350"/>
      <c r="GUC390" s="350"/>
      <c r="GUD390" s="350"/>
      <c r="GUE390" s="350"/>
      <c r="GUF390" s="350"/>
      <c r="GUG390" s="350"/>
      <c r="GUH390" s="350"/>
      <c r="GUI390" s="350"/>
      <c r="GUJ390" s="350"/>
      <c r="GUK390" s="350"/>
      <c r="GUL390" s="350"/>
      <c r="GUM390" s="350"/>
      <c r="GUN390" s="350"/>
      <c r="GUO390" s="350"/>
      <c r="GUP390" s="350"/>
      <c r="GUQ390" s="350"/>
      <c r="GUR390" s="350"/>
      <c r="GUS390" s="350"/>
      <c r="GUT390" s="350"/>
      <c r="GUU390" s="350"/>
      <c r="GUV390" s="350"/>
      <c r="GUW390" s="350"/>
      <c r="GUX390" s="350"/>
      <c r="GUY390" s="350"/>
      <c r="GUZ390" s="350"/>
      <c r="GVA390" s="350"/>
      <c r="GVB390" s="350"/>
      <c r="GVC390" s="350"/>
      <c r="GVD390" s="350"/>
      <c r="GVE390" s="350"/>
      <c r="GVF390" s="350"/>
      <c r="GVG390" s="350"/>
      <c r="GVH390" s="350"/>
      <c r="GVI390" s="350"/>
      <c r="GVJ390" s="350"/>
      <c r="GVK390" s="350"/>
      <c r="GVL390" s="350"/>
      <c r="GVM390" s="350"/>
      <c r="GVN390" s="350"/>
      <c r="GVO390" s="350"/>
      <c r="GVP390" s="350"/>
      <c r="GVQ390" s="350"/>
      <c r="GVR390" s="350"/>
      <c r="GVS390" s="350"/>
      <c r="GVT390" s="350"/>
      <c r="GVU390" s="350"/>
      <c r="GVV390" s="350"/>
      <c r="GVW390" s="350"/>
      <c r="GVX390" s="350"/>
      <c r="GVY390" s="350"/>
      <c r="GVZ390" s="350"/>
      <c r="GWA390" s="350"/>
      <c r="GWB390" s="350"/>
      <c r="GWC390" s="350"/>
      <c r="GWD390" s="350"/>
      <c r="GWE390" s="350"/>
      <c r="GWF390" s="350"/>
      <c r="GWG390" s="350"/>
      <c r="GWH390" s="350"/>
      <c r="GWI390" s="350"/>
      <c r="GWJ390" s="350"/>
      <c r="GWK390" s="350"/>
      <c r="GWL390" s="350"/>
      <c r="GWM390" s="350"/>
      <c r="GWN390" s="350"/>
      <c r="GWO390" s="350"/>
      <c r="GWP390" s="350"/>
      <c r="GWQ390" s="350"/>
      <c r="GWR390" s="350"/>
      <c r="GWS390" s="350"/>
      <c r="GWT390" s="350"/>
      <c r="GWU390" s="350"/>
      <c r="GWV390" s="350"/>
      <c r="GWW390" s="350"/>
      <c r="GWX390" s="350"/>
      <c r="GWY390" s="350"/>
      <c r="GWZ390" s="350"/>
      <c r="GXA390" s="350"/>
      <c r="GXB390" s="350"/>
      <c r="GXC390" s="350"/>
      <c r="GXD390" s="350"/>
      <c r="GXE390" s="350"/>
      <c r="GXF390" s="350"/>
      <c r="GXG390" s="350"/>
      <c r="GXH390" s="350"/>
      <c r="GXI390" s="350"/>
      <c r="GXJ390" s="350"/>
      <c r="GXK390" s="350"/>
      <c r="GXL390" s="350"/>
      <c r="GXM390" s="350"/>
      <c r="GXN390" s="350"/>
      <c r="GXO390" s="350"/>
      <c r="GXP390" s="350"/>
      <c r="GXQ390" s="350"/>
      <c r="GXR390" s="350"/>
      <c r="GXS390" s="350"/>
      <c r="GXT390" s="350"/>
      <c r="GXU390" s="350"/>
      <c r="GXV390" s="350"/>
      <c r="GXW390" s="350"/>
      <c r="GXX390" s="350"/>
      <c r="GXY390" s="350"/>
      <c r="GXZ390" s="350"/>
      <c r="GYA390" s="350"/>
      <c r="GYB390" s="350"/>
      <c r="GYC390" s="350"/>
      <c r="GYD390" s="350"/>
      <c r="GYE390" s="350"/>
      <c r="GYF390" s="350"/>
      <c r="GYG390" s="350"/>
      <c r="GYH390" s="350"/>
      <c r="GYI390" s="350"/>
      <c r="GYJ390" s="350"/>
      <c r="GYK390" s="350"/>
      <c r="GYL390" s="350"/>
      <c r="GYM390" s="350"/>
      <c r="GYN390" s="350"/>
      <c r="GYO390" s="350"/>
      <c r="GYP390" s="350"/>
      <c r="GYQ390" s="350"/>
      <c r="GYR390" s="350"/>
      <c r="GYS390" s="350"/>
      <c r="GYT390" s="350"/>
      <c r="GYU390" s="350"/>
      <c r="GYV390" s="350"/>
      <c r="GYW390" s="350"/>
      <c r="GYX390" s="350"/>
      <c r="GYY390" s="350"/>
      <c r="GYZ390" s="350"/>
      <c r="GZA390" s="350"/>
      <c r="GZB390" s="350"/>
      <c r="GZC390" s="350"/>
      <c r="GZD390" s="350"/>
      <c r="GZE390" s="350"/>
      <c r="GZF390" s="350"/>
      <c r="GZG390" s="350"/>
      <c r="GZH390" s="350"/>
      <c r="GZI390" s="350"/>
      <c r="GZJ390" s="350"/>
      <c r="GZK390" s="350"/>
      <c r="GZL390" s="350"/>
      <c r="GZM390" s="350"/>
      <c r="GZN390" s="350"/>
      <c r="GZO390" s="350"/>
      <c r="GZP390" s="350"/>
      <c r="GZQ390" s="350"/>
      <c r="GZR390" s="350"/>
      <c r="GZS390" s="350"/>
      <c r="GZT390" s="350"/>
      <c r="GZU390" s="350"/>
      <c r="GZV390" s="350"/>
      <c r="GZW390" s="350"/>
      <c r="GZX390" s="350"/>
      <c r="GZY390" s="350"/>
      <c r="GZZ390" s="350"/>
      <c r="HAA390" s="350"/>
      <c r="HAB390" s="350"/>
      <c r="HAC390" s="350"/>
      <c r="HAD390" s="350"/>
      <c r="HAE390" s="350"/>
      <c r="HAF390" s="350"/>
      <c r="HAG390" s="350"/>
      <c r="HAH390" s="350"/>
      <c r="HAI390" s="350"/>
      <c r="HAJ390" s="350"/>
      <c r="HAK390" s="350"/>
      <c r="HAL390" s="350"/>
      <c r="HAM390" s="350"/>
      <c r="HAN390" s="350"/>
      <c r="HAO390" s="350"/>
      <c r="HAP390" s="350"/>
      <c r="HAQ390" s="350"/>
      <c r="HAR390" s="350"/>
      <c r="HAS390" s="350"/>
      <c r="HAT390" s="350"/>
      <c r="HAU390" s="350"/>
      <c r="HAV390" s="350"/>
      <c r="HAW390" s="350"/>
      <c r="HAX390" s="350"/>
      <c r="HAY390" s="350"/>
      <c r="HAZ390" s="350"/>
      <c r="HBA390" s="350"/>
      <c r="HBB390" s="350"/>
      <c r="HBC390" s="350"/>
      <c r="HBD390" s="350"/>
      <c r="HBE390" s="350"/>
      <c r="HBF390" s="350"/>
      <c r="HBG390" s="350"/>
      <c r="HBH390" s="350"/>
      <c r="HBI390" s="350"/>
      <c r="HBJ390" s="350"/>
      <c r="HBK390" s="350"/>
      <c r="HBL390" s="350"/>
      <c r="HBM390" s="350"/>
      <c r="HBN390" s="350"/>
      <c r="HBO390" s="350"/>
      <c r="HBP390" s="350"/>
      <c r="HBQ390" s="350"/>
      <c r="HBR390" s="350"/>
      <c r="HBS390" s="350"/>
      <c r="HBT390" s="350"/>
      <c r="HBU390" s="350"/>
      <c r="HBV390" s="350"/>
      <c r="HBW390" s="350"/>
      <c r="HBX390" s="350"/>
      <c r="HBY390" s="350"/>
      <c r="HBZ390" s="350"/>
      <c r="HCA390" s="350"/>
      <c r="HCB390" s="350"/>
      <c r="HCC390" s="350"/>
      <c r="HCD390" s="350"/>
      <c r="HCE390" s="350"/>
      <c r="HCF390" s="350"/>
      <c r="HCG390" s="350"/>
      <c r="HCH390" s="350"/>
      <c r="HCI390" s="350"/>
      <c r="HCJ390" s="350"/>
      <c r="HCK390" s="350"/>
      <c r="HCL390" s="350"/>
      <c r="HCM390" s="350"/>
      <c r="HCN390" s="350"/>
      <c r="HCO390" s="350"/>
      <c r="HCP390" s="350"/>
      <c r="HCQ390" s="350"/>
      <c r="HCR390" s="350"/>
      <c r="HCS390" s="350"/>
      <c r="HCT390" s="350"/>
      <c r="HCU390" s="350"/>
      <c r="HCV390" s="350"/>
      <c r="HCW390" s="350"/>
      <c r="HCX390" s="350"/>
      <c r="HCY390" s="350"/>
      <c r="HCZ390" s="350"/>
      <c r="HDA390" s="350"/>
      <c r="HDB390" s="350"/>
      <c r="HDC390" s="350"/>
      <c r="HDD390" s="350"/>
      <c r="HDE390" s="350"/>
      <c r="HDF390" s="350"/>
      <c r="HDG390" s="350"/>
      <c r="HDH390" s="350"/>
      <c r="HDI390" s="350"/>
      <c r="HDJ390" s="350"/>
      <c r="HDK390" s="350"/>
      <c r="HDL390" s="350"/>
      <c r="HDM390" s="350"/>
      <c r="HDN390" s="350"/>
      <c r="HDO390" s="350"/>
      <c r="HDP390" s="350"/>
      <c r="HDQ390" s="350"/>
      <c r="HDR390" s="350"/>
      <c r="HDS390" s="350"/>
      <c r="HDT390" s="350"/>
      <c r="HDU390" s="350"/>
      <c r="HDV390" s="350"/>
      <c r="HDW390" s="350"/>
      <c r="HDX390" s="350"/>
      <c r="HDY390" s="350"/>
      <c r="HDZ390" s="350"/>
      <c r="HEA390" s="350"/>
      <c r="HEB390" s="350"/>
      <c r="HEC390" s="350"/>
      <c r="HED390" s="350"/>
      <c r="HEE390" s="350"/>
      <c r="HEF390" s="350"/>
      <c r="HEG390" s="350"/>
      <c r="HEH390" s="350"/>
      <c r="HEI390" s="350"/>
      <c r="HEJ390" s="350"/>
      <c r="HEK390" s="350"/>
      <c r="HEL390" s="350"/>
      <c r="HEM390" s="350"/>
      <c r="HEN390" s="350"/>
      <c r="HEO390" s="350"/>
      <c r="HEP390" s="350"/>
      <c r="HEQ390" s="350"/>
      <c r="HER390" s="350"/>
      <c r="HES390" s="350"/>
      <c r="HET390" s="350"/>
      <c r="HEU390" s="350"/>
      <c r="HEV390" s="350"/>
      <c r="HEW390" s="350"/>
      <c r="HEX390" s="350"/>
      <c r="HEY390" s="350"/>
      <c r="HEZ390" s="350"/>
      <c r="HFA390" s="350"/>
      <c r="HFB390" s="350"/>
      <c r="HFC390" s="350"/>
      <c r="HFD390" s="350"/>
      <c r="HFE390" s="350"/>
      <c r="HFF390" s="350"/>
      <c r="HFG390" s="350"/>
      <c r="HFH390" s="350"/>
      <c r="HFI390" s="350"/>
      <c r="HFJ390" s="350"/>
      <c r="HFK390" s="350"/>
      <c r="HFL390" s="350"/>
      <c r="HFM390" s="350"/>
      <c r="HFN390" s="350"/>
      <c r="HFO390" s="350"/>
      <c r="HFP390" s="350"/>
      <c r="HFQ390" s="350"/>
      <c r="HFR390" s="350"/>
      <c r="HFS390" s="350"/>
      <c r="HFT390" s="350"/>
      <c r="HFU390" s="350"/>
      <c r="HFV390" s="350"/>
      <c r="HFW390" s="350"/>
      <c r="HFX390" s="350"/>
      <c r="HFY390" s="350"/>
      <c r="HFZ390" s="350"/>
      <c r="HGA390" s="350"/>
      <c r="HGB390" s="350"/>
      <c r="HGC390" s="350"/>
      <c r="HGD390" s="350"/>
      <c r="HGE390" s="350"/>
      <c r="HGF390" s="350"/>
      <c r="HGG390" s="350"/>
      <c r="HGH390" s="350"/>
      <c r="HGI390" s="350"/>
      <c r="HGJ390" s="350"/>
      <c r="HGK390" s="350"/>
      <c r="HGL390" s="350"/>
      <c r="HGM390" s="350"/>
      <c r="HGN390" s="350"/>
      <c r="HGO390" s="350"/>
      <c r="HGP390" s="350"/>
      <c r="HGQ390" s="350"/>
      <c r="HGR390" s="350"/>
      <c r="HGS390" s="350"/>
      <c r="HGT390" s="350"/>
      <c r="HGU390" s="350"/>
      <c r="HGV390" s="350"/>
      <c r="HGW390" s="350"/>
      <c r="HGX390" s="350"/>
      <c r="HGY390" s="350"/>
      <c r="HGZ390" s="350"/>
      <c r="HHA390" s="350"/>
      <c r="HHB390" s="350"/>
      <c r="HHC390" s="350"/>
      <c r="HHD390" s="350"/>
      <c r="HHE390" s="350"/>
      <c r="HHF390" s="350"/>
      <c r="HHG390" s="350"/>
      <c r="HHH390" s="350"/>
      <c r="HHI390" s="350"/>
      <c r="HHJ390" s="350"/>
      <c r="HHK390" s="350"/>
      <c r="HHL390" s="350"/>
      <c r="HHM390" s="350"/>
      <c r="HHN390" s="350"/>
      <c r="HHO390" s="350"/>
      <c r="HHP390" s="350"/>
      <c r="HHQ390" s="350"/>
      <c r="HHR390" s="350"/>
      <c r="HHS390" s="350"/>
      <c r="HHT390" s="350"/>
      <c r="HHU390" s="350"/>
      <c r="HHV390" s="350"/>
      <c r="HHW390" s="350"/>
      <c r="HHX390" s="350"/>
      <c r="HHY390" s="350"/>
      <c r="HHZ390" s="350"/>
      <c r="HIA390" s="350"/>
      <c r="HIB390" s="350"/>
      <c r="HIC390" s="350"/>
      <c r="HID390" s="350"/>
      <c r="HIE390" s="350"/>
      <c r="HIF390" s="350"/>
      <c r="HIG390" s="350"/>
      <c r="HIH390" s="350"/>
      <c r="HII390" s="350"/>
      <c r="HIJ390" s="350"/>
      <c r="HIK390" s="350"/>
      <c r="HIL390" s="350"/>
      <c r="HIM390" s="350"/>
      <c r="HIN390" s="350"/>
      <c r="HIO390" s="350"/>
      <c r="HIP390" s="350"/>
      <c r="HIQ390" s="350"/>
      <c r="HIR390" s="350"/>
      <c r="HIS390" s="350"/>
      <c r="HIT390" s="350"/>
      <c r="HIU390" s="350"/>
      <c r="HIV390" s="350"/>
      <c r="HIW390" s="350"/>
      <c r="HIX390" s="350"/>
      <c r="HIY390" s="350"/>
      <c r="HIZ390" s="350"/>
      <c r="HJA390" s="350"/>
      <c r="HJB390" s="350"/>
      <c r="HJC390" s="350"/>
      <c r="HJD390" s="350"/>
      <c r="HJE390" s="350"/>
      <c r="HJF390" s="350"/>
      <c r="HJG390" s="350"/>
      <c r="HJH390" s="350"/>
      <c r="HJI390" s="350"/>
      <c r="HJJ390" s="350"/>
      <c r="HJK390" s="350"/>
      <c r="HJL390" s="350"/>
      <c r="HJM390" s="350"/>
      <c r="HJN390" s="350"/>
      <c r="HJO390" s="350"/>
      <c r="HJP390" s="350"/>
      <c r="HJQ390" s="350"/>
      <c r="HJR390" s="350"/>
      <c r="HJS390" s="350"/>
      <c r="HJT390" s="350"/>
      <c r="HJU390" s="350"/>
      <c r="HJV390" s="350"/>
      <c r="HJW390" s="350"/>
      <c r="HJX390" s="350"/>
      <c r="HJY390" s="350"/>
      <c r="HJZ390" s="350"/>
      <c r="HKA390" s="350"/>
      <c r="HKB390" s="350"/>
      <c r="HKC390" s="350"/>
      <c r="HKD390" s="350"/>
      <c r="HKE390" s="350"/>
      <c r="HKF390" s="350"/>
      <c r="HKG390" s="350"/>
      <c r="HKH390" s="350"/>
      <c r="HKI390" s="350"/>
      <c r="HKJ390" s="350"/>
      <c r="HKK390" s="350"/>
      <c r="HKL390" s="350"/>
      <c r="HKM390" s="350"/>
      <c r="HKN390" s="350"/>
      <c r="HKO390" s="350"/>
      <c r="HKP390" s="350"/>
      <c r="HKQ390" s="350"/>
      <c r="HKR390" s="350"/>
      <c r="HKS390" s="350"/>
      <c r="HKT390" s="350"/>
      <c r="HKU390" s="350"/>
      <c r="HKV390" s="350"/>
      <c r="HKW390" s="350"/>
      <c r="HKX390" s="350"/>
      <c r="HKY390" s="350"/>
      <c r="HKZ390" s="350"/>
      <c r="HLA390" s="350"/>
      <c r="HLB390" s="350"/>
      <c r="HLC390" s="350"/>
      <c r="HLD390" s="350"/>
      <c r="HLE390" s="350"/>
      <c r="HLF390" s="350"/>
      <c r="HLG390" s="350"/>
      <c r="HLH390" s="350"/>
      <c r="HLI390" s="350"/>
      <c r="HLJ390" s="350"/>
      <c r="HLK390" s="350"/>
      <c r="HLL390" s="350"/>
      <c r="HLM390" s="350"/>
      <c r="HLN390" s="350"/>
      <c r="HLO390" s="350"/>
      <c r="HLP390" s="350"/>
      <c r="HLQ390" s="350"/>
      <c r="HLR390" s="350"/>
      <c r="HLS390" s="350"/>
      <c r="HLT390" s="350"/>
      <c r="HLU390" s="350"/>
      <c r="HLV390" s="350"/>
      <c r="HLW390" s="350"/>
      <c r="HLX390" s="350"/>
      <c r="HLY390" s="350"/>
      <c r="HLZ390" s="350"/>
      <c r="HMA390" s="350"/>
      <c r="HMB390" s="350"/>
      <c r="HMC390" s="350"/>
      <c r="HMD390" s="350"/>
      <c r="HME390" s="350"/>
      <c r="HMF390" s="350"/>
      <c r="HMG390" s="350"/>
      <c r="HMH390" s="350"/>
      <c r="HMI390" s="350"/>
      <c r="HMJ390" s="350"/>
      <c r="HMK390" s="350"/>
      <c r="HML390" s="350"/>
      <c r="HMM390" s="350"/>
      <c r="HMN390" s="350"/>
      <c r="HMO390" s="350"/>
      <c r="HMP390" s="350"/>
      <c r="HMQ390" s="350"/>
      <c r="HMR390" s="350"/>
      <c r="HMS390" s="350"/>
      <c r="HMT390" s="350"/>
      <c r="HMU390" s="350"/>
      <c r="HMV390" s="350"/>
      <c r="HMW390" s="350"/>
      <c r="HMX390" s="350"/>
      <c r="HMY390" s="350"/>
      <c r="HMZ390" s="350"/>
      <c r="HNA390" s="350"/>
      <c r="HNB390" s="350"/>
      <c r="HNC390" s="350"/>
      <c r="HND390" s="350"/>
      <c r="HNE390" s="350"/>
      <c r="HNF390" s="350"/>
      <c r="HNG390" s="350"/>
      <c r="HNH390" s="350"/>
      <c r="HNI390" s="350"/>
      <c r="HNJ390" s="350"/>
      <c r="HNK390" s="350"/>
      <c r="HNL390" s="350"/>
      <c r="HNM390" s="350"/>
      <c r="HNN390" s="350"/>
      <c r="HNO390" s="350"/>
      <c r="HNP390" s="350"/>
      <c r="HNQ390" s="350"/>
      <c r="HNR390" s="350"/>
      <c r="HNS390" s="350"/>
      <c r="HNT390" s="350"/>
      <c r="HNU390" s="350"/>
      <c r="HNV390" s="350"/>
      <c r="HNW390" s="350"/>
      <c r="HNX390" s="350"/>
      <c r="HNY390" s="350"/>
      <c r="HNZ390" s="350"/>
      <c r="HOA390" s="350"/>
      <c r="HOB390" s="350"/>
      <c r="HOC390" s="350"/>
      <c r="HOD390" s="350"/>
      <c r="HOE390" s="350"/>
      <c r="HOF390" s="350"/>
      <c r="HOG390" s="350"/>
      <c r="HOH390" s="350"/>
      <c r="HOI390" s="350"/>
      <c r="HOJ390" s="350"/>
      <c r="HOK390" s="350"/>
      <c r="HOL390" s="350"/>
      <c r="HOM390" s="350"/>
      <c r="HON390" s="350"/>
      <c r="HOO390" s="350"/>
      <c r="HOP390" s="350"/>
      <c r="HOQ390" s="350"/>
      <c r="HOR390" s="350"/>
      <c r="HOS390" s="350"/>
      <c r="HOT390" s="350"/>
      <c r="HOU390" s="350"/>
      <c r="HOV390" s="350"/>
      <c r="HOW390" s="350"/>
      <c r="HOX390" s="350"/>
      <c r="HOY390" s="350"/>
      <c r="HOZ390" s="350"/>
      <c r="HPA390" s="350"/>
      <c r="HPB390" s="350"/>
      <c r="HPC390" s="350"/>
      <c r="HPD390" s="350"/>
      <c r="HPE390" s="350"/>
      <c r="HPF390" s="350"/>
      <c r="HPG390" s="350"/>
      <c r="HPH390" s="350"/>
      <c r="HPI390" s="350"/>
      <c r="HPJ390" s="350"/>
      <c r="HPK390" s="350"/>
      <c r="HPL390" s="350"/>
      <c r="HPM390" s="350"/>
      <c r="HPN390" s="350"/>
      <c r="HPO390" s="350"/>
      <c r="HPP390" s="350"/>
      <c r="HPQ390" s="350"/>
      <c r="HPR390" s="350"/>
      <c r="HPS390" s="350"/>
      <c r="HPT390" s="350"/>
      <c r="HPU390" s="350"/>
      <c r="HPV390" s="350"/>
      <c r="HPW390" s="350"/>
      <c r="HPX390" s="350"/>
      <c r="HPY390" s="350"/>
      <c r="HPZ390" s="350"/>
      <c r="HQA390" s="350"/>
      <c r="HQB390" s="350"/>
      <c r="HQC390" s="350"/>
      <c r="HQD390" s="350"/>
      <c r="HQE390" s="350"/>
      <c r="HQF390" s="350"/>
      <c r="HQG390" s="350"/>
      <c r="HQH390" s="350"/>
      <c r="HQI390" s="350"/>
      <c r="HQJ390" s="350"/>
      <c r="HQK390" s="350"/>
      <c r="HQL390" s="350"/>
      <c r="HQM390" s="350"/>
      <c r="HQN390" s="350"/>
      <c r="HQO390" s="350"/>
      <c r="HQP390" s="350"/>
      <c r="HQQ390" s="350"/>
      <c r="HQR390" s="350"/>
      <c r="HQS390" s="350"/>
      <c r="HQT390" s="350"/>
      <c r="HQU390" s="350"/>
      <c r="HQV390" s="350"/>
      <c r="HQW390" s="350"/>
      <c r="HQX390" s="350"/>
      <c r="HQY390" s="350"/>
      <c r="HQZ390" s="350"/>
      <c r="HRA390" s="350"/>
      <c r="HRB390" s="350"/>
      <c r="HRC390" s="350"/>
      <c r="HRD390" s="350"/>
      <c r="HRE390" s="350"/>
      <c r="HRF390" s="350"/>
      <c r="HRG390" s="350"/>
      <c r="HRH390" s="350"/>
      <c r="HRI390" s="350"/>
      <c r="HRJ390" s="350"/>
      <c r="HRK390" s="350"/>
      <c r="HRL390" s="350"/>
      <c r="HRM390" s="350"/>
      <c r="HRN390" s="350"/>
      <c r="HRO390" s="350"/>
      <c r="HRP390" s="350"/>
      <c r="HRQ390" s="350"/>
      <c r="HRR390" s="350"/>
      <c r="HRS390" s="350"/>
      <c r="HRT390" s="350"/>
      <c r="HRU390" s="350"/>
      <c r="HRV390" s="350"/>
      <c r="HRW390" s="350"/>
      <c r="HRX390" s="350"/>
      <c r="HRY390" s="350"/>
      <c r="HRZ390" s="350"/>
      <c r="HSA390" s="350"/>
      <c r="HSB390" s="350"/>
      <c r="HSC390" s="350"/>
      <c r="HSD390" s="350"/>
      <c r="HSE390" s="350"/>
      <c r="HSF390" s="350"/>
      <c r="HSG390" s="350"/>
      <c r="HSH390" s="350"/>
      <c r="HSI390" s="350"/>
      <c r="HSJ390" s="350"/>
      <c r="HSK390" s="350"/>
      <c r="HSL390" s="350"/>
      <c r="HSM390" s="350"/>
      <c r="HSN390" s="350"/>
      <c r="HSO390" s="350"/>
      <c r="HSP390" s="350"/>
      <c r="HSQ390" s="350"/>
      <c r="HSR390" s="350"/>
      <c r="HSS390" s="350"/>
      <c r="HST390" s="350"/>
      <c r="HSU390" s="350"/>
      <c r="HSV390" s="350"/>
      <c r="HSW390" s="350"/>
      <c r="HSX390" s="350"/>
      <c r="HSY390" s="350"/>
      <c r="HSZ390" s="350"/>
      <c r="HTA390" s="350"/>
      <c r="HTB390" s="350"/>
      <c r="HTC390" s="350"/>
      <c r="HTD390" s="350"/>
      <c r="HTE390" s="350"/>
      <c r="HTF390" s="350"/>
      <c r="HTG390" s="350"/>
      <c r="HTH390" s="350"/>
      <c r="HTI390" s="350"/>
      <c r="HTJ390" s="350"/>
      <c r="HTK390" s="350"/>
      <c r="HTL390" s="350"/>
      <c r="HTM390" s="350"/>
      <c r="HTN390" s="350"/>
      <c r="HTO390" s="350"/>
      <c r="HTP390" s="350"/>
      <c r="HTQ390" s="350"/>
      <c r="HTR390" s="350"/>
      <c r="HTS390" s="350"/>
      <c r="HTT390" s="350"/>
      <c r="HTU390" s="350"/>
      <c r="HTV390" s="350"/>
      <c r="HTW390" s="350"/>
      <c r="HTX390" s="350"/>
      <c r="HTY390" s="350"/>
      <c r="HTZ390" s="350"/>
      <c r="HUA390" s="350"/>
      <c r="HUB390" s="350"/>
      <c r="HUC390" s="350"/>
      <c r="HUD390" s="350"/>
      <c r="HUE390" s="350"/>
      <c r="HUF390" s="350"/>
      <c r="HUG390" s="350"/>
      <c r="HUH390" s="350"/>
      <c r="HUI390" s="350"/>
      <c r="HUJ390" s="350"/>
      <c r="HUK390" s="350"/>
      <c r="HUL390" s="350"/>
      <c r="HUM390" s="350"/>
      <c r="HUN390" s="350"/>
      <c r="HUO390" s="350"/>
      <c r="HUP390" s="350"/>
      <c r="HUQ390" s="350"/>
      <c r="HUR390" s="350"/>
      <c r="HUS390" s="350"/>
      <c r="HUT390" s="350"/>
      <c r="HUU390" s="350"/>
      <c r="HUV390" s="350"/>
      <c r="HUW390" s="350"/>
      <c r="HUX390" s="350"/>
      <c r="HUY390" s="350"/>
      <c r="HUZ390" s="350"/>
      <c r="HVA390" s="350"/>
      <c r="HVB390" s="350"/>
      <c r="HVC390" s="350"/>
      <c r="HVD390" s="350"/>
      <c r="HVE390" s="350"/>
      <c r="HVF390" s="350"/>
      <c r="HVG390" s="350"/>
      <c r="HVH390" s="350"/>
      <c r="HVI390" s="350"/>
      <c r="HVJ390" s="350"/>
      <c r="HVK390" s="350"/>
      <c r="HVL390" s="350"/>
      <c r="HVM390" s="350"/>
      <c r="HVN390" s="350"/>
      <c r="HVO390" s="350"/>
      <c r="HVP390" s="350"/>
      <c r="HVQ390" s="350"/>
      <c r="HVR390" s="350"/>
      <c r="HVS390" s="350"/>
      <c r="HVT390" s="350"/>
      <c r="HVU390" s="350"/>
      <c r="HVV390" s="350"/>
      <c r="HVW390" s="350"/>
      <c r="HVX390" s="350"/>
      <c r="HVY390" s="350"/>
      <c r="HVZ390" s="350"/>
      <c r="HWA390" s="350"/>
      <c r="HWB390" s="350"/>
      <c r="HWC390" s="350"/>
      <c r="HWD390" s="350"/>
      <c r="HWE390" s="350"/>
      <c r="HWF390" s="350"/>
      <c r="HWG390" s="350"/>
      <c r="HWH390" s="350"/>
      <c r="HWI390" s="350"/>
      <c r="HWJ390" s="350"/>
      <c r="HWK390" s="350"/>
      <c r="HWL390" s="350"/>
      <c r="HWM390" s="350"/>
      <c r="HWN390" s="350"/>
      <c r="HWO390" s="350"/>
      <c r="HWP390" s="350"/>
      <c r="HWQ390" s="350"/>
      <c r="HWR390" s="350"/>
      <c r="HWS390" s="350"/>
      <c r="HWT390" s="350"/>
      <c r="HWU390" s="350"/>
      <c r="HWV390" s="350"/>
      <c r="HWW390" s="350"/>
      <c r="HWX390" s="350"/>
      <c r="HWY390" s="350"/>
      <c r="HWZ390" s="350"/>
      <c r="HXA390" s="350"/>
      <c r="HXB390" s="350"/>
      <c r="HXC390" s="350"/>
      <c r="HXD390" s="350"/>
      <c r="HXE390" s="350"/>
      <c r="HXF390" s="350"/>
      <c r="HXG390" s="350"/>
      <c r="HXH390" s="350"/>
      <c r="HXI390" s="350"/>
      <c r="HXJ390" s="350"/>
      <c r="HXK390" s="350"/>
      <c r="HXL390" s="350"/>
      <c r="HXM390" s="350"/>
      <c r="HXN390" s="350"/>
      <c r="HXO390" s="350"/>
      <c r="HXP390" s="350"/>
      <c r="HXQ390" s="350"/>
      <c r="HXR390" s="350"/>
      <c r="HXS390" s="350"/>
      <c r="HXT390" s="350"/>
      <c r="HXU390" s="350"/>
      <c r="HXV390" s="350"/>
      <c r="HXW390" s="350"/>
      <c r="HXX390" s="350"/>
      <c r="HXY390" s="350"/>
      <c r="HXZ390" s="350"/>
      <c r="HYA390" s="350"/>
      <c r="HYB390" s="350"/>
      <c r="HYC390" s="350"/>
      <c r="HYD390" s="350"/>
      <c r="HYE390" s="350"/>
      <c r="HYF390" s="350"/>
      <c r="HYG390" s="350"/>
      <c r="HYH390" s="350"/>
      <c r="HYI390" s="350"/>
      <c r="HYJ390" s="350"/>
      <c r="HYK390" s="350"/>
      <c r="HYL390" s="350"/>
      <c r="HYM390" s="350"/>
      <c r="HYN390" s="350"/>
      <c r="HYO390" s="350"/>
      <c r="HYP390" s="350"/>
      <c r="HYQ390" s="350"/>
      <c r="HYR390" s="350"/>
      <c r="HYS390" s="350"/>
      <c r="HYT390" s="350"/>
      <c r="HYU390" s="350"/>
      <c r="HYV390" s="350"/>
      <c r="HYW390" s="350"/>
      <c r="HYX390" s="350"/>
      <c r="HYY390" s="350"/>
      <c r="HYZ390" s="350"/>
      <c r="HZA390" s="350"/>
      <c r="HZB390" s="350"/>
      <c r="HZC390" s="350"/>
      <c r="HZD390" s="350"/>
      <c r="HZE390" s="350"/>
      <c r="HZF390" s="350"/>
      <c r="HZG390" s="350"/>
      <c r="HZH390" s="350"/>
      <c r="HZI390" s="350"/>
      <c r="HZJ390" s="350"/>
      <c r="HZK390" s="350"/>
      <c r="HZL390" s="350"/>
      <c r="HZM390" s="350"/>
      <c r="HZN390" s="350"/>
      <c r="HZO390" s="350"/>
      <c r="HZP390" s="350"/>
      <c r="HZQ390" s="350"/>
      <c r="HZR390" s="350"/>
      <c r="HZS390" s="350"/>
      <c r="HZT390" s="350"/>
      <c r="HZU390" s="350"/>
      <c r="HZV390" s="350"/>
      <c r="HZW390" s="350"/>
      <c r="HZX390" s="350"/>
      <c r="HZY390" s="350"/>
      <c r="HZZ390" s="350"/>
      <c r="IAA390" s="350"/>
      <c r="IAB390" s="350"/>
      <c r="IAC390" s="350"/>
      <c r="IAD390" s="350"/>
      <c r="IAE390" s="350"/>
      <c r="IAF390" s="350"/>
      <c r="IAG390" s="350"/>
      <c r="IAH390" s="350"/>
      <c r="IAI390" s="350"/>
      <c r="IAJ390" s="350"/>
      <c r="IAK390" s="350"/>
      <c r="IAL390" s="350"/>
      <c r="IAM390" s="350"/>
      <c r="IAN390" s="350"/>
      <c r="IAO390" s="350"/>
      <c r="IAP390" s="350"/>
      <c r="IAQ390" s="350"/>
      <c r="IAR390" s="350"/>
      <c r="IAS390" s="350"/>
      <c r="IAT390" s="350"/>
      <c r="IAU390" s="350"/>
      <c r="IAV390" s="350"/>
      <c r="IAW390" s="350"/>
      <c r="IAX390" s="350"/>
      <c r="IAY390" s="350"/>
      <c r="IAZ390" s="350"/>
      <c r="IBA390" s="350"/>
      <c r="IBB390" s="350"/>
      <c r="IBC390" s="350"/>
      <c r="IBD390" s="350"/>
      <c r="IBE390" s="350"/>
      <c r="IBF390" s="350"/>
      <c r="IBG390" s="350"/>
      <c r="IBH390" s="350"/>
      <c r="IBI390" s="350"/>
      <c r="IBJ390" s="350"/>
      <c r="IBK390" s="350"/>
      <c r="IBL390" s="350"/>
      <c r="IBM390" s="350"/>
      <c r="IBN390" s="350"/>
      <c r="IBO390" s="350"/>
      <c r="IBP390" s="350"/>
      <c r="IBQ390" s="350"/>
      <c r="IBR390" s="350"/>
      <c r="IBS390" s="350"/>
      <c r="IBT390" s="350"/>
      <c r="IBU390" s="350"/>
      <c r="IBV390" s="350"/>
      <c r="IBW390" s="350"/>
      <c r="IBX390" s="350"/>
      <c r="IBY390" s="350"/>
      <c r="IBZ390" s="350"/>
      <c r="ICA390" s="350"/>
      <c r="ICB390" s="350"/>
      <c r="ICC390" s="350"/>
      <c r="ICD390" s="350"/>
      <c r="ICE390" s="350"/>
      <c r="ICF390" s="350"/>
      <c r="ICG390" s="350"/>
      <c r="ICH390" s="350"/>
      <c r="ICI390" s="350"/>
      <c r="ICJ390" s="350"/>
      <c r="ICK390" s="350"/>
      <c r="ICL390" s="350"/>
      <c r="ICM390" s="350"/>
      <c r="ICN390" s="350"/>
      <c r="ICO390" s="350"/>
      <c r="ICP390" s="350"/>
      <c r="ICQ390" s="350"/>
      <c r="ICR390" s="350"/>
      <c r="ICS390" s="350"/>
      <c r="ICT390" s="350"/>
      <c r="ICU390" s="350"/>
      <c r="ICV390" s="350"/>
      <c r="ICW390" s="350"/>
      <c r="ICX390" s="350"/>
      <c r="ICY390" s="350"/>
      <c r="ICZ390" s="350"/>
      <c r="IDA390" s="350"/>
      <c r="IDB390" s="350"/>
      <c r="IDC390" s="350"/>
      <c r="IDD390" s="350"/>
      <c r="IDE390" s="350"/>
      <c r="IDF390" s="350"/>
      <c r="IDG390" s="350"/>
      <c r="IDH390" s="350"/>
      <c r="IDI390" s="350"/>
      <c r="IDJ390" s="350"/>
      <c r="IDK390" s="350"/>
      <c r="IDL390" s="350"/>
      <c r="IDM390" s="350"/>
      <c r="IDN390" s="350"/>
      <c r="IDO390" s="350"/>
      <c r="IDP390" s="350"/>
      <c r="IDQ390" s="350"/>
      <c r="IDR390" s="350"/>
      <c r="IDS390" s="350"/>
      <c r="IDT390" s="350"/>
      <c r="IDU390" s="350"/>
      <c r="IDV390" s="350"/>
      <c r="IDW390" s="350"/>
      <c r="IDX390" s="350"/>
      <c r="IDY390" s="350"/>
      <c r="IDZ390" s="350"/>
      <c r="IEA390" s="350"/>
      <c r="IEB390" s="350"/>
      <c r="IEC390" s="350"/>
      <c r="IED390" s="350"/>
      <c r="IEE390" s="350"/>
      <c r="IEF390" s="350"/>
      <c r="IEG390" s="350"/>
      <c r="IEH390" s="350"/>
      <c r="IEI390" s="350"/>
      <c r="IEJ390" s="350"/>
      <c r="IEK390" s="350"/>
      <c r="IEL390" s="350"/>
      <c r="IEM390" s="350"/>
      <c r="IEN390" s="350"/>
      <c r="IEO390" s="350"/>
      <c r="IEP390" s="350"/>
      <c r="IEQ390" s="350"/>
      <c r="IER390" s="350"/>
      <c r="IES390" s="350"/>
      <c r="IET390" s="350"/>
      <c r="IEU390" s="350"/>
      <c r="IEV390" s="350"/>
      <c r="IEW390" s="350"/>
      <c r="IEX390" s="350"/>
      <c r="IEY390" s="350"/>
      <c r="IEZ390" s="350"/>
      <c r="IFA390" s="350"/>
      <c r="IFB390" s="350"/>
      <c r="IFC390" s="350"/>
      <c r="IFD390" s="350"/>
      <c r="IFE390" s="350"/>
      <c r="IFF390" s="350"/>
      <c r="IFG390" s="350"/>
      <c r="IFH390" s="350"/>
      <c r="IFI390" s="350"/>
      <c r="IFJ390" s="350"/>
      <c r="IFK390" s="350"/>
      <c r="IFL390" s="350"/>
      <c r="IFM390" s="350"/>
      <c r="IFN390" s="350"/>
      <c r="IFO390" s="350"/>
      <c r="IFP390" s="350"/>
      <c r="IFQ390" s="350"/>
      <c r="IFR390" s="350"/>
      <c r="IFS390" s="350"/>
      <c r="IFT390" s="350"/>
      <c r="IFU390" s="350"/>
      <c r="IFV390" s="350"/>
      <c r="IFW390" s="350"/>
      <c r="IFX390" s="350"/>
      <c r="IFY390" s="350"/>
      <c r="IFZ390" s="350"/>
      <c r="IGA390" s="350"/>
      <c r="IGB390" s="350"/>
      <c r="IGC390" s="350"/>
      <c r="IGD390" s="350"/>
      <c r="IGE390" s="350"/>
      <c r="IGF390" s="350"/>
      <c r="IGG390" s="350"/>
      <c r="IGH390" s="350"/>
      <c r="IGI390" s="350"/>
      <c r="IGJ390" s="350"/>
      <c r="IGK390" s="350"/>
      <c r="IGL390" s="350"/>
      <c r="IGM390" s="350"/>
      <c r="IGN390" s="350"/>
      <c r="IGO390" s="350"/>
      <c r="IGP390" s="350"/>
      <c r="IGQ390" s="350"/>
      <c r="IGR390" s="350"/>
      <c r="IGS390" s="350"/>
      <c r="IGT390" s="350"/>
      <c r="IGU390" s="350"/>
      <c r="IGV390" s="350"/>
      <c r="IGW390" s="350"/>
      <c r="IGX390" s="350"/>
      <c r="IGY390" s="350"/>
      <c r="IGZ390" s="350"/>
      <c r="IHA390" s="350"/>
      <c r="IHB390" s="350"/>
      <c r="IHC390" s="350"/>
      <c r="IHD390" s="350"/>
      <c r="IHE390" s="350"/>
      <c r="IHF390" s="350"/>
      <c r="IHG390" s="350"/>
      <c r="IHH390" s="350"/>
      <c r="IHI390" s="350"/>
      <c r="IHJ390" s="350"/>
      <c r="IHK390" s="350"/>
      <c r="IHL390" s="350"/>
      <c r="IHM390" s="350"/>
      <c r="IHN390" s="350"/>
      <c r="IHO390" s="350"/>
      <c r="IHP390" s="350"/>
      <c r="IHQ390" s="350"/>
      <c r="IHR390" s="350"/>
      <c r="IHS390" s="350"/>
      <c r="IHT390" s="350"/>
      <c r="IHU390" s="350"/>
      <c r="IHV390" s="350"/>
      <c r="IHW390" s="350"/>
      <c r="IHX390" s="350"/>
      <c r="IHY390" s="350"/>
      <c r="IHZ390" s="350"/>
      <c r="IIA390" s="350"/>
      <c r="IIB390" s="350"/>
      <c r="IIC390" s="350"/>
      <c r="IID390" s="350"/>
      <c r="IIE390" s="350"/>
      <c r="IIF390" s="350"/>
      <c r="IIG390" s="350"/>
      <c r="IIH390" s="350"/>
      <c r="III390" s="350"/>
      <c r="IIJ390" s="350"/>
      <c r="IIK390" s="350"/>
      <c r="IIL390" s="350"/>
      <c r="IIM390" s="350"/>
      <c r="IIN390" s="350"/>
      <c r="IIO390" s="350"/>
      <c r="IIP390" s="350"/>
      <c r="IIQ390" s="350"/>
      <c r="IIR390" s="350"/>
      <c r="IIS390" s="350"/>
      <c r="IIT390" s="350"/>
      <c r="IIU390" s="350"/>
      <c r="IIV390" s="350"/>
      <c r="IIW390" s="350"/>
      <c r="IIX390" s="350"/>
      <c r="IIY390" s="350"/>
      <c r="IIZ390" s="350"/>
      <c r="IJA390" s="350"/>
      <c r="IJB390" s="350"/>
      <c r="IJC390" s="350"/>
      <c r="IJD390" s="350"/>
      <c r="IJE390" s="350"/>
      <c r="IJF390" s="350"/>
      <c r="IJG390" s="350"/>
      <c r="IJH390" s="350"/>
      <c r="IJI390" s="350"/>
      <c r="IJJ390" s="350"/>
      <c r="IJK390" s="350"/>
      <c r="IJL390" s="350"/>
      <c r="IJM390" s="350"/>
      <c r="IJN390" s="350"/>
      <c r="IJO390" s="350"/>
      <c r="IJP390" s="350"/>
      <c r="IJQ390" s="350"/>
      <c r="IJR390" s="350"/>
      <c r="IJS390" s="350"/>
      <c r="IJT390" s="350"/>
      <c r="IJU390" s="350"/>
      <c r="IJV390" s="350"/>
      <c r="IJW390" s="350"/>
      <c r="IJX390" s="350"/>
      <c r="IJY390" s="350"/>
      <c r="IJZ390" s="350"/>
      <c r="IKA390" s="350"/>
      <c r="IKB390" s="350"/>
      <c r="IKC390" s="350"/>
      <c r="IKD390" s="350"/>
      <c r="IKE390" s="350"/>
      <c r="IKF390" s="350"/>
      <c r="IKG390" s="350"/>
      <c r="IKH390" s="350"/>
      <c r="IKI390" s="350"/>
      <c r="IKJ390" s="350"/>
      <c r="IKK390" s="350"/>
      <c r="IKL390" s="350"/>
      <c r="IKM390" s="350"/>
      <c r="IKN390" s="350"/>
      <c r="IKO390" s="350"/>
      <c r="IKP390" s="350"/>
      <c r="IKQ390" s="350"/>
      <c r="IKR390" s="350"/>
      <c r="IKS390" s="350"/>
      <c r="IKT390" s="350"/>
      <c r="IKU390" s="350"/>
      <c r="IKV390" s="350"/>
      <c r="IKW390" s="350"/>
      <c r="IKX390" s="350"/>
      <c r="IKY390" s="350"/>
      <c r="IKZ390" s="350"/>
      <c r="ILA390" s="350"/>
      <c r="ILB390" s="350"/>
      <c r="ILC390" s="350"/>
      <c r="ILD390" s="350"/>
      <c r="ILE390" s="350"/>
      <c r="ILF390" s="350"/>
      <c r="ILG390" s="350"/>
      <c r="ILH390" s="350"/>
      <c r="ILI390" s="350"/>
      <c r="ILJ390" s="350"/>
      <c r="ILK390" s="350"/>
      <c r="ILL390" s="350"/>
      <c r="ILM390" s="350"/>
      <c r="ILN390" s="350"/>
      <c r="ILO390" s="350"/>
      <c r="ILP390" s="350"/>
      <c r="ILQ390" s="350"/>
      <c r="ILR390" s="350"/>
      <c r="ILS390" s="350"/>
      <c r="ILT390" s="350"/>
      <c r="ILU390" s="350"/>
      <c r="ILV390" s="350"/>
      <c r="ILW390" s="350"/>
      <c r="ILX390" s="350"/>
      <c r="ILY390" s="350"/>
      <c r="ILZ390" s="350"/>
      <c r="IMA390" s="350"/>
      <c r="IMB390" s="350"/>
      <c r="IMC390" s="350"/>
      <c r="IMD390" s="350"/>
      <c r="IME390" s="350"/>
      <c r="IMF390" s="350"/>
      <c r="IMG390" s="350"/>
      <c r="IMH390" s="350"/>
      <c r="IMI390" s="350"/>
      <c r="IMJ390" s="350"/>
      <c r="IMK390" s="350"/>
      <c r="IML390" s="350"/>
      <c r="IMM390" s="350"/>
      <c r="IMN390" s="350"/>
      <c r="IMO390" s="350"/>
      <c r="IMP390" s="350"/>
      <c r="IMQ390" s="350"/>
      <c r="IMR390" s="350"/>
      <c r="IMS390" s="350"/>
      <c r="IMT390" s="350"/>
      <c r="IMU390" s="350"/>
      <c r="IMV390" s="350"/>
      <c r="IMW390" s="350"/>
      <c r="IMX390" s="350"/>
      <c r="IMY390" s="350"/>
      <c r="IMZ390" s="350"/>
      <c r="INA390" s="350"/>
      <c r="INB390" s="350"/>
      <c r="INC390" s="350"/>
      <c r="IND390" s="350"/>
      <c r="INE390" s="350"/>
      <c r="INF390" s="350"/>
      <c r="ING390" s="350"/>
      <c r="INH390" s="350"/>
      <c r="INI390" s="350"/>
      <c r="INJ390" s="350"/>
      <c r="INK390" s="350"/>
      <c r="INL390" s="350"/>
      <c r="INM390" s="350"/>
      <c r="INN390" s="350"/>
      <c r="INO390" s="350"/>
      <c r="INP390" s="350"/>
      <c r="INQ390" s="350"/>
      <c r="INR390" s="350"/>
      <c r="INS390" s="350"/>
      <c r="INT390" s="350"/>
      <c r="INU390" s="350"/>
      <c r="INV390" s="350"/>
      <c r="INW390" s="350"/>
      <c r="INX390" s="350"/>
      <c r="INY390" s="350"/>
      <c r="INZ390" s="350"/>
      <c r="IOA390" s="350"/>
      <c r="IOB390" s="350"/>
      <c r="IOC390" s="350"/>
      <c r="IOD390" s="350"/>
      <c r="IOE390" s="350"/>
      <c r="IOF390" s="350"/>
      <c r="IOG390" s="350"/>
      <c r="IOH390" s="350"/>
      <c r="IOI390" s="350"/>
      <c r="IOJ390" s="350"/>
      <c r="IOK390" s="350"/>
      <c r="IOL390" s="350"/>
      <c r="IOM390" s="350"/>
      <c r="ION390" s="350"/>
      <c r="IOO390" s="350"/>
      <c r="IOP390" s="350"/>
      <c r="IOQ390" s="350"/>
      <c r="IOR390" s="350"/>
      <c r="IOS390" s="350"/>
      <c r="IOT390" s="350"/>
      <c r="IOU390" s="350"/>
      <c r="IOV390" s="350"/>
      <c r="IOW390" s="350"/>
      <c r="IOX390" s="350"/>
      <c r="IOY390" s="350"/>
      <c r="IOZ390" s="350"/>
      <c r="IPA390" s="350"/>
      <c r="IPB390" s="350"/>
      <c r="IPC390" s="350"/>
      <c r="IPD390" s="350"/>
      <c r="IPE390" s="350"/>
      <c r="IPF390" s="350"/>
      <c r="IPG390" s="350"/>
      <c r="IPH390" s="350"/>
      <c r="IPI390" s="350"/>
      <c r="IPJ390" s="350"/>
      <c r="IPK390" s="350"/>
      <c r="IPL390" s="350"/>
      <c r="IPM390" s="350"/>
      <c r="IPN390" s="350"/>
      <c r="IPO390" s="350"/>
      <c r="IPP390" s="350"/>
      <c r="IPQ390" s="350"/>
      <c r="IPR390" s="350"/>
      <c r="IPS390" s="350"/>
      <c r="IPT390" s="350"/>
      <c r="IPU390" s="350"/>
      <c r="IPV390" s="350"/>
      <c r="IPW390" s="350"/>
      <c r="IPX390" s="350"/>
      <c r="IPY390" s="350"/>
      <c r="IPZ390" s="350"/>
      <c r="IQA390" s="350"/>
      <c r="IQB390" s="350"/>
      <c r="IQC390" s="350"/>
      <c r="IQD390" s="350"/>
      <c r="IQE390" s="350"/>
      <c r="IQF390" s="350"/>
      <c r="IQG390" s="350"/>
      <c r="IQH390" s="350"/>
      <c r="IQI390" s="350"/>
      <c r="IQJ390" s="350"/>
      <c r="IQK390" s="350"/>
      <c r="IQL390" s="350"/>
      <c r="IQM390" s="350"/>
      <c r="IQN390" s="350"/>
      <c r="IQO390" s="350"/>
      <c r="IQP390" s="350"/>
      <c r="IQQ390" s="350"/>
      <c r="IQR390" s="350"/>
      <c r="IQS390" s="350"/>
      <c r="IQT390" s="350"/>
      <c r="IQU390" s="350"/>
      <c r="IQV390" s="350"/>
      <c r="IQW390" s="350"/>
      <c r="IQX390" s="350"/>
      <c r="IQY390" s="350"/>
      <c r="IQZ390" s="350"/>
      <c r="IRA390" s="350"/>
      <c r="IRB390" s="350"/>
      <c r="IRC390" s="350"/>
      <c r="IRD390" s="350"/>
      <c r="IRE390" s="350"/>
      <c r="IRF390" s="350"/>
      <c r="IRG390" s="350"/>
      <c r="IRH390" s="350"/>
      <c r="IRI390" s="350"/>
      <c r="IRJ390" s="350"/>
      <c r="IRK390" s="350"/>
      <c r="IRL390" s="350"/>
      <c r="IRM390" s="350"/>
      <c r="IRN390" s="350"/>
      <c r="IRO390" s="350"/>
      <c r="IRP390" s="350"/>
      <c r="IRQ390" s="350"/>
      <c r="IRR390" s="350"/>
      <c r="IRS390" s="350"/>
      <c r="IRT390" s="350"/>
      <c r="IRU390" s="350"/>
      <c r="IRV390" s="350"/>
      <c r="IRW390" s="350"/>
      <c r="IRX390" s="350"/>
      <c r="IRY390" s="350"/>
      <c r="IRZ390" s="350"/>
      <c r="ISA390" s="350"/>
      <c r="ISB390" s="350"/>
      <c r="ISC390" s="350"/>
      <c r="ISD390" s="350"/>
      <c r="ISE390" s="350"/>
      <c r="ISF390" s="350"/>
      <c r="ISG390" s="350"/>
      <c r="ISH390" s="350"/>
      <c r="ISI390" s="350"/>
      <c r="ISJ390" s="350"/>
      <c r="ISK390" s="350"/>
      <c r="ISL390" s="350"/>
      <c r="ISM390" s="350"/>
      <c r="ISN390" s="350"/>
      <c r="ISO390" s="350"/>
      <c r="ISP390" s="350"/>
      <c r="ISQ390" s="350"/>
      <c r="ISR390" s="350"/>
      <c r="ISS390" s="350"/>
      <c r="IST390" s="350"/>
      <c r="ISU390" s="350"/>
      <c r="ISV390" s="350"/>
      <c r="ISW390" s="350"/>
      <c r="ISX390" s="350"/>
      <c r="ISY390" s="350"/>
      <c r="ISZ390" s="350"/>
      <c r="ITA390" s="350"/>
      <c r="ITB390" s="350"/>
      <c r="ITC390" s="350"/>
      <c r="ITD390" s="350"/>
      <c r="ITE390" s="350"/>
      <c r="ITF390" s="350"/>
      <c r="ITG390" s="350"/>
      <c r="ITH390" s="350"/>
      <c r="ITI390" s="350"/>
      <c r="ITJ390" s="350"/>
      <c r="ITK390" s="350"/>
      <c r="ITL390" s="350"/>
      <c r="ITM390" s="350"/>
      <c r="ITN390" s="350"/>
      <c r="ITO390" s="350"/>
      <c r="ITP390" s="350"/>
      <c r="ITQ390" s="350"/>
      <c r="ITR390" s="350"/>
      <c r="ITS390" s="350"/>
      <c r="ITT390" s="350"/>
      <c r="ITU390" s="350"/>
      <c r="ITV390" s="350"/>
      <c r="ITW390" s="350"/>
      <c r="ITX390" s="350"/>
      <c r="ITY390" s="350"/>
      <c r="ITZ390" s="350"/>
      <c r="IUA390" s="350"/>
      <c r="IUB390" s="350"/>
      <c r="IUC390" s="350"/>
      <c r="IUD390" s="350"/>
      <c r="IUE390" s="350"/>
      <c r="IUF390" s="350"/>
      <c r="IUG390" s="350"/>
      <c r="IUH390" s="350"/>
      <c r="IUI390" s="350"/>
      <c r="IUJ390" s="350"/>
      <c r="IUK390" s="350"/>
      <c r="IUL390" s="350"/>
      <c r="IUM390" s="350"/>
      <c r="IUN390" s="350"/>
      <c r="IUO390" s="350"/>
      <c r="IUP390" s="350"/>
      <c r="IUQ390" s="350"/>
      <c r="IUR390" s="350"/>
      <c r="IUS390" s="350"/>
      <c r="IUT390" s="350"/>
      <c r="IUU390" s="350"/>
      <c r="IUV390" s="350"/>
      <c r="IUW390" s="350"/>
      <c r="IUX390" s="350"/>
      <c r="IUY390" s="350"/>
      <c r="IUZ390" s="350"/>
      <c r="IVA390" s="350"/>
      <c r="IVB390" s="350"/>
      <c r="IVC390" s="350"/>
      <c r="IVD390" s="350"/>
      <c r="IVE390" s="350"/>
      <c r="IVF390" s="350"/>
      <c r="IVG390" s="350"/>
      <c r="IVH390" s="350"/>
      <c r="IVI390" s="350"/>
      <c r="IVJ390" s="350"/>
      <c r="IVK390" s="350"/>
      <c r="IVL390" s="350"/>
      <c r="IVM390" s="350"/>
      <c r="IVN390" s="350"/>
      <c r="IVO390" s="350"/>
      <c r="IVP390" s="350"/>
      <c r="IVQ390" s="350"/>
      <c r="IVR390" s="350"/>
      <c r="IVS390" s="350"/>
      <c r="IVT390" s="350"/>
      <c r="IVU390" s="350"/>
      <c r="IVV390" s="350"/>
      <c r="IVW390" s="350"/>
      <c r="IVX390" s="350"/>
      <c r="IVY390" s="350"/>
      <c r="IVZ390" s="350"/>
      <c r="IWA390" s="350"/>
      <c r="IWB390" s="350"/>
      <c r="IWC390" s="350"/>
      <c r="IWD390" s="350"/>
      <c r="IWE390" s="350"/>
      <c r="IWF390" s="350"/>
      <c r="IWG390" s="350"/>
      <c r="IWH390" s="350"/>
      <c r="IWI390" s="350"/>
      <c r="IWJ390" s="350"/>
      <c r="IWK390" s="350"/>
      <c r="IWL390" s="350"/>
      <c r="IWM390" s="350"/>
      <c r="IWN390" s="350"/>
      <c r="IWO390" s="350"/>
      <c r="IWP390" s="350"/>
      <c r="IWQ390" s="350"/>
      <c r="IWR390" s="350"/>
      <c r="IWS390" s="350"/>
      <c r="IWT390" s="350"/>
      <c r="IWU390" s="350"/>
      <c r="IWV390" s="350"/>
      <c r="IWW390" s="350"/>
      <c r="IWX390" s="350"/>
      <c r="IWY390" s="350"/>
      <c r="IWZ390" s="350"/>
      <c r="IXA390" s="350"/>
      <c r="IXB390" s="350"/>
      <c r="IXC390" s="350"/>
      <c r="IXD390" s="350"/>
      <c r="IXE390" s="350"/>
      <c r="IXF390" s="350"/>
      <c r="IXG390" s="350"/>
      <c r="IXH390" s="350"/>
      <c r="IXI390" s="350"/>
      <c r="IXJ390" s="350"/>
      <c r="IXK390" s="350"/>
      <c r="IXL390" s="350"/>
      <c r="IXM390" s="350"/>
      <c r="IXN390" s="350"/>
      <c r="IXO390" s="350"/>
      <c r="IXP390" s="350"/>
      <c r="IXQ390" s="350"/>
      <c r="IXR390" s="350"/>
      <c r="IXS390" s="350"/>
      <c r="IXT390" s="350"/>
      <c r="IXU390" s="350"/>
      <c r="IXV390" s="350"/>
      <c r="IXW390" s="350"/>
      <c r="IXX390" s="350"/>
      <c r="IXY390" s="350"/>
      <c r="IXZ390" s="350"/>
      <c r="IYA390" s="350"/>
      <c r="IYB390" s="350"/>
      <c r="IYC390" s="350"/>
      <c r="IYD390" s="350"/>
      <c r="IYE390" s="350"/>
      <c r="IYF390" s="350"/>
      <c r="IYG390" s="350"/>
      <c r="IYH390" s="350"/>
      <c r="IYI390" s="350"/>
      <c r="IYJ390" s="350"/>
      <c r="IYK390" s="350"/>
      <c r="IYL390" s="350"/>
      <c r="IYM390" s="350"/>
      <c r="IYN390" s="350"/>
      <c r="IYO390" s="350"/>
      <c r="IYP390" s="350"/>
      <c r="IYQ390" s="350"/>
      <c r="IYR390" s="350"/>
      <c r="IYS390" s="350"/>
      <c r="IYT390" s="350"/>
      <c r="IYU390" s="350"/>
      <c r="IYV390" s="350"/>
      <c r="IYW390" s="350"/>
      <c r="IYX390" s="350"/>
      <c r="IYY390" s="350"/>
      <c r="IYZ390" s="350"/>
      <c r="IZA390" s="350"/>
      <c r="IZB390" s="350"/>
      <c r="IZC390" s="350"/>
      <c r="IZD390" s="350"/>
      <c r="IZE390" s="350"/>
      <c r="IZF390" s="350"/>
      <c r="IZG390" s="350"/>
      <c r="IZH390" s="350"/>
      <c r="IZI390" s="350"/>
      <c r="IZJ390" s="350"/>
      <c r="IZK390" s="350"/>
      <c r="IZL390" s="350"/>
      <c r="IZM390" s="350"/>
      <c r="IZN390" s="350"/>
      <c r="IZO390" s="350"/>
      <c r="IZP390" s="350"/>
      <c r="IZQ390" s="350"/>
      <c r="IZR390" s="350"/>
      <c r="IZS390" s="350"/>
      <c r="IZT390" s="350"/>
      <c r="IZU390" s="350"/>
      <c r="IZV390" s="350"/>
      <c r="IZW390" s="350"/>
      <c r="IZX390" s="350"/>
      <c r="IZY390" s="350"/>
      <c r="IZZ390" s="350"/>
      <c r="JAA390" s="350"/>
      <c r="JAB390" s="350"/>
      <c r="JAC390" s="350"/>
      <c r="JAD390" s="350"/>
      <c r="JAE390" s="350"/>
      <c r="JAF390" s="350"/>
      <c r="JAG390" s="350"/>
      <c r="JAH390" s="350"/>
      <c r="JAI390" s="350"/>
      <c r="JAJ390" s="350"/>
      <c r="JAK390" s="350"/>
      <c r="JAL390" s="350"/>
      <c r="JAM390" s="350"/>
      <c r="JAN390" s="350"/>
      <c r="JAO390" s="350"/>
      <c r="JAP390" s="350"/>
      <c r="JAQ390" s="350"/>
      <c r="JAR390" s="350"/>
      <c r="JAS390" s="350"/>
      <c r="JAT390" s="350"/>
      <c r="JAU390" s="350"/>
      <c r="JAV390" s="350"/>
      <c r="JAW390" s="350"/>
      <c r="JAX390" s="350"/>
      <c r="JAY390" s="350"/>
      <c r="JAZ390" s="350"/>
      <c r="JBA390" s="350"/>
      <c r="JBB390" s="350"/>
      <c r="JBC390" s="350"/>
      <c r="JBD390" s="350"/>
      <c r="JBE390" s="350"/>
      <c r="JBF390" s="350"/>
      <c r="JBG390" s="350"/>
      <c r="JBH390" s="350"/>
      <c r="JBI390" s="350"/>
      <c r="JBJ390" s="350"/>
      <c r="JBK390" s="350"/>
      <c r="JBL390" s="350"/>
      <c r="JBM390" s="350"/>
      <c r="JBN390" s="350"/>
      <c r="JBO390" s="350"/>
      <c r="JBP390" s="350"/>
      <c r="JBQ390" s="350"/>
      <c r="JBR390" s="350"/>
      <c r="JBS390" s="350"/>
      <c r="JBT390" s="350"/>
      <c r="JBU390" s="350"/>
      <c r="JBV390" s="350"/>
      <c r="JBW390" s="350"/>
      <c r="JBX390" s="350"/>
      <c r="JBY390" s="350"/>
      <c r="JBZ390" s="350"/>
      <c r="JCA390" s="350"/>
      <c r="JCB390" s="350"/>
      <c r="JCC390" s="350"/>
      <c r="JCD390" s="350"/>
      <c r="JCE390" s="350"/>
      <c r="JCF390" s="350"/>
      <c r="JCG390" s="350"/>
      <c r="JCH390" s="350"/>
      <c r="JCI390" s="350"/>
      <c r="JCJ390" s="350"/>
      <c r="JCK390" s="350"/>
      <c r="JCL390" s="350"/>
      <c r="JCM390" s="350"/>
      <c r="JCN390" s="350"/>
      <c r="JCO390" s="350"/>
      <c r="JCP390" s="350"/>
      <c r="JCQ390" s="350"/>
      <c r="JCR390" s="350"/>
      <c r="JCS390" s="350"/>
      <c r="JCT390" s="350"/>
      <c r="JCU390" s="350"/>
      <c r="JCV390" s="350"/>
      <c r="JCW390" s="350"/>
      <c r="JCX390" s="350"/>
      <c r="JCY390" s="350"/>
      <c r="JCZ390" s="350"/>
      <c r="JDA390" s="350"/>
      <c r="JDB390" s="350"/>
      <c r="JDC390" s="350"/>
      <c r="JDD390" s="350"/>
      <c r="JDE390" s="350"/>
      <c r="JDF390" s="350"/>
      <c r="JDG390" s="350"/>
      <c r="JDH390" s="350"/>
      <c r="JDI390" s="350"/>
      <c r="JDJ390" s="350"/>
      <c r="JDK390" s="350"/>
      <c r="JDL390" s="350"/>
      <c r="JDM390" s="350"/>
      <c r="JDN390" s="350"/>
      <c r="JDO390" s="350"/>
      <c r="JDP390" s="350"/>
      <c r="JDQ390" s="350"/>
      <c r="JDR390" s="350"/>
      <c r="JDS390" s="350"/>
      <c r="JDT390" s="350"/>
      <c r="JDU390" s="350"/>
      <c r="JDV390" s="350"/>
      <c r="JDW390" s="350"/>
      <c r="JDX390" s="350"/>
      <c r="JDY390" s="350"/>
      <c r="JDZ390" s="350"/>
      <c r="JEA390" s="350"/>
      <c r="JEB390" s="350"/>
      <c r="JEC390" s="350"/>
      <c r="JED390" s="350"/>
      <c r="JEE390" s="350"/>
      <c r="JEF390" s="350"/>
      <c r="JEG390" s="350"/>
      <c r="JEH390" s="350"/>
      <c r="JEI390" s="350"/>
      <c r="JEJ390" s="350"/>
      <c r="JEK390" s="350"/>
      <c r="JEL390" s="350"/>
      <c r="JEM390" s="350"/>
      <c r="JEN390" s="350"/>
      <c r="JEO390" s="350"/>
      <c r="JEP390" s="350"/>
      <c r="JEQ390" s="350"/>
      <c r="JER390" s="350"/>
      <c r="JES390" s="350"/>
      <c r="JET390" s="350"/>
      <c r="JEU390" s="350"/>
      <c r="JEV390" s="350"/>
      <c r="JEW390" s="350"/>
      <c r="JEX390" s="350"/>
      <c r="JEY390" s="350"/>
      <c r="JEZ390" s="350"/>
      <c r="JFA390" s="350"/>
      <c r="JFB390" s="350"/>
      <c r="JFC390" s="350"/>
      <c r="JFD390" s="350"/>
      <c r="JFE390" s="350"/>
      <c r="JFF390" s="350"/>
      <c r="JFG390" s="350"/>
      <c r="JFH390" s="350"/>
      <c r="JFI390" s="350"/>
      <c r="JFJ390" s="350"/>
      <c r="JFK390" s="350"/>
      <c r="JFL390" s="350"/>
      <c r="JFM390" s="350"/>
      <c r="JFN390" s="350"/>
      <c r="JFO390" s="350"/>
      <c r="JFP390" s="350"/>
      <c r="JFQ390" s="350"/>
      <c r="JFR390" s="350"/>
      <c r="JFS390" s="350"/>
      <c r="JFT390" s="350"/>
      <c r="JFU390" s="350"/>
      <c r="JFV390" s="350"/>
      <c r="JFW390" s="350"/>
      <c r="JFX390" s="350"/>
      <c r="JFY390" s="350"/>
      <c r="JFZ390" s="350"/>
      <c r="JGA390" s="350"/>
      <c r="JGB390" s="350"/>
      <c r="JGC390" s="350"/>
      <c r="JGD390" s="350"/>
      <c r="JGE390" s="350"/>
      <c r="JGF390" s="350"/>
      <c r="JGG390" s="350"/>
      <c r="JGH390" s="350"/>
      <c r="JGI390" s="350"/>
      <c r="JGJ390" s="350"/>
      <c r="JGK390" s="350"/>
      <c r="JGL390" s="350"/>
      <c r="JGM390" s="350"/>
      <c r="JGN390" s="350"/>
      <c r="JGO390" s="350"/>
      <c r="JGP390" s="350"/>
      <c r="JGQ390" s="350"/>
      <c r="JGR390" s="350"/>
      <c r="JGS390" s="350"/>
      <c r="JGT390" s="350"/>
      <c r="JGU390" s="350"/>
      <c r="JGV390" s="350"/>
      <c r="JGW390" s="350"/>
      <c r="JGX390" s="350"/>
      <c r="JGY390" s="350"/>
      <c r="JGZ390" s="350"/>
      <c r="JHA390" s="350"/>
      <c r="JHB390" s="350"/>
      <c r="JHC390" s="350"/>
      <c r="JHD390" s="350"/>
      <c r="JHE390" s="350"/>
      <c r="JHF390" s="350"/>
      <c r="JHG390" s="350"/>
      <c r="JHH390" s="350"/>
      <c r="JHI390" s="350"/>
      <c r="JHJ390" s="350"/>
      <c r="JHK390" s="350"/>
      <c r="JHL390" s="350"/>
      <c r="JHM390" s="350"/>
      <c r="JHN390" s="350"/>
      <c r="JHO390" s="350"/>
      <c r="JHP390" s="350"/>
      <c r="JHQ390" s="350"/>
      <c r="JHR390" s="350"/>
      <c r="JHS390" s="350"/>
      <c r="JHT390" s="350"/>
      <c r="JHU390" s="350"/>
      <c r="JHV390" s="350"/>
      <c r="JHW390" s="350"/>
      <c r="JHX390" s="350"/>
      <c r="JHY390" s="350"/>
      <c r="JHZ390" s="350"/>
      <c r="JIA390" s="350"/>
      <c r="JIB390" s="350"/>
      <c r="JIC390" s="350"/>
      <c r="JID390" s="350"/>
      <c r="JIE390" s="350"/>
      <c r="JIF390" s="350"/>
      <c r="JIG390" s="350"/>
      <c r="JIH390" s="350"/>
      <c r="JII390" s="350"/>
      <c r="JIJ390" s="350"/>
      <c r="JIK390" s="350"/>
      <c r="JIL390" s="350"/>
      <c r="JIM390" s="350"/>
      <c r="JIN390" s="350"/>
      <c r="JIO390" s="350"/>
      <c r="JIP390" s="350"/>
      <c r="JIQ390" s="350"/>
      <c r="JIR390" s="350"/>
      <c r="JIS390" s="350"/>
      <c r="JIT390" s="350"/>
      <c r="JIU390" s="350"/>
      <c r="JIV390" s="350"/>
      <c r="JIW390" s="350"/>
      <c r="JIX390" s="350"/>
      <c r="JIY390" s="350"/>
      <c r="JIZ390" s="350"/>
      <c r="JJA390" s="350"/>
      <c r="JJB390" s="350"/>
      <c r="JJC390" s="350"/>
      <c r="JJD390" s="350"/>
      <c r="JJE390" s="350"/>
      <c r="JJF390" s="350"/>
      <c r="JJG390" s="350"/>
      <c r="JJH390" s="350"/>
      <c r="JJI390" s="350"/>
      <c r="JJJ390" s="350"/>
      <c r="JJK390" s="350"/>
      <c r="JJL390" s="350"/>
      <c r="JJM390" s="350"/>
      <c r="JJN390" s="350"/>
      <c r="JJO390" s="350"/>
      <c r="JJP390" s="350"/>
      <c r="JJQ390" s="350"/>
      <c r="JJR390" s="350"/>
      <c r="JJS390" s="350"/>
      <c r="JJT390" s="350"/>
      <c r="JJU390" s="350"/>
      <c r="JJV390" s="350"/>
      <c r="JJW390" s="350"/>
      <c r="JJX390" s="350"/>
      <c r="JJY390" s="350"/>
      <c r="JJZ390" s="350"/>
      <c r="JKA390" s="350"/>
      <c r="JKB390" s="350"/>
      <c r="JKC390" s="350"/>
      <c r="JKD390" s="350"/>
      <c r="JKE390" s="350"/>
      <c r="JKF390" s="350"/>
      <c r="JKG390" s="350"/>
      <c r="JKH390" s="350"/>
      <c r="JKI390" s="350"/>
      <c r="JKJ390" s="350"/>
      <c r="JKK390" s="350"/>
      <c r="JKL390" s="350"/>
      <c r="JKM390" s="350"/>
      <c r="JKN390" s="350"/>
      <c r="JKO390" s="350"/>
      <c r="JKP390" s="350"/>
      <c r="JKQ390" s="350"/>
      <c r="JKR390" s="350"/>
      <c r="JKS390" s="350"/>
      <c r="JKT390" s="350"/>
      <c r="JKU390" s="350"/>
      <c r="JKV390" s="350"/>
      <c r="JKW390" s="350"/>
      <c r="JKX390" s="350"/>
      <c r="JKY390" s="350"/>
      <c r="JKZ390" s="350"/>
      <c r="JLA390" s="350"/>
      <c r="JLB390" s="350"/>
      <c r="JLC390" s="350"/>
      <c r="JLD390" s="350"/>
      <c r="JLE390" s="350"/>
      <c r="JLF390" s="350"/>
      <c r="JLG390" s="350"/>
      <c r="JLH390" s="350"/>
      <c r="JLI390" s="350"/>
      <c r="JLJ390" s="350"/>
      <c r="JLK390" s="350"/>
      <c r="JLL390" s="350"/>
      <c r="JLM390" s="350"/>
      <c r="JLN390" s="350"/>
      <c r="JLO390" s="350"/>
      <c r="JLP390" s="350"/>
      <c r="JLQ390" s="350"/>
      <c r="JLR390" s="350"/>
      <c r="JLS390" s="350"/>
      <c r="JLT390" s="350"/>
      <c r="JLU390" s="350"/>
      <c r="JLV390" s="350"/>
      <c r="JLW390" s="350"/>
      <c r="JLX390" s="350"/>
      <c r="JLY390" s="350"/>
      <c r="JLZ390" s="350"/>
      <c r="JMA390" s="350"/>
      <c r="JMB390" s="350"/>
      <c r="JMC390" s="350"/>
      <c r="JMD390" s="350"/>
      <c r="JME390" s="350"/>
      <c r="JMF390" s="350"/>
      <c r="JMG390" s="350"/>
      <c r="JMH390" s="350"/>
      <c r="JMI390" s="350"/>
      <c r="JMJ390" s="350"/>
      <c r="JMK390" s="350"/>
      <c r="JML390" s="350"/>
      <c r="JMM390" s="350"/>
      <c r="JMN390" s="350"/>
      <c r="JMO390" s="350"/>
      <c r="JMP390" s="350"/>
      <c r="JMQ390" s="350"/>
      <c r="JMR390" s="350"/>
      <c r="JMS390" s="350"/>
      <c r="JMT390" s="350"/>
      <c r="JMU390" s="350"/>
      <c r="JMV390" s="350"/>
      <c r="JMW390" s="350"/>
      <c r="JMX390" s="350"/>
      <c r="JMY390" s="350"/>
      <c r="JMZ390" s="350"/>
      <c r="JNA390" s="350"/>
      <c r="JNB390" s="350"/>
      <c r="JNC390" s="350"/>
      <c r="JND390" s="350"/>
      <c r="JNE390" s="350"/>
      <c r="JNF390" s="350"/>
      <c r="JNG390" s="350"/>
      <c r="JNH390" s="350"/>
      <c r="JNI390" s="350"/>
      <c r="JNJ390" s="350"/>
      <c r="JNK390" s="350"/>
      <c r="JNL390" s="350"/>
      <c r="JNM390" s="350"/>
      <c r="JNN390" s="350"/>
      <c r="JNO390" s="350"/>
      <c r="JNP390" s="350"/>
      <c r="JNQ390" s="350"/>
      <c r="JNR390" s="350"/>
      <c r="JNS390" s="350"/>
      <c r="JNT390" s="350"/>
      <c r="JNU390" s="350"/>
      <c r="JNV390" s="350"/>
      <c r="JNW390" s="350"/>
      <c r="JNX390" s="350"/>
      <c r="JNY390" s="350"/>
      <c r="JNZ390" s="350"/>
      <c r="JOA390" s="350"/>
      <c r="JOB390" s="350"/>
      <c r="JOC390" s="350"/>
      <c r="JOD390" s="350"/>
      <c r="JOE390" s="350"/>
      <c r="JOF390" s="350"/>
      <c r="JOG390" s="350"/>
      <c r="JOH390" s="350"/>
      <c r="JOI390" s="350"/>
      <c r="JOJ390" s="350"/>
      <c r="JOK390" s="350"/>
      <c r="JOL390" s="350"/>
      <c r="JOM390" s="350"/>
      <c r="JON390" s="350"/>
      <c r="JOO390" s="350"/>
      <c r="JOP390" s="350"/>
      <c r="JOQ390" s="350"/>
      <c r="JOR390" s="350"/>
      <c r="JOS390" s="350"/>
      <c r="JOT390" s="350"/>
      <c r="JOU390" s="350"/>
      <c r="JOV390" s="350"/>
      <c r="JOW390" s="350"/>
      <c r="JOX390" s="350"/>
      <c r="JOY390" s="350"/>
      <c r="JOZ390" s="350"/>
      <c r="JPA390" s="350"/>
      <c r="JPB390" s="350"/>
      <c r="JPC390" s="350"/>
      <c r="JPD390" s="350"/>
      <c r="JPE390" s="350"/>
      <c r="JPF390" s="350"/>
      <c r="JPG390" s="350"/>
      <c r="JPH390" s="350"/>
      <c r="JPI390" s="350"/>
      <c r="JPJ390" s="350"/>
      <c r="JPK390" s="350"/>
      <c r="JPL390" s="350"/>
      <c r="JPM390" s="350"/>
      <c r="JPN390" s="350"/>
      <c r="JPO390" s="350"/>
      <c r="JPP390" s="350"/>
      <c r="JPQ390" s="350"/>
      <c r="JPR390" s="350"/>
      <c r="JPS390" s="350"/>
      <c r="JPT390" s="350"/>
      <c r="JPU390" s="350"/>
      <c r="JPV390" s="350"/>
      <c r="JPW390" s="350"/>
      <c r="JPX390" s="350"/>
      <c r="JPY390" s="350"/>
      <c r="JPZ390" s="350"/>
      <c r="JQA390" s="350"/>
      <c r="JQB390" s="350"/>
      <c r="JQC390" s="350"/>
      <c r="JQD390" s="350"/>
      <c r="JQE390" s="350"/>
      <c r="JQF390" s="350"/>
      <c r="JQG390" s="350"/>
      <c r="JQH390" s="350"/>
      <c r="JQI390" s="350"/>
      <c r="JQJ390" s="350"/>
      <c r="JQK390" s="350"/>
      <c r="JQL390" s="350"/>
      <c r="JQM390" s="350"/>
      <c r="JQN390" s="350"/>
      <c r="JQO390" s="350"/>
      <c r="JQP390" s="350"/>
      <c r="JQQ390" s="350"/>
      <c r="JQR390" s="350"/>
      <c r="JQS390" s="350"/>
      <c r="JQT390" s="350"/>
      <c r="JQU390" s="350"/>
      <c r="JQV390" s="350"/>
      <c r="JQW390" s="350"/>
      <c r="JQX390" s="350"/>
      <c r="JQY390" s="350"/>
      <c r="JQZ390" s="350"/>
      <c r="JRA390" s="350"/>
      <c r="JRB390" s="350"/>
      <c r="JRC390" s="350"/>
      <c r="JRD390" s="350"/>
      <c r="JRE390" s="350"/>
      <c r="JRF390" s="350"/>
      <c r="JRG390" s="350"/>
      <c r="JRH390" s="350"/>
      <c r="JRI390" s="350"/>
      <c r="JRJ390" s="350"/>
      <c r="JRK390" s="350"/>
      <c r="JRL390" s="350"/>
      <c r="JRM390" s="350"/>
      <c r="JRN390" s="350"/>
      <c r="JRO390" s="350"/>
      <c r="JRP390" s="350"/>
      <c r="JRQ390" s="350"/>
      <c r="JRR390" s="350"/>
      <c r="JRS390" s="350"/>
      <c r="JRT390" s="350"/>
      <c r="JRU390" s="350"/>
      <c r="JRV390" s="350"/>
      <c r="JRW390" s="350"/>
      <c r="JRX390" s="350"/>
      <c r="JRY390" s="350"/>
      <c r="JRZ390" s="350"/>
      <c r="JSA390" s="350"/>
      <c r="JSB390" s="350"/>
      <c r="JSC390" s="350"/>
      <c r="JSD390" s="350"/>
      <c r="JSE390" s="350"/>
      <c r="JSF390" s="350"/>
      <c r="JSG390" s="350"/>
      <c r="JSH390" s="350"/>
      <c r="JSI390" s="350"/>
      <c r="JSJ390" s="350"/>
      <c r="JSK390" s="350"/>
      <c r="JSL390" s="350"/>
      <c r="JSM390" s="350"/>
      <c r="JSN390" s="350"/>
      <c r="JSO390" s="350"/>
      <c r="JSP390" s="350"/>
      <c r="JSQ390" s="350"/>
      <c r="JSR390" s="350"/>
      <c r="JSS390" s="350"/>
      <c r="JST390" s="350"/>
      <c r="JSU390" s="350"/>
      <c r="JSV390" s="350"/>
      <c r="JSW390" s="350"/>
      <c r="JSX390" s="350"/>
      <c r="JSY390" s="350"/>
      <c r="JSZ390" s="350"/>
      <c r="JTA390" s="350"/>
      <c r="JTB390" s="350"/>
      <c r="JTC390" s="350"/>
      <c r="JTD390" s="350"/>
      <c r="JTE390" s="350"/>
      <c r="JTF390" s="350"/>
      <c r="JTG390" s="350"/>
      <c r="JTH390" s="350"/>
      <c r="JTI390" s="350"/>
      <c r="JTJ390" s="350"/>
      <c r="JTK390" s="350"/>
      <c r="JTL390" s="350"/>
      <c r="JTM390" s="350"/>
      <c r="JTN390" s="350"/>
      <c r="JTO390" s="350"/>
      <c r="JTP390" s="350"/>
      <c r="JTQ390" s="350"/>
      <c r="JTR390" s="350"/>
      <c r="JTS390" s="350"/>
      <c r="JTT390" s="350"/>
      <c r="JTU390" s="350"/>
      <c r="JTV390" s="350"/>
      <c r="JTW390" s="350"/>
      <c r="JTX390" s="350"/>
      <c r="JTY390" s="350"/>
      <c r="JTZ390" s="350"/>
      <c r="JUA390" s="350"/>
      <c r="JUB390" s="350"/>
      <c r="JUC390" s="350"/>
      <c r="JUD390" s="350"/>
      <c r="JUE390" s="350"/>
      <c r="JUF390" s="350"/>
      <c r="JUG390" s="350"/>
      <c r="JUH390" s="350"/>
      <c r="JUI390" s="350"/>
      <c r="JUJ390" s="350"/>
      <c r="JUK390" s="350"/>
      <c r="JUL390" s="350"/>
      <c r="JUM390" s="350"/>
      <c r="JUN390" s="350"/>
      <c r="JUO390" s="350"/>
      <c r="JUP390" s="350"/>
      <c r="JUQ390" s="350"/>
      <c r="JUR390" s="350"/>
      <c r="JUS390" s="350"/>
      <c r="JUT390" s="350"/>
      <c r="JUU390" s="350"/>
      <c r="JUV390" s="350"/>
      <c r="JUW390" s="350"/>
      <c r="JUX390" s="350"/>
      <c r="JUY390" s="350"/>
      <c r="JUZ390" s="350"/>
      <c r="JVA390" s="350"/>
      <c r="JVB390" s="350"/>
      <c r="JVC390" s="350"/>
      <c r="JVD390" s="350"/>
      <c r="JVE390" s="350"/>
      <c r="JVF390" s="350"/>
      <c r="JVG390" s="350"/>
      <c r="JVH390" s="350"/>
      <c r="JVI390" s="350"/>
      <c r="JVJ390" s="350"/>
      <c r="JVK390" s="350"/>
      <c r="JVL390" s="350"/>
      <c r="JVM390" s="350"/>
      <c r="JVN390" s="350"/>
      <c r="JVO390" s="350"/>
      <c r="JVP390" s="350"/>
      <c r="JVQ390" s="350"/>
      <c r="JVR390" s="350"/>
      <c r="JVS390" s="350"/>
      <c r="JVT390" s="350"/>
      <c r="JVU390" s="350"/>
      <c r="JVV390" s="350"/>
      <c r="JVW390" s="350"/>
      <c r="JVX390" s="350"/>
      <c r="JVY390" s="350"/>
      <c r="JVZ390" s="350"/>
      <c r="JWA390" s="350"/>
      <c r="JWB390" s="350"/>
      <c r="JWC390" s="350"/>
      <c r="JWD390" s="350"/>
      <c r="JWE390" s="350"/>
      <c r="JWF390" s="350"/>
      <c r="JWG390" s="350"/>
      <c r="JWH390" s="350"/>
      <c r="JWI390" s="350"/>
      <c r="JWJ390" s="350"/>
      <c r="JWK390" s="350"/>
      <c r="JWL390" s="350"/>
      <c r="JWM390" s="350"/>
      <c r="JWN390" s="350"/>
      <c r="JWO390" s="350"/>
      <c r="JWP390" s="350"/>
      <c r="JWQ390" s="350"/>
      <c r="JWR390" s="350"/>
      <c r="JWS390" s="350"/>
      <c r="JWT390" s="350"/>
      <c r="JWU390" s="350"/>
      <c r="JWV390" s="350"/>
      <c r="JWW390" s="350"/>
      <c r="JWX390" s="350"/>
      <c r="JWY390" s="350"/>
      <c r="JWZ390" s="350"/>
      <c r="JXA390" s="350"/>
      <c r="JXB390" s="350"/>
      <c r="JXC390" s="350"/>
      <c r="JXD390" s="350"/>
      <c r="JXE390" s="350"/>
      <c r="JXF390" s="350"/>
      <c r="JXG390" s="350"/>
      <c r="JXH390" s="350"/>
      <c r="JXI390" s="350"/>
      <c r="JXJ390" s="350"/>
      <c r="JXK390" s="350"/>
      <c r="JXL390" s="350"/>
      <c r="JXM390" s="350"/>
      <c r="JXN390" s="350"/>
      <c r="JXO390" s="350"/>
      <c r="JXP390" s="350"/>
      <c r="JXQ390" s="350"/>
      <c r="JXR390" s="350"/>
      <c r="JXS390" s="350"/>
      <c r="JXT390" s="350"/>
      <c r="JXU390" s="350"/>
      <c r="JXV390" s="350"/>
      <c r="JXW390" s="350"/>
      <c r="JXX390" s="350"/>
      <c r="JXY390" s="350"/>
      <c r="JXZ390" s="350"/>
      <c r="JYA390" s="350"/>
      <c r="JYB390" s="350"/>
      <c r="JYC390" s="350"/>
      <c r="JYD390" s="350"/>
      <c r="JYE390" s="350"/>
      <c r="JYF390" s="350"/>
      <c r="JYG390" s="350"/>
      <c r="JYH390" s="350"/>
      <c r="JYI390" s="350"/>
      <c r="JYJ390" s="350"/>
      <c r="JYK390" s="350"/>
      <c r="JYL390" s="350"/>
      <c r="JYM390" s="350"/>
      <c r="JYN390" s="350"/>
      <c r="JYO390" s="350"/>
      <c r="JYP390" s="350"/>
      <c r="JYQ390" s="350"/>
      <c r="JYR390" s="350"/>
      <c r="JYS390" s="350"/>
      <c r="JYT390" s="350"/>
      <c r="JYU390" s="350"/>
      <c r="JYV390" s="350"/>
      <c r="JYW390" s="350"/>
      <c r="JYX390" s="350"/>
      <c r="JYY390" s="350"/>
      <c r="JYZ390" s="350"/>
      <c r="JZA390" s="350"/>
      <c r="JZB390" s="350"/>
      <c r="JZC390" s="350"/>
      <c r="JZD390" s="350"/>
      <c r="JZE390" s="350"/>
      <c r="JZF390" s="350"/>
      <c r="JZG390" s="350"/>
      <c r="JZH390" s="350"/>
      <c r="JZI390" s="350"/>
      <c r="JZJ390" s="350"/>
      <c r="JZK390" s="350"/>
      <c r="JZL390" s="350"/>
      <c r="JZM390" s="350"/>
      <c r="JZN390" s="350"/>
      <c r="JZO390" s="350"/>
      <c r="JZP390" s="350"/>
      <c r="JZQ390" s="350"/>
      <c r="JZR390" s="350"/>
      <c r="JZS390" s="350"/>
      <c r="JZT390" s="350"/>
      <c r="JZU390" s="350"/>
      <c r="JZV390" s="350"/>
      <c r="JZW390" s="350"/>
      <c r="JZX390" s="350"/>
      <c r="JZY390" s="350"/>
      <c r="JZZ390" s="350"/>
      <c r="KAA390" s="350"/>
      <c r="KAB390" s="350"/>
      <c r="KAC390" s="350"/>
      <c r="KAD390" s="350"/>
      <c r="KAE390" s="350"/>
      <c r="KAF390" s="350"/>
      <c r="KAG390" s="350"/>
      <c r="KAH390" s="350"/>
      <c r="KAI390" s="350"/>
      <c r="KAJ390" s="350"/>
      <c r="KAK390" s="350"/>
      <c r="KAL390" s="350"/>
      <c r="KAM390" s="350"/>
      <c r="KAN390" s="350"/>
      <c r="KAO390" s="350"/>
      <c r="KAP390" s="350"/>
      <c r="KAQ390" s="350"/>
      <c r="KAR390" s="350"/>
      <c r="KAS390" s="350"/>
      <c r="KAT390" s="350"/>
      <c r="KAU390" s="350"/>
      <c r="KAV390" s="350"/>
      <c r="KAW390" s="350"/>
      <c r="KAX390" s="350"/>
      <c r="KAY390" s="350"/>
      <c r="KAZ390" s="350"/>
      <c r="KBA390" s="350"/>
      <c r="KBB390" s="350"/>
      <c r="KBC390" s="350"/>
      <c r="KBD390" s="350"/>
      <c r="KBE390" s="350"/>
      <c r="KBF390" s="350"/>
      <c r="KBG390" s="350"/>
      <c r="KBH390" s="350"/>
      <c r="KBI390" s="350"/>
      <c r="KBJ390" s="350"/>
      <c r="KBK390" s="350"/>
      <c r="KBL390" s="350"/>
      <c r="KBM390" s="350"/>
      <c r="KBN390" s="350"/>
      <c r="KBO390" s="350"/>
      <c r="KBP390" s="350"/>
      <c r="KBQ390" s="350"/>
      <c r="KBR390" s="350"/>
      <c r="KBS390" s="350"/>
      <c r="KBT390" s="350"/>
      <c r="KBU390" s="350"/>
      <c r="KBV390" s="350"/>
      <c r="KBW390" s="350"/>
      <c r="KBX390" s="350"/>
      <c r="KBY390" s="350"/>
      <c r="KBZ390" s="350"/>
      <c r="KCA390" s="350"/>
      <c r="KCB390" s="350"/>
      <c r="KCC390" s="350"/>
      <c r="KCD390" s="350"/>
      <c r="KCE390" s="350"/>
      <c r="KCF390" s="350"/>
      <c r="KCG390" s="350"/>
      <c r="KCH390" s="350"/>
      <c r="KCI390" s="350"/>
      <c r="KCJ390" s="350"/>
      <c r="KCK390" s="350"/>
      <c r="KCL390" s="350"/>
      <c r="KCM390" s="350"/>
      <c r="KCN390" s="350"/>
      <c r="KCO390" s="350"/>
      <c r="KCP390" s="350"/>
      <c r="KCQ390" s="350"/>
      <c r="KCR390" s="350"/>
      <c r="KCS390" s="350"/>
      <c r="KCT390" s="350"/>
      <c r="KCU390" s="350"/>
      <c r="KCV390" s="350"/>
      <c r="KCW390" s="350"/>
      <c r="KCX390" s="350"/>
      <c r="KCY390" s="350"/>
      <c r="KCZ390" s="350"/>
      <c r="KDA390" s="350"/>
      <c r="KDB390" s="350"/>
      <c r="KDC390" s="350"/>
      <c r="KDD390" s="350"/>
      <c r="KDE390" s="350"/>
      <c r="KDF390" s="350"/>
      <c r="KDG390" s="350"/>
      <c r="KDH390" s="350"/>
      <c r="KDI390" s="350"/>
      <c r="KDJ390" s="350"/>
      <c r="KDK390" s="350"/>
      <c r="KDL390" s="350"/>
      <c r="KDM390" s="350"/>
      <c r="KDN390" s="350"/>
      <c r="KDO390" s="350"/>
      <c r="KDP390" s="350"/>
      <c r="KDQ390" s="350"/>
      <c r="KDR390" s="350"/>
      <c r="KDS390" s="350"/>
      <c r="KDT390" s="350"/>
      <c r="KDU390" s="350"/>
      <c r="KDV390" s="350"/>
      <c r="KDW390" s="350"/>
      <c r="KDX390" s="350"/>
      <c r="KDY390" s="350"/>
      <c r="KDZ390" s="350"/>
      <c r="KEA390" s="350"/>
      <c r="KEB390" s="350"/>
      <c r="KEC390" s="350"/>
      <c r="KED390" s="350"/>
      <c r="KEE390" s="350"/>
      <c r="KEF390" s="350"/>
      <c r="KEG390" s="350"/>
      <c r="KEH390" s="350"/>
      <c r="KEI390" s="350"/>
      <c r="KEJ390" s="350"/>
      <c r="KEK390" s="350"/>
      <c r="KEL390" s="350"/>
      <c r="KEM390" s="350"/>
      <c r="KEN390" s="350"/>
      <c r="KEO390" s="350"/>
      <c r="KEP390" s="350"/>
      <c r="KEQ390" s="350"/>
      <c r="KER390" s="350"/>
      <c r="KES390" s="350"/>
      <c r="KET390" s="350"/>
      <c r="KEU390" s="350"/>
      <c r="KEV390" s="350"/>
      <c r="KEW390" s="350"/>
      <c r="KEX390" s="350"/>
      <c r="KEY390" s="350"/>
      <c r="KEZ390" s="350"/>
      <c r="KFA390" s="350"/>
      <c r="KFB390" s="350"/>
      <c r="KFC390" s="350"/>
      <c r="KFD390" s="350"/>
      <c r="KFE390" s="350"/>
      <c r="KFF390" s="350"/>
      <c r="KFG390" s="350"/>
      <c r="KFH390" s="350"/>
      <c r="KFI390" s="350"/>
      <c r="KFJ390" s="350"/>
      <c r="KFK390" s="350"/>
      <c r="KFL390" s="350"/>
      <c r="KFM390" s="350"/>
      <c r="KFN390" s="350"/>
      <c r="KFO390" s="350"/>
      <c r="KFP390" s="350"/>
      <c r="KFQ390" s="350"/>
      <c r="KFR390" s="350"/>
      <c r="KFS390" s="350"/>
      <c r="KFT390" s="350"/>
      <c r="KFU390" s="350"/>
      <c r="KFV390" s="350"/>
      <c r="KFW390" s="350"/>
      <c r="KFX390" s="350"/>
      <c r="KFY390" s="350"/>
      <c r="KFZ390" s="350"/>
      <c r="KGA390" s="350"/>
      <c r="KGB390" s="350"/>
      <c r="KGC390" s="350"/>
      <c r="KGD390" s="350"/>
      <c r="KGE390" s="350"/>
      <c r="KGF390" s="350"/>
      <c r="KGG390" s="350"/>
      <c r="KGH390" s="350"/>
      <c r="KGI390" s="350"/>
      <c r="KGJ390" s="350"/>
      <c r="KGK390" s="350"/>
      <c r="KGL390" s="350"/>
      <c r="KGM390" s="350"/>
      <c r="KGN390" s="350"/>
      <c r="KGO390" s="350"/>
      <c r="KGP390" s="350"/>
      <c r="KGQ390" s="350"/>
      <c r="KGR390" s="350"/>
      <c r="KGS390" s="350"/>
      <c r="KGT390" s="350"/>
      <c r="KGU390" s="350"/>
      <c r="KGV390" s="350"/>
      <c r="KGW390" s="350"/>
      <c r="KGX390" s="350"/>
      <c r="KGY390" s="350"/>
      <c r="KGZ390" s="350"/>
      <c r="KHA390" s="350"/>
      <c r="KHB390" s="350"/>
      <c r="KHC390" s="350"/>
      <c r="KHD390" s="350"/>
      <c r="KHE390" s="350"/>
      <c r="KHF390" s="350"/>
      <c r="KHG390" s="350"/>
      <c r="KHH390" s="350"/>
      <c r="KHI390" s="350"/>
      <c r="KHJ390" s="350"/>
      <c r="KHK390" s="350"/>
      <c r="KHL390" s="350"/>
      <c r="KHM390" s="350"/>
      <c r="KHN390" s="350"/>
      <c r="KHO390" s="350"/>
      <c r="KHP390" s="350"/>
      <c r="KHQ390" s="350"/>
      <c r="KHR390" s="350"/>
      <c r="KHS390" s="350"/>
      <c r="KHT390" s="350"/>
      <c r="KHU390" s="350"/>
      <c r="KHV390" s="350"/>
      <c r="KHW390" s="350"/>
      <c r="KHX390" s="350"/>
      <c r="KHY390" s="350"/>
      <c r="KHZ390" s="350"/>
      <c r="KIA390" s="350"/>
      <c r="KIB390" s="350"/>
      <c r="KIC390" s="350"/>
      <c r="KID390" s="350"/>
      <c r="KIE390" s="350"/>
      <c r="KIF390" s="350"/>
      <c r="KIG390" s="350"/>
      <c r="KIH390" s="350"/>
      <c r="KII390" s="350"/>
      <c r="KIJ390" s="350"/>
      <c r="KIK390" s="350"/>
      <c r="KIL390" s="350"/>
      <c r="KIM390" s="350"/>
      <c r="KIN390" s="350"/>
      <c r="KIO390" s="350"/>
      <c r="KIP390" s="350"/>
      <c r="KIQ390" s="350"/>
      <c r="KIR390" s="350"/>
      <c r="KIS390" s="350"/>
      <c r="KIT390" s="350"/>
      <c r="KIU390" s="350"/>
      <c r="KIV390" s="350"/>
      <c r="KIW390" s="350"/>
      <c r="KIX390" s="350"/>
      <c r="KIY390" s="350"/>
      <c r="KIZ390" s="350"/>
      <c r="KJA390" s="350"/>
      <c r="KJB390" s="350"/>
      <c r="KJC390" s="350"/>
      <c r="KJD390" s="350"/>
      <c r="KJE390" s="350"/>
      <c r="KJF390" s="350"/>
      <c r="KJG390" s="350"/>
      <c r="KJH390" s="350"/>
      <c r="KJI390" s="350"/>
      <c r="KJJ390" s="350"/>
      <c r="KJK390" s="350"/>
      <c r="KJL390" s="350"/>
      <c r="KJM390" s="350"/>
      <c r="KJN390" s="350"/>
      <c r="KJO390" s="350"/>
      <c r="KJP390" s="350"/>
      <c r="KJQ390" s="350"/>
      <c r="KJR390" s="350"/>
      <c r="KJS390" s="350"/>
      <c r="KJT390" s="350"/>
      <c r="KJU390" s="350"/>
      <c r="KJV390" s="350"/>
      <c r="KJW390" s="350"/>
      <c r="KJX390" s="350"/>
      <c r="KJY390" s="350"/>
      <c r="KJZ390" s="350"/>
      <c r="KKA390" s="350"/>
      <c r="KKB390" s="350"/>
      <c r="KKC390" s="350"/>
      <c r="KKD390" s="350"/>
      <c r="KKE390" s="350"/>
      <c r="KKF390" s="350"/>
      <c r="KKG390" s="350"/>
      <c r="KKH390" s="350"/>
      <c r="KKI390" s="350"/>
      <c r="KKJ390" s="350"/>
      <c r="KKK390" s="350"/>
      <c r="KKL390" s="350"/>
      <c r="KKM390" s="350"/>
      <c r="KKN390" s="350"/>
      <c r="KKO390" s="350"/>
      <c r="KKP390" s="350"/>
      <c r="KKQ390" s="350"/>
      <c r="KKR390" s="350"/>
      <c r="KKS390" s="350"/>
      <c r="KKT390" s="350"/>
      <c r="KKU390" s="350"/>
      <c r="KKV390" s="350"/>
      <c r="KKW390" s="350"/>
      <c r="KKX390" s="350"/>
      <c r="KKY390" s="350"/>
      <c r="KKZ390" s="350"/>
      <c r="KLA390" s="350"/>
      <c r="KLB390" s="350"/>
      <c r="KLC390" s="350"/>
      <c r="KLD390" s="350"/>
      <c r="KLE390" s="350"/>
      <c r="KLF390" s="350"/>
      <c r="KLG390" s="350"/>
      <c r="KLH390" s="350"/>
      <c r="KLI390" s="350"/>
      <c r="KLJ390" s="350"/>
      <c r="KLK390" s="350"/>
      <c r="KLL390" s="350"/>
      <c r="KLM390" s="350"/>
      <c r="KLN390" s="350"/>
      <c r="KLO390" s="350"/>
      <c r="KLP390" s="350"/>
      <c r="KLQ390" s="350"/>
      <c r="KLR390" s="350"/>
      <c r="KLS390" s="350"/>
      <c r="KLT390" s="350"/>
      <c r="KLU390" s="350"/>
      <c r="KLV390" s="350"/>
      <c r="KLW390" s="350"/>
      <c r="KLX390" s="350"/>
      <c r="KLY390" s="350"/>
      <c r="KLZ390" s="350"/>
      <c r="KMA390" s="350"/>
      <c r="KMB390" s="350"/>
      <c r="KMC390" s="350"/>
      <c r="KMD390" s="350"/>
      <c r="KME390" s="350"/>
      <c r="KMF390" s="350"/>
      <c r="KMG390" s="350"/>
      <c r="KMH390" s="350"/>
      <c r="KMI390" s="350"/>
      <c r="KMJ390" s="350"/>
      <c r="KMK390" s="350"/>
      <c r="KML390" s="350"/>
      <c r="KMM390" s="350"/>
      <c r="KMN390" s="350"/>
      <c r="KMO390" s="350"/>
      <c r="KMP390" s="350"/>
      <c r="KMQ390" s="350"/>
      <c r="KMR390" s="350"/>
      <c r="KMS390" s="350"/>
      <c r="KMT390" s="350"/>
      <c r="KMU390" s="350"/>
      <c r="KMV390" s="350"/>
      <c r="KMW390" s="350"/>
      <c r="KMX390" s="350"/>
      <c r="KMY390" s="350"/>
      <c r="KMZ390" s="350"/>
      <c r="KNA390" s="350"/>
      <c r="KNB390" s="350"/>
      <c r="KNC390" s="350"/>
      <c r="KND390" s="350"/>
      <c r="KNE390" s="350"/>
      <c r="KNF390" s="350"/>
      <c r="KNG390" s="350"/>
      <c r="KNH390" s="350"/>
      <c r="KNI390" s="350"/>
      <c r="KNJ390" s="350"/>
      <c r="KNK390" s="350"/>
      <c r="KNL390" s="350"/>
      <c r="KNM390" s="350"/>
      <c r="KNN390" s="350"/>
      <c r="KNO390" s="350"/>
      <c r="KNP390" s="350"/>
      <c r="KNQ390" s="350"/>
      <c r="KNR390" s="350"/>
      <c r="KNS390" s="350"/>
      <c r="KNT390" s="350"/>
      <c r="KNU390" s="350"/>
      <c r="KNV390" s="350"/>
      <c r="KNW390" s="350"/>
      <c r="KNX390" s="350"/>
      <c r="KNY390" s="350"/>
      <c r="KNZ390" s="350"/>
      <c r="KOA390" s="350"/>
      <c r="KOB390" s="350"/>
      <c r="KOC390" s="350"/>
      <c r="KOD390" s="350"/>
      <c r="KOE390" s="350"/>
      <c r="KOF390" s="350"/>
      <c r="KOG390" s="350"/>
      <c r="KOH390" s="350"/>
      <c r="KOI390" s="350"/>
      <c r="KOJ390" s="350"/>
      <c r="KOK390" s="350"/>
      <c r="KOL390" s="350"/>
      <c r="KOM390" s="350"/>
      <c r="KON390" s="350"/>
      <c r="KOO390" s="350"/>
      <c r="KOP390" s="350"/>
      <c r="KOQ390" s="350"/>
      <c r="KOR390" s="350"/>
      <c r="KOS390" s="350"/>
      <c r="KOT390" s="350"/>
      <c r="KOU390" s="350"/>
      <c r="KOV390" s="350"/>
      <c r="KOW390" s="350"/>
      <c r="KOX390" s="350"/>
      <c r="KOY390" s="350"/>
      <c r="KOZ390" s="350"/>
      <c r="KPA390" s="350"/>
      <c r="KPB390" s="350"/>
      <c r="KPC390" s="350"/>
      <c r="KPD390" s="350"/>
      <c r="KPE390" s="350"/>
      <c r="KPF390" s="350"/>
      <c r="KPG390" s="350"/>
      <c r="KPH390" s="350"/>
      <c r="KPI390" s="350"/>
      <c r="KPJ390" s="350"/>
      <c r="KPK390" s="350"/>
      <c r="KPL390" s="350"/>
      <c r="KPM390" s="350"/>
      <c r="KPN390" s="350"/>
      <c r="KPO390" s="350"/>
      <c r="KPP390" s="350"/>
      <c r="KPQ390" s="350"/>
      <c r="KPR390" s="350"/>
      <c r="KPS390" s="350"/>
      <c r="KPT390" s="350"/>
      <c r="KPU390" s="350"/>
      <c r="KPV390" s="350"/>
      <c r="KPW390" s="350"/>
      <c r="KPX390" s="350"/>
      <c r="KPY390" s="350"/>
      <c r="KPZ390" s="350"/>
      <c r="KQA390" s="350"/>
      <c r="KQB390" s="350"/>
      <c r="KQC390" s="350"/>
      <c r="KQD390" s="350"/>
      <c r="KQE390" s="350"/>
      <c r="KQF390" s="350"/>
      <c r="KQG390" s="350"/>
      <c r="KQH390" s="350"/>
      <c r="KQI390" s="350"/>
      <c r="KQJ390" s="350"/>
      <c r="KQK390" s="350"/>
      <c r="KQL390" s="350"/>
      <c r="KQM390" s="350"/>
      <c r="KQN390" s="350"/>
      <c r="KQO390" s="350"/>
      <c r="KQP390" s="350"/>
      <c r="KQQ390" s="350"/>
      <c r="KQR390" s="350"/>
      <c r="KQS390" s="350"/>
      <c r="KQT390" s="350"/>
      <c r="KQU390" s="350"/>
      <c r="KQV390" s="350"/>
      <c r="KQW390" s="350"/>
      <c r="KQX390" s="350"/>
      <c r="KQY390" s="350"/>
      <c r="KQZ390" s="350"/>
      <c r="KRA390" s="350"/>
      <c r="KRB390" s="350"/>
      <c r="KRC390" s="350"/>
      <c r="KRD390" s="350"/>
      <c r="KRE390" s="350"/>
      <c r="KRF390" s="350"/>
      <c r="KRG390" s="350"/>
      <c r="KRH390" s="350"/>
      <c r="KRI390" s="350"/>
      <c r="KRJ390" s="350"/>
      <c r="KRK390" s="350"/>
      <c r="KRL390" s="350"/>
      <c r="KRM390" s="350"/>
      <c r="KRN390" s="350"/>
      <c r="KRO390" s="350"/>
      <c r="KRP390" s="350"/>
      <c r="KRQ390" s="350"/>
      <c r="KRR390" s="350"/>
      <c r="KRS390" s="350"/>
      <c r="KRT390" s="350"/>
      <c r="KRU390" s="350"/>
      <c r="KRV390" s="350"/>
      <c r="KRW390" s="350"/>
      <c r="KRX390" s="350"/>
      <c r="KRY390" s="350"/>
      <c r="KRZ390" s="350"/>
      <c r="KSA390" s="350"/>
      <c r="KSB390" s="350"/>
      <c r="KSC390" s="350"/>
      <c r="KSD390" s="350"/>
      <c r="KSE390" s="350"/>
      <c r="KSF390" s="350"/>
      <c r="KSG390" s="350"/>
      <c r="KSH390" s="350"/>
      <c r="KSI390" s="350"/>
      <c r="KSJ390" s="350"/>
      <c r="KSK390" s="350"/>
      <c r="KSL390" s="350"/>
      <c r="KSM390" s="350"/>
      <c r="KSN390" s="350"/>
      <c r="KSO390" s="350"/>
      <c r="KSP390" s="350"/>
      <c r="KSQ390" s="350"/>
      <c r="KSR390" s="350"/>
      <c r="KSS390" s="350"/>
      <c r="KST390" s="350"/>
      <c r="KSU390" s="350"/>
      <c r="KSV390" s="350"/>
      <c r="KSW390" s="350"/>
      <c r="KSX390" s="350"/>
      <c r="KSY390" s="350"/>
      <c r="KSZ390" s="350"/>
      <c r="KTA390" s="350"/>
      <c r="KTB390" s="350"/>
      <c r="KTC390" s="350"/>
      <c r="KTD390" s="350"/>
      <c r="KTE390" s="350"/>
      <c r="KTF390" s="350"/>
      <c r="KTG390" s="350"/>
      <c r="KTH390" s="350"/>
      <c r="KTI390" s="350"/>
      <c r="KTJ390" s="350"/>
      <c r="KTK390" s="350"/>
      <c r="KTL390" s="350"/>
      <c r="KTM390" s="350"/>
      <c r="KTN390" s="350"/>
      <c r="KTO390" s="350"/>
      <c r="KTP390" s="350"/>
      <c r="KTQ390" s="350"/>
      <c r="KTR390" s="350"/>
      <c r="KTS390" s="350"/>
      <c r="KTT390" s="350"/>
      <c r="KTU390" s="350"/>
      <c r="KTV390" s="350"/>
      <c r="KTW390" s="350"/>
      <c r="KTX390" s="350"/>
      <c r="KTY390" s="350"/>
      <c r="KTZ390" s="350"/>
      <c r="KUA390" s="350"/>
      <c r="KUB390" s="350"/>
      <c r="KUC390" s="350"/>
      <c r="KUD390" s="350"/>
      <c r="KUE390" s="350"/>
      <c r="KUF390" s="350"/>
      <c r="KUG390" s="350"/>
      <c r="KUH390" s="350"/>
      <c r="KUI390" s="350"/>
      <c r="KUJ390" s="350"/>
      <c r="KUK390" s="350"/>
      <c r="KUL390" s="350"/>
      <c r="KUM390" s="350"/>
      <c r="KUN390" s="350"/>
      <c r="KUO390" s="350"/>
      <c r="KUP390" s="350"/>
      <c r="KUQ390" s="350"/>
      <c r="KUR390" s="350"/>
      <c r="KUS390" s="350"/>
      <c r="KUT390" s="350"/>
      <c r="KUU390" s="350"/>
      <c r="KUV390" s="350"/>
      <c r="KUW390" s="350"/>
      <c r="KUX390" s="350"/>
      <c r="KUY390" s="350"/>
      <c r="KUZ390" s="350"/>
      <c r="KVA390" s="350"/>
      <c r="KVB390" s="350"/>
      <c r="KVC390" s="350"/>
      <c r="KVD390" s="350"/>
      <c r="KVE390" s="350"/>
      <c r="KVF390" s="350"/>
      <c r="KVG390" s="350"/>
      <c r="KVH390" s="350"/>
      <c r="KVI390" s="350"/>
      <c r="KVJ390" s="350"/>
      <c r="KVK390" s="350"/>
      <c r="KVL390" s="350"/>
      <c r="KVM390" s="350"/>
      <c r="KVN390" s="350"/>
      <c r="KVO390" s="350"/>
      <c r="KVP390" s="350"/>
      <c r="KVQ390" s="350"/>
      <c r="KVR390" s="350"/>
      <c r="KVS390" s="350"/>
      <c r="KVT390" s="350"/>
      <c r="KVU390" s="350"/>
      <c r="KVV390" s="350"/>
      <c r="KVW390" s="350"/>
      <c r="KVX390" s="350"/>
      <c r="KVY390" s="350"/>
      <c r="KVZ390" s="350"/>
      <c r="KWA390" s="350"/>
      <c r="KWB390" s="350"/>
      <c r="KWC390" s="350"/>
      <c r="KWD390" s="350"/>
      <c r="KWE390" s="350"/>
      <c r="KWF390" s="350"/>
      <c r="KWG390" s="350"/>
      <c r="KWH390" s="350"/>
      <c r="KWI390" s="350"/>
      <c r="KWJ390" s="350"/>
      <c r="KWK390" s="350"/>
      <c r="KWL390" s="350"/>
      <c r="KWM390" s="350"/>
      <c r="KWN390" s="350"/>
      <c r="KWO390" s="350"/>
      <c r="KWP390" s="350"/>
      <c r="KWQ390" s="350"/>
      <c r="KWR390" s="350"/>
      <c r="KWS390" s="350"/>
      <c r="KWT390" s="350"/>
      <c r="KWU390" s="350"/>
      <c r="KWV390" s="350"/>
      <c r="KWW390" s="350"/>
      <c r="KWX390" s="350"/>
      <c r="KWY390" s="350"/>
      <c r="KWZ390" s="350"/>
      <c r="KXA390" s="350"/>
      <c r="KXB390" s="350"/>
      <c r="KXC390" s="350"/>
      <c r="KXD390" s="350"/>
      <c r="KXE390" s="350"/>
      <c r="KXF390" s="350"/>
      <c r="KXG390" s="350"/>
      <c r="KXH390" s="350"/>
      <c r="KXI390" s="350"/>
      <c r="KXJ390" s="350"/>
      <c r="KXK390" s="350"/>
      <c r="KXL390" s="350"/>
      <c r="KXM390" s="350"/>
      <c r="KXN390" s="350"/>
      <c r="KXO390" s="350"/>
      <c r="KXP390" s="350"/>
      <c r="KXQ390" s="350"/>
      <c r="KXR390" s="350"/>
      <c r="KXS390" s="350"/>
      <c r="KXT390" s="350"/>
      <c r="KXU390" s="350"/>
      <c r="KXV390" s="350"/>
      <c r="KXW390" s="350"/>
      <c r="KXX390" s="350"/>
      <c r="KXY390" s="350"/>
      <c r="KXZ390" s="350"/>
      <c r="KYA390" s="350"/>
      <c r="KYB390" s="350"/>
      <c r="KYC390" s="350"/>
      <c r="KYD390" s="350"/>
      <c r="KYE390" s="350"/>
      <c r="KYF390" s="350"/>
      <c r="KYG390" s="350"/>
      <c r="KYH390" s="350"/>
      <c r="KYI390" s="350"/>
      <c r="KYJ390" s="350"/>
      <c r="KYK390" s="350"/>
      <c r="KYL390" s="350"/>
      <c r="KYM390" s="350"/>
      <c r="KYN390" s="350"/>
      <c r="KYO390" s="350"/>
      <c r="KYP390" s="350"/>
      <c r="KYQ390" s="350"/>
      <c r="KYR390" s="350"/>
      <c r="KYS390" s="350"/>
      <c r="KYT390" s="350"/>
      <c r="KYU390" s="350"/>
      <c r="KYV390" s="350"/>
      <c r="KYW390" s="350"/>
      <c r="KYX390" s="350"/>
      <c r="KYY390" s="350"/>
      <c r="KYZ390" s="350"/>
      <c r="KZA390" s="350"/>
      <c r="KZB390" s="350"/>
      <c r="KZC390" s="350"/>
      <c r="KZD390" s="350"/>
      <c r="KZE390" s="350"/>
      <c r="KZF390" s="350"/>
      <c r="KZG390" s="350"/>
      <c r="KZH390" s="350"/>
      <c r="KZI390" s="350"/>
      <c r="KZJ390" s="350"/>
      <c r="KZK390" s="350"/>
      <c r="KZL390" s="350"/>
      <c r="KZM390" s="350"/>
      <c r="KZN390" s="350"/>
      <c r="KZO390" s="350"/>
      <c r="KZP390" s="350"/>
      <c r="KZQ390" s="350"/>
      <c r="KZR390" s="350"/>
      <c r="KZS390" s="350"/>
      <c r="KZT390" s="350"/>
      <c r="KZU390" s="350"/>
      <c r="KZV390" s="350"/>
      <c r="KZW390" s="350"/>
      <c r="KZX390" s="350"/>
      <c r="KZY390" s="350"/>
      <c r="KZZ390" s="350"/>
      <c r="LAA390" s="350"/>
      <c r="LAB390" s="350"/>
      <c r="LAC390" s="350"/>
      <c r="LAD390" s="350"/>
      <c r="LAE390" s="350"/>
      <c r="LAF390" s="350"/>
      <c r="LAG390" s="350"/>
      <c r="LAH390" s="350"/>
      <c r="LAI390" s="350"/>
      <c r="LAJ390" s="350"/>
      <c r="LAK390" s="350"/>
      <c r="LAL390" s="350"/>
      <c r="LAM390" s="350"/>
      <c r="LAN390" s="350"/>
      <c r="LAO390" s="350"/>
      <c r="LAP390" s="350"/>
      <c r="LAQ390" s="350"/>
      <c r="LAR390" s="350"/>
      <c r="LAS390" s="350"/>
      <c r="LAT390" s="350"/>
      <c r="LAU390" s="350"/>
      <c r="LAV390" s="350"/>
      <c r="LAW390" s="350"/>
      <c r="LAX390" s="350"/>
      <c r="LAY390" s="350"/>
      <c r="LAZ390" s="350"/>
      <c r="LBA390" s="350"/>
      <c r="LBB390" s="350"/>
      <c r="LBC390" s="350"/>
      <c r="LBD390" s="350"/>
      <c r="LBE390" s="350"/>
      <c r="LBF390" s="350"/>
      <c r="LBG390" s="350"/>
      <c r="LBH390" s="350"/>
      <c r="LBI390" s="350"/>
      <c r="LBJ390" s="350"/>
      <c r="LBK390" s="350"/>
      <c r="LBL390" s="350"/>
      <c r="LBM390" s="350"/>
      <c r="LBN390" s="350"/>
      <c r="LBO390" s="350"/>
      <c r="LBP390" s="350"/>
      <c r="LBQ390" s="350"/>
      <c r="LBR390" s="350"/>
      <c r="LBS390" s="350"/>
      <c r="LBT390" s="350"/>
      <c r="LBU390" s="350"/>
      <c r="LBV390" s="350"/>
      <c r="LBW390" s="350"/>
      <c r="LBX390" s="350"/>
      <c r="LBY390" s="350"/>
      <c r="LBZ390" s="350"/>
      <c r="LCA390" s="350"/>
      <c r="LCB390" s="350"/>
      <c r="LCC390" s="350"/>
      <c r="LCD390" s="350"/>
      <c r="LCE390" s="350"/>
      <c r="LCF390" s="350"/>
      <c r="LCG390" s="350"/>
      <c r="LCH390" s="350"/>
      <c r="LCI390" s="350"/>
      <c r="LCJ390" s="350"/>
      <c r="LCK390" s="350"/>
      <c r="LCL390" s="350"/>
      <c r="LCM390" s="350"/>
      <c r="LCN390" s="350"/>
      <c r="LCO390" s="350"/>
      <c r="LCP390" s="350"/>
      <c r="LCQ390" s="350"/>
      <c r="LCR390" s="350"/>
      <c r="LCS390" s="350"/>
      <c r="LCT390" s="350"/>
      <c r="LCU390" s="350"/>
      <c r="LCV390" s="350"/>
      <c r="LCW390" s="350"/>
      <c r="LCX390" s="350"/>
      <c r="LCY390" s="350"/>
      <c r="LCZ390" s="350"/>
      <c r="LDA390" s="350"/>
      <c r="LDB390" s="350"/>
      <c r="LDC390" s="350"/>
      <c r="LDD390" s="350"/>
      <c r="LDE390" s="350"/>
      <c r="LDF390" s="350"/>
      <c r="LDG390" s="350"/>
      <c r="LDH390" s="350"/>
      <c r="LDI390" s="350"/>
      <c r="LDJ390" s="350"/>
      <c r="LDK390" s="350"/>
      <c r="LDL390" s="350"/>
      <c r="LDM390" s="350"/>
      <c r="LDN390" s="350"/>
      <c r="LDO390" s="350"/>
      <c r="LDP390" s="350"/>
      <c r="LDQ390" s="350"/>
      <c r="LDR390" s="350"/>
      <c r="LDS390" s="350"/>
      <c r="LDT390" s="350"/>
      <c r="LDU390" s="350"/>
      <c r="LDV390" s="350"/>
      <c r="LDW390" s="350"/>
      <c r="LDX390" s="350"/>
      <c r="LDY390" s="350"/>
      <c r="LDZ390" s="350"/>
      <c r="LEA390" s="350"/>
      <c r="LEB390" s="350"/>
      <c r="LEC390" s="350"/>
      <c r="LED390" s="350"/>
      <c r="LEE390" s="350"/>
      <c r="LEF390" s="350"/>
      <c r="LEG390" s="350"/>
      <c r="LEH390" s="350"/>
      <c r="LEI390" s="350"/>
      <c r="LEJ390" s="350"/>
      <c r="LEK390" s="350"/>
      <c r="LEL390" s="350"/>
      <c r="LEM390" s="350"/>
      <c r="LEN390" s="350"/>
      <c r="LEO390" s="350"/>
      <c r="LEP390" s="350"/>
      <c r="LEQ390" s="350"/>
      <c r="LER390" s="350"/>
      <c r="LES390" s="350"/>
      <c r="LET390" s="350"/>
      <c r="LEU390" s="350"/>
      <c r="LEV390" s="350"/>
      <c r="LEW390" s="350"/>
      <c r="LEX390" s="350"/>
      <c r="LEY390" s="350"/>
      <c r="LEZ390" s="350"/>
      <c r="LFA390" s="350"/>
      <c r="LFB390" s="350"/>
      <c r="LFC390" s="350"/>
      <c r="LFD390" s="350"/>
      <c r="LFE390" s="350"/>
      <c r="LFF390" s="350"/>
      <c r="LFG390" s="350"/>
      <c r="LFH390" s="350"/>
      <c r="LFI390" s="350"/>
      <c r="LFJ390" s="350"/>
      <c r="LFK390" s="350"/>
      <c r="LFL390" s="350"/>
      <c r="LFM390" s="350"/>
      <c r="LFN390" s="350"/>
      <c r="LFO390" s="350"/>
      <c r="LFP390" s="350"/>
      <c r="LFQ390" s="350"/>
      <c r="LFR390" s="350"/>
      <c r="LFS390" s="350"/>
      <c r="LFT390" s="350"/>
      <c r="LFU390" s="350"/>
      <c r="LFV390" s="350"/>
      <c r="LFW390" s="350"/>
      <c r="LFX390" s="350"/>
      <c r="LFY390" s="350"/>
      <c r="LFZ390" s="350"/>
      <c r="LGA390" s="350"/>
      <c r="LGB390" s="350"/>
      <c r="LGC390" s="350"/>
      <c r="LGD390" s="350"/>
      <c r="LGE390" s="350"/>
      <c r="LGF390" s="350"/>
      <c r="LGG390" s="350"/>
      <c r="LGH390" s="350"/>
      <c r="LGI390" s="350"/>
      <c r="LGJ390" s="350"/>
      <c r="LGK390" s="350"/>
      <c r="LGL390" s="350"/>
      <c r="LGM390" s="350"/>
      <c r="LGN390" s="350"/>
      <c r="LGO390" s="350"/>
      <c r="LGP390" s="350"/>
      <c r="LGQ390" s="350"/>
      <c r="LGR390" s="350"/>
      <c r="LGS390" s="350"/>
      <c r="LGT390" s="350"/>
      <c r="LGU390" s="350"/>
      <c r="LGV390" s="350"/>
      <c r="LGW390" s="350"/>
      <c r="LGX390" s="350"/>
      <c r="LGY390" s="350"/>
      <c r="LGZ390" s="350"/>
      <c r="LHA390" s="350"/>
      <c r="LHB390" s="350"/>
      <c r="LHC390" s="350"/>
      <c r="LHD390" s="350"/>
      <c r="LHE390" s="350"/>
      <c r="LHF390" s="350"/>
      <c r="LHG390" s="350"/>
      <c r="LHH390" s="350"/>
      <c r="LHI390" s="350"/>
      <c r="LHJ390" s="350"/>
      <c r="LHK390" s="350"/>
      <c r="LHL390" s="350"/>
      <c r="LHM390" s="350"/>
      <c r="LHN390" s="350"/>
      <c r="LHO390" s="350"/>
      <c r="LHP390" s="350"/>
      <c r="LHQ390" s="350"/>
      <c r="LHR390" s="350"/>
      <c r="LHS390" s="350"/>
      <c r="LHT390" s="350"/>
      <c r="LHU390" s="350"/>
      <c r="LHV390" s="350"/>
      <c r="LHW390" s="350"/>
      <c r="LHX390" s="350"/>
      <c r="LHY390" s="350"/>
      <c r="LHZ390" s="350"/>
      <c r="LIA390" s="350"/>
      <c r="LIB390" s="350"/>
      <c r="LIC390" s="350"/>
      <c r="LID390" s="350"/>
      <c r="LIE390" s="350"/>
      <c r="LIF390" s="350"/>
      <c r="LIG390" s="350"/>
      <c r="LIH390" s="350"/>
      <c r="LII390" s="350"/>
      <c r="LIJ390" s="350"/>
      <c r="LIK390" s="350"/>
      <c r="LIL390" s="350"/>
      <c r="LIM390" s="350"/>
      <c r="LIN390" s="350"/>
      <c r="LIO390" s="350"/>
      <c r="LIP390" s="350"/>
      <c r="LIQ390" s="350"/>
      <c r="LIR390" s="350"/>
      <c r="LIS390" s="350"/>
      <c r="LIT390" s="350"/>
      <c r="LIU390" s="350"/>
      <c r="LIV390" s="350"/>
      <c r="LIW390" s="350"/>
      <c r="LIX390" s="350"/>
      <c r="LIY390" s="350"/>
      <c r="LIZ390" s="350"/>
      <c r="LJA390" s="350"/>
      <c r="LJB390" s="350"/>
      <c r="LJC390" s="350"/>
      <c r="LJD390" s="350"/>
      <c r="LJE390" s="350"/>
      <c r="LJF390" s="350"/>
      <c r="LJG390" s="350"/>
      <c r="LJH390" s="350"/>
      <c r="LJI390" s="350"/>
      <c r="LJJ390" s="350"/>
      <c r="LJK390" s="350"/>
      <c r="LJL390" s="350"/>
      <c r="LJM390" s="350"/>
      <c r="LJN390" s="350"/>
      <c r="LJO390" s="350"/>
      <c r="LJP390" s="350"/>
      <c r="LJQ390" s="350"/>
      <c r="LJR390" s="350"/>
      <c r="LJS390" s="350"/>
      <c r="LJT390" s="350"/>
      <c r="LJU390" s="350"/>
      <c r="LJV390" s="350"/>
      <c r="LJW390" s="350"/>
      <c r="LJX390" s="350"/>
      <c r="LJY390" s="350"/>
      <c r="LJZ390" s="350"/>
      <c r="LKA390" s="350"/>
      <c r="LKB390" s="350"/>
      <c r="LKC390" s="350"/>
      <c r="LKD390" s="350"/>
      <c r="LKE390" s="350"/>
      <c r="LKF390" s="350"/>
      <c r="LKG390" s="350"/>
      <c r="LKH390" s="350"/>
      <c r="LKI390" s="350"/>
      <c r="LKJ390" s="350"/>
      <c r="LKK390" s="350"/>
      <c r="LKL390" s="350"/>
      <c r="LKM390" s="350"/>
      <c r="LKN390" s="350"/>
      <c r="LKO390" s="350"/>
      <c r="LKP390" s="350"/>
      <c r="LKQ390" s="350"/>
      <c r="LKR390" s="350"/>
      <c r="LKS390" s="350"/>
      <c r="LKT390" s="350"/>
      <c r="LKU390" s="350"/>
      <c r="LKV390" s="350"/>
      <c r="LKW390" s="350"/>
      <c r="LKX390" s="350"/>
      <c r="LKY390" s="350"/>
      <c r="LKZ390" s="350"/>
      <c r="LLA390" s="350"/>
      <c r="LLB390" s="350"/>
      <c r="LLC390" s="350"/>
      <c r="LLD390" s="350"/>
      <c r="LLE390" s="350"/>
      <c r="LLF390" s="350"/>
      <c r="LLG390" s="350"/>
      <c r="LLH390" s="350"/>
      <c r="LLI390" s="350"/>
      <c r="LLJ390" s="350"/>
      <c r="LLK390" s="350"/>
      <c r="LLL390" s="350"/>
      <c r="LLM390" s="350"/>
      <c r="LLN390" s="350"/>
      <c r="LLO390" s="350"/>
      <c r="LLP390" s="350"/>
      <c r="LLQ390" s="350"/>
      <c r="LLR390" s="350"/>
      <c r="LLS390" s="350"/>
      <c r="LLT390" s="350"/>
      <c r="LLU390" s="350"/>
      <c r="LLV390" s="350"/>
      <c r="LLW390" s="350"/>
      <c r="LLX390" s="350"/>
      <c r="LLY390" s="350"/>
      <c r="LLZ390" s="350"/>
      <c r="LMA390" s="350"/>
      <c r="LMB390" s="350"/>
      <c r="LMC390" s="350"/>
      <c r="LMD390" s="350"/>
      <c r="LME390" s="350"/>
      <c r="LMF390" s="350"/>
      <c r="LMG390" s="350"/>
      <c r="LMH390" s="350"/>
      <c r="LMI390" s="350"/>
      <c r="LMJ390" s="350"/>
      <c r="LMK390" s="350"/>
      <c r="LML390" s="350"/>
      <c r="LMM390" s="350"/>
      <c r="LMN390" s="350"/>
      <c r="LMO390" s="350"/>
      <c r="LMP390" s="350"/>
      <c r="LMQ390" s="350"/>
      <c r="LMR390" s="350"/>
      <c r="LMS390" s="350"/>
      <c r="LMT390" s="350"/>
      <c r="LMU390" s="350"/>
      <c r="LMV390" s="350"/>
      <c r="LMW390" s="350"/>
      <c r="LMX390" s="350"/>
      <c r="LMY390" s="350"/>
      <c r="LMZ390" s="350"/>
      <c r="LNA390" s="350"/>
      <c r="LNB390" s="350"/>
      <c r="LNC390" s="350"/>
      <c r="LND390" s="350"/>
      <c r="LNE390" s="350"/>
      <c r="LNF390" s="350"/>
      <c r="LNG390" s="350"/>
      <c r="LNH390" s="350"/>
      <c r="LNI390" s="350"/>
      <c r="LNJ390" s="350"/>
      <c r="LNK390" s="350"/>
      <c r="LNL390" s="350"/>
      <c r="LNM390" s="350"/>
      <c r="LNN390" s="350"/>
      <c r="LNO390" s="350"/>
      <c r="LNP390" s="350"/>
      <c r="LNQ390" s="350"/>
      <c r="LNR390" s="350"/>
      <c r="LNS390" s="350"/>
      <c r="LNT390" s="350"/>
      <c r="LNU390" s="350"/>
      <c r="LNV390" s="350"/>
      <c r="LNW390" s="350"/>
      <c r="LNX390" s="350"/>
      <c r="LNY390" s="350"/>
      <c r="LNZ390" s="350"/>
      <c r="LOA390" s="350"/>
      <c r="LOB390" s="350"/>
      <c r="LOC390" s="350"/>
      <c r="LOD390" s="350"/>
      <c r="LOE390" s="350"/>
      <c r="LOF390" s="350"/>
      <c r="LOG390" s="350"/>
      <c r="LOH390" s="350"/>
      <c r="LOI390" s="350"/>
      <c r="LOJ390" s="350"/>
      <c r="LOK390" s="350"/>
      <c r="LOL390" s="350"/>
      <c r="LOM390" s="350"/>
      <c r="LON390" s="350"/>
      <c r="LOO390" s="350"/>
      <c r="LOP390" s="350"/>
      <c r="LOQ390" s="350"/>
      <c r="LOR390" s="350"/>
      <c r="LOS390" s="350"/>
      <c r="LOT390" s="350"/>
      <c r="LOU390" s="350"/>
      <c r="LOV390" s="350"/>
      <c r="LOW390" s="350"/>
      <c r="LOX390" s="350"/>
      <c r="LOY390" s="350"/>
      <c r="LOZ390" s="350"/>
      <c r="LPA390" s="350"/>
      <c r="LPB390" s="350"/>
      <c r="LPC390" s="350"/>
      <c r="LPD390" s="350"/>
      <c r="LPE390" s="350"/>
      <c r="LPF390" s="350"/>
      <c r="LPG390" s="350"/>
      <c r="LPH390" s="350"/>
      <c r="LPI390" s="350"/>
      <c r="LPJ390" s="350"/>
      <c r="LPK390" s="350"/>
      <c r="LPL390" s="350"/>
      <c r="LPM390" s="350"/>
      <c r="LPN390" s="350"/>
      <c r="LPO390" s="350"/>
      <c r="LPP390" s="350"/>
      <c r="LPQ390" s="350"/>
      <c r="LPR390" s="350"/>
      <c r="LPS390" s="350"/>
      <c r="LPT390" s="350"/>
      <c r="LPU390" s="350"/>
      <c r="LPV390" s="350"/>
      <c r="LPW390" s="350"/>
      <c r="LPX390" s="350"/>
      <c r="LPY390" s="350"/>
      <c r="LPZ390" s="350"/>
      <c r="LQA390" s="350"/>
      <c r="LQB390" s="350"/>
      <c r="LQC390" s="350"/>
      <c r="LQD390" s="350"/>
      <c r="LQE390" s="350"/>
      <c r="LQF390" s="350"/>
      <c r="LQG390" s="350"/>
      <c r="LQH390" s="350"/>
      <c r="LQI390" s="350"/>
      <c r="LQJ390" s="350"/>
      <c r="LQK390" s="350"/>
      <c r="LQL390" s="350"/>
      <c r="LQM390" s="350"/>
      <c r="LQN390" s="350"/>
      <c r="LQO390" s="350"/>
      <c r="LQP390" s="350"/>
      <c r="LQQ390" s="350"/>
      <c r="LQR390" s="350"/>
      <c r="LQS390" s="350"/>
      <c r="LQT390" s="350"/>
      <c r="LQU390" s="350"/>
      <c r="LQV390" s="350"/>
      <c r="LQW390" s="350"/>
      <c r="LQX390" s="350"/>
      <c r="LQY390" s="350"/>
      <c r="LQZ390" s="350"/>
      <c r="LRA390" s="350"/>
      <c r="LRB390" s="350"/>
      <c r="LRC390" s="350"/>
      <c r="LRD390" s="350"/>
      <c r="LRE390" s="350"/>
      <c r="LRF390" s="350"/>
      <c r="LRG390" s="350"/>
      <c r="LRH390" s="350"/>
      <c r="LRI390" s="350"/>
      <c r="LRJ390" s="350"/>
      <c r="LRK390" s="350"/>
      <c r="LRL390" s="350"/>
      <c r="LRM390" s="350"/>
      <c r="LRN390" s="350"/>
      <c r="LRO390" s="350"/>
      <c r="LRP390" s="350"/>
      <c r="LRQ390" s="350"/>
      <c r="LRR390" s="350"/>
      <c r="LRS390" s="350"/>
      <c r="LRT390" s="350"/>
      <c r="LRU390" s="350"/>
      <c r="LRV390" s="350"/>
      <c r="LRW390" s="350"/>
      <c r="LRX390" s="350"/>
      <c r="LRY390" s="350"/>
      <c r="LRZ390" s="350"/>
      <c r="LSA390" s="350"/>
      <c r="LSB390" s="350"/>
      <c r="LSC390" s="350"/>
      <c r="LSD390" s="350"/>
      <c r="LSE390" s="350"/>
      <c r="LSF390" s="350"/>
      <c r="LSG390" s="350"/>
      <c r="LSH390" s="350"/>
      <c r="LSI390" s="350"/>
      <c r="LSJ390" s="350"/>
      <c r="LSK390" s="350"/>
      <c r="LSL390" s="350"/>
      <c r="LSM390" s="350"/>
      <c r="LSN390" s="350"/>
      <c r="LSO390" s="350"/>
      <c r="LSP390" s="350"/>
      <c r="LSQ390" s="350"/>
      <c r="LSR390" s="350"/>
      <c r="LSS390" s="350"/>
      <c r="LST390" s="350"/>
      <c r="LSU390" s="350"/>
      <c r="LSV390" s="350"/>
      <c r="LSW390" s="350"/>
      <c r="LSX390" s="350"/>
      <c r="LSY390" s="350"/>
      <c r="LSZ390" s="350"/>
      <c r="LTA390" s="350"/>
      <c r="LTB390" s="350"/>
      <c r="LTC390" s="350"/>
      <c r="LTD390" s="350"/>
      <c r="LTE390" s="350"/>
      <c r="LTF390" s="350"/>
      <c r="LTG390" s="350"/>
      <c r="LTH390" s="350"/>
      <c r="LTI390" s="350"/>
      <c r="LTJ390" s="350"/>
      <c r="LTK390" s="350"/>
      <c r="LTL390" s="350"/>
      <c r="LTM390" s="350"/>
      <c r="LTN390" s="350"/>
      <c r="LTO390" s="350"/>
      <c r="LTP390" s="350"/>
      <c r="LTQ390" s="350"/>
      <c r="LTR390" s="350"/>
      <c r="LTS390" s="350"/>
      <c r="LTT390" s="350"/>
      <c r="LTU390" s="350"/>
      <c r="LTV390" s="350"/>
      <c r="LTW390" s="350"/>
      <c r="LTX390" s="350"/>
      <c r="LTY390" s="350"/>
      <c r="LTZ390" s="350"/>
      <c r="LUA390" s="350"/>
      <c r="LUB390" s="350"/>
      <c r="LUC390" s="350"/>
      <c r="LUD390" s="350"/>
      <c r="LUE390" s="350"/>
      <c r="LUF390" s="350"/>
      <c r="LUG390" s="350"/>
      <c r="LUH390" s="350"/>
      <c r="LUI390" s="350"/>
      <c r="LUJ390" s="350"/>
      <c r="LUK390" s="350"/>
      <c r="LUL390" s="350"/>
      <c r="LUM390" s="350"/>
      <c r="LUN390" s="350"/>
      <c r="LUO390" s="350"/>
      <c r="LUP390" s="350"/>
      <c r="LUQ390" s="350"/>
      <c r="LUR390" s="350"/>
      <c r="LUS390" s="350"/>
      <c r="LUT390" s="350"/>
      <c r="LUU390" s="350"/>
      <c r="LUV390" s="350"/>
      <c r="LUW390" s="350"/>
      <c r="LUX390" s="350"/>
      <c r="LUY390" s="350"/>
      <c r="LUZ390" s="350"/>
      <c r="LVA390" s="350"/>
      <c r="LVB390" s="350"/>
      <c r="LVC390" s="350"/>
      <c r="LVD390" s="350"/>
      <c r="LVE390" s="350"/>
      <c r="LVF390" s="350"/>
      <c r="LVG390" s="350"/>
      <c r="LVH390" s="350"/>
      <c r="LVI390" s="350"/>
      <c r="LVJ390" s="350"/>
      <c r="LVK390" s="350"/>
      <c r="LVL390" s="350"/>
      <c r="LVM390" s="350"/>
      <c r="LVN390" s="350"/>
      <c r="LVO390" s="350"/>
      <c r="LVP390" s="350"/>
      <c r="LVQ390" s="350"/>
      <c r="LVR390" s="350"/>
      <c r="LVS390" s="350"/>
      <c r="LVT390" s="350"/>
      <c r="LVU390" s="350"/>
      <c r="LVV390" s="350"/>
      <c r="LVW390" s="350"/>
      <c r="LVX390" s="350"/>
      <c r="LVY390" s="350"/>
      <c r="LVZ390" s="350"/>
      <c r="LWA390" s="350"/>
      <c r="LWB390" s="350"/>
      <c r="LWC390" s="350"/>
      <c r="LWD390" s="350"/>
      <c r="LWE390" s="350"/>
      <c r="LWF390" s="350"/>
      <c r="LWG390" s="350"/>
      <c r="LWH390" s="350"/>
      <c r="LWI390" s="350"/>
      <c r="LWJ390" s="350"/>
      <c r="LWK390" s="350"/>
      <c r="LWL390" s="350"/>
      <c r="LWM390" s="350"/>
      <c r="LWN390" s="350"/>
      <c r="LWO390" s="350"/>
      <c r="LWP390" s="350"/>
      <c r="LWQ390" s="350"/>
      <c r="LWR390" s="350"/>
      <c r="LWS390" s="350"/>
      <c r="LWT390" s="350"/>
      <c r="LWU390" s="350"/>
      <c r="LWV390" s="350"/>
      <c r="LWW390" s="350"/>
      <c r="LWX390" s="350"/>
      <c r="LWY390" s="350"/>
      <c r="LWZ390" s="350"/>
      <c r="LXA390" s="350"/>
      <c r="LXB390" s="350"/>
      <c r="LXC390" s="350"/>
      <c r="LXD390" s="350"/>
      <c r="LXE390" s="350"/>
      <c r="LXF390" s="350"/>
      <c r="LXG390" s="350"/>
      <c r="LXH390" s="350"/>
      <c r="LXI390" s="350"/>
      <c r="LXJ390" s="350"/>
      <c r="LXK390" s="350"/>
      <c r="LXL390" s="350"/>
      <c r="LXM390" s="350"/>
      <c r="LXN390" s="350"/>
      <c r="LXO390" s="350"/>
      <c r="LXP390" s="350"/>
      <c r="LXQ390" s="350"/>
      <c r="LXR390" s="350"/>
      <c r="LXS390" s="350"/>
      <c r="LXT390" s="350"/>
      <c r="LXU390" s="350"/>
      <c r="LXV390" s="350"/>
      <c r="LXW390" s="350"/>
      <c r="LXX390" s="350"/>
      <c r="LXY390" s="350"/>
      <c r="LXZ390" s="350"/>
      <c r="LYA390" s="350"/>
      <c r="LYB390" s="350"/>
      <c r="LYC390" s="350"/>
      <c r="LYD390" s="350"/>
      <c r="LYE390" s="350"/>
      <c r="LYF390" s="350"/>
      <c r="LYG390" s="350"/>
      <c r="LYH390" s="350"/>
      <c r="LYI390" s="350"/>
      <c r="LYJ390" s="350"/>
      <c r="LYK390" s="350"/>
      <c r="LYL390" s="350"/>
      <c r="LYM390" s="350"/>
      <c r="LYN390" s="350"/>
      <c r="LYO390" s="350"/>
      <c r="LYP390" s="350"/>
      <c r="LYQ390" s="350"/>
      <c r="LYR390" s="350"/>
      <c r="LYS390" s="350"/>
      <c r="LYT390" s="350"/>
      <c r="LYU390" s="350"/>
      <c r="LYV390" s="350"/>
      <c r="LYW390" s="350"/>
      <c r="LYX390" s="350"/>
      <c r="LYY390" s="350"/>
      <c r="LYZ390" s="350"/>
      <c r="LZA390" s="350"/>
      <c r="LZB390" s="350"/>
      <c r="LZC390" s="350"/>
      <c r="LZD390" s="350"/>
      <c r="LZE390" s="350"/>
      <c r="LZF390" s="350"/>
      <c r="LZG390" s="350"/>
      <c r="LZH390" s="350"/>
      <c r="LZI390" s="350"/>
      <c r="LZJ390" s="350"/>
      <c r="LZK390" s="350"/>
      <c r="LZL390" s="350"/>
      <c r="LZM390" s="350"/>
      <c r="LZN390" s="350"/>
      <c r="LZO390" s="350"/>
      <c r="LZP390" s="350"/>
      <c r="LZQ390" s="350"/>
      <c r="LZR390" s="350"/>
      <c r="LZS390" s="350"/>
      <c r="LZT390" s="350"/>
      <c r="LZU390" s="350"/>
      <c r="LZV390" s="350"/>
      <c r="LZW390" s="350"/>
      <c r="LZX390" s="350"/>
      <c r="LZY390" s="350"/>
      <c r="LZZ390" s="350"/>
      <c r="MAA390" s="350"/>
      <c r="MAB390" s="350"/>
      <c r="MAC390" s="350"/>
      <c r="MAD390" s="350"/>
      <c r="MAE390" s="350"/>
      <c r="MAF390" s="350"/>
      <c r="MAG390" s="350"/>
      <c r="MAH390" s="350"/>
      <c r="MAI390" s="350"/>
      <c r="MAJ390" s="350"/>
      <c r="MAK390" s="350"/>
      <c r="MAL390" s="350"/>
      <c r="MAM390" s="350"/>
      <c r="MAN390" s="350"/>
      <c r="MAO390" s="350"/>
      <c r="MAP390" s="350"/>
      <c r="MAQ390" s="350"/>
      <c r="MAR390" s="350"/>
      <c r="MAS390" s="350"/>
      <c r="MAT390" s="350"/>
      <c r="MAU390" s="350"/>
      <c r="MAV390" s="350"/>
      <c r="MAW390" s="350"/>
      <c r="MAX390" s="350"/>
      <c r="MAY390" s="350"/>
      <c r="MAZ390" s="350"/>
      <c r="MBA390" s="350"/>
      <c r="MBB390" s="350"/>
      <c r="MBC390" s="350"/>
      <c r="MBD390" s="350"/>
      <c r="MBE390" s="350"/>
      <c r="MBF390" s="350"/>
      <c r="MBG390" s="350"/>
      <c r="MBH390" s="350"/>
      <c r="MBI390" s="350"/>
      <c r="MBJ390" s="350"/>
      <c r="MBK390" s="350"/>
      <c r="MBL390" s="350"/>
      <c r="MBM390" s="350"/>
      <c r="MBN390" s="350"/>
      <c r="MBO390" s="350"/>
      <c r="MBP390" s="350"/>
      <c r="MBQ390" s="350"/>
      <c r="MBR390" s="350"/>
      <c r="MBS390" s="350"/>
      <c r="MBT390" s="350"/>
      <c r="MBU390" s="350"/>
      <c r="MBV390" s="350"/>
      <c r="MBW390" s="350"/>
      <c r="MBX390" s="350"/>
      <c r="MBY390" s="350"/>
      <c r="MBZ390" s="350"/>
      <c r="MCA390" s="350"/>
      <c r="MCB390" s="350"/>
      <c r="MCC390" s="350"/>
      <c r="MCD390" s="350"/>
      <c r="MCE390" s="350"/>
      <c r="MCF390" s="350"/>
      <c r="MCG390" s="350"/>
      <c r="MCH390" s="350"/>
      <c r="MCI390" s="350"/>
      <c r="MCJ390" s="350"/>
      <c r="MCK390" s="350"/>
      <c r="MCL390" s="350"/>
      <c r="MCM390" s="350"/>
      <c r="MCN390" s="350"/>
      <c r="MCO390" s="350"/>
      <c r="MCP390" s="350"/>
      <c r="MCQ390" s="350"/>
      <c r="MCR390" s="350"/>
      <c r="MCS390" s="350"/>
      <c r="MCT390" s="350"/>
      <c r="MCU390" s="350"/>
      <c r="MCV390" s="350"/>
      <c r="MCW390" s="350"/>
      <c r="MCX390" s="350"/>
      <c r="MCY390" s="350"/>
      <c r="MCZ390" s="350"/>
      <c r="MDA390" s="350"/>
      <c r="MDB390" s="350"/>
      <c r="MDC390" s="350"/>
      <c r="MDD390" s="350"/>
      <c r="MDE390" s="350"/>
      <c r="MDF390" s="350"/>
      <c r="MDG390" s="350"/>
      <c r="MDH390" s="350"/>
      <c r="MDI390" s="350"/>
      <c r="MDJ390" s="350"/>
      <c r="MDK390" s="350"/>
      <c r="MDL390" s="350"/>
      <c r="MDM390" s="350"/>
      <c r="MDN390" s="350"/>
      <c r="MDO390" s="350"/>
      <c r="MDP390" s="350"/>
      <c r="MDQ390" s="350"/>
      <c r="MDR390" s="350"/>
      <c r="MDS390" s="350"/>
      <c r="MDT390" s="350"/>
      <c r="MDU390" s="350"/>
      <c r="MDV390" s="350"/>
      <c r="MDW390" s="350"/>
      <c r="MDX390" s="350"/>
      <c r="MDY390" s="350"/>
      <c r="MDZ390" s="350"/>
      <c r="MEA390" s="350"/>
      <c r="MEB390" s="350"/>
      <c r="MEC390" s="350"/>
      <c r="MED390" s="350"/>
      <c r="MEE390" s="350"/>
      <c r="MEF390" s="350"/>
      <c r="MEG390" s="350"/>
      <c r="MEH390" s="350"/>
      <c r="MEI390" s="350"/>
      <c r="MEJ390" s="350"/>
      <c r="MEK390" s="350"/>
      <c r="MEL390" s="350"/>
      <c r="MEM390" s="350"/>
      <c r="MEN390" s="350"/>
      <c r="MEO390" s="350"/>
      <c r="MEP390" s="350"/>
      <c r="MEQ390" s="350"/>
      <c r="MER390" s="350"/>
      <c r="MES390" s="350"/>
      <c r="MET390" s="350"/>
      <c r="MEU390" s="350"/>
      <c r="MEV390" s="350"/>
      <c r="MEW390" s="350"/>
      <c r="MEX390" s="350"/>
      <c r="MEY390" s="350"/>
      <c r="MEZ390" s="350"/>
      <c r="MFA390" s="350"/>
      <c r="MFB390" s="350"/>
      <c r="MFC390" s="350"/>
      <c r="MFD390" s="350"/>
      <c r="MFE390" s="350"/>
      <c r="MFF390" s="350"/>
      <c r="MFG390" s="350"/>
      <c r="MFH390" s="350"/>
      <c r="MFI390" s="350"/>
      <c r="MFJ390" s="350"/>
      <c r="MFK390" s="350"/>
      <c r="MFL390" s="350"/>
      <c r="MFM390" s="350"/>
      <c r="MFN390" s="350"/>
      <c r="MFO390" s="350"/>
      <c r="MFP390" s="350"/>
      <c r="MFQ390" s="350"/>
      <c r="MFR390" s="350"/>
      <c r="MFS390" s="350"/>
      <c r="MFT390" s="350"/>
      <c r="MFU390" s="350"/>
      <c r="MFV390" s="350"/>
      <c r="MFW390" s="350"/>
      <c r="MFX390" s="350"/>
      <c r="MFY390" s="350"/>
      <c r="MFZ390" s="350"/>
      <c r="MGA390" s="350"/>
      <c r="MGB390" s="350"/>
      <c r="MGC390" s="350"/>
      <c r="MGD390" s="350"/>
      <c r="MGE390" s="350"/>
      <c r="MGF390" s="350"/>
      <c r="MGG390" s="350"/>
      <c r="MGH390" s="350"/>
      <c r="MGI390" s="350"/>
      <c r="MGJ390" s="350"/>
      <c r="MGK390" s="350"/>
      <c r="MGL390" s="350"/>
      <c r="MGM390" s="350"/>
      <c r="MGN390" s="350"/>
      <c r="MGO390" s="350"/>
      <c r="MGP390" s="350"/>
      <c r="MGQ390" s="350"/>
      <c r="MGR390" s="350"/>
      <c r="MGS390" s="350"/>
      <c r="MGT390" s="350"/>
      <c r="MGU390" s="350"/>
      <c r="MGV390" s="350"/>
      <c r="MGW390" s="350"/>
      <c r="MGX390" s="350"/>
      <c r="MGY390" s="350"/>
      <c r="MGZ390" s="350"/>
      <c r="MHA390" s="350"/>
      <c r="MHB390" s="350"/>
      <c r="MHC390" s="350"/>
      <c r="MHD390" s="350"/>
      <c r="MHE390" s="350"/>
      <c r="MHF390" s="350"/>
      <c r="MHG390" s="350"/>
      <c r="MHH390" s="350"/>
      <c r="MHI390" s="350"/>
      <c r="MHJ390" s="350"/>
      <c r="MHK390" s="350"/>
      <c r="MHL390" s="350"/>
      <c r="MHM390" s="350"/>
      <c r="MHN390" s="350"/>
      <c r="MHO390" s="350"/>
      <c r="MHP390" s="350"/>
      <c r="MHQ390" s="350"/>
      <c r="MHR390" s="350"/>
      <c r="MHS390" s="350"/>
      <c r="MHT390" s="350"/>
      <c r="MHU390" s="350"/>
      <c r="MHV390" s="350"/>
      <c r="MHW390" s="350"/>
      <c r="MHX390" s="350"/>
      <c r="MHY390" s="350"/>
      <c r="MHZ390" s="350"/>
      <c r="MIA390" s="350"/>
      <c r="MIB390" s="350"/>
      <c r="MIC390" s="350"/>
      <c r="MID390" s="350"/>
      <c r="MIE390" s="350"/>
      <c r="MIF390" s="350"/>
      <c r="MIG390" s="350"/>
      <c r="MIH390" s="350"/>
      <c r="MII390" s="350"/>
      <c r="MIJ390" s="350"/>
      <c r="MIK390" s="350"/>
      <c r="MIL390" s="350"/>
      <c r="MIM390" s="350"/>
      <c r="MIN390" s="350"/>
      <c r="MIO390" s="350"/>
      <c r="MIP390" s="350"/>
      <c r="MIQ390" s="350"/>
      <c r="MIR390" s="350"/>
      <c r="MIS390" s="350"/>
      <c r="MIT390" s="350"/>
      <c r="MIU390" s="350"/>
      <c r="MIV390" s="350"/>
      <c r="MIW390" s="350"/>
      <c r="MIX390" s="350"/>
      <c r="MIY390" s="350"/>
      <c r="MIZ390" s="350"/>
      <c r="MJA390" s="350"/>
      <c r="MJB390" s="350"/>
      <c r="MJC390" s="350"/>
      <c r="MJD390" s="350"/>
      <c r="MJE390" s="350"/>
      <c r="MJF390" s="350"/>
      <c r="MJG390" s="350"/>
      <c r="MJH390" s="350"/>
      <c r="MJI390" s="350"/>
      <c r="MJJ390" s="350"/>
      <c r="MJK390" s="350"/>
      <c r="MJL390" s="350"/>
      <c r="MJM390" s="350"/>
      <c r="MJN390" s="350"/>
      <c r="MJO390" s="350"/>
      <c r="MJP390" s="350"/>
      <c r="MJQ390" s="350"/>
      <c r="MJR390" s="350"/>
      <c r="MJS390" s="350"/>
      <c r="MJT390" s="350"/>
      <c r="MJU390" s="350"/>
      <c r="MJV390" s="350"/>
      <c r="MJW390" s="350"/>
      <c r="MJX390" s="350"/>
      <c r="MJY390" s="350"/>
      <c r="MJZ390" s="350"/>
      <c r="MKA390" s="350"/>
      <c r="MKB390" s="350"/>
      <c r="MKC390" s="350"/>
      <c r="MKD390" s="350"/>
      <c r="MKE390" s="350"/>
      <c r="MKF390" s="350"/>
      <c r="MKG390" s="350"/>
      <c r="MKH390" s="350"/>
      <c r="MKI390" s="350"/>
      <c r="MKJ390" s="350"/>
      <c r="MKK390" s="350"/>
      <c r="MKL390" s="350"/>
      <c r="MKM390" s="350"/>
      <c r="MKN390" s="350"/>
      <c r="MKO390" s="350"/>
      <c r="MKP390" s="350"/>
      <c r="MKQ390" s="350"/>
      <c r="MKR390" s="350"/>
      <c r="MKS390" s="350"/>
      <c r="MKT390" s="350"/>
      <c r="MKU390" s="350"/>
      <c r="MKV390" s="350"/>
      <c r="MKW390" s="350"/>
      <c r="MKX390" s="350"/>
      <c r="MKY390" s="350"/>
      <c r="MKZ390" s="350"/>
      <c r="MLA390" s="350"/>
      <c r="MLB390" s="350"/>
      <c r="MLC390" s="350"/>
      <c r="MLD390" s="350"/>
      <c r="MLE390" s="350"/>
      <c r="MLF390" s="350"/>
      <c r="MLG390" s="350"/>
      <c r="MLH390" s="350"/>
      <c r="MLI390" s="350"/>
      <c r="MLJ390" s="350"/>
      <c r="MLK390" s="350"/>
      <c r="MLL390" s="350"/>
      <c r="MLM390" s="350"/>
      <c r="MLN390" s="350"/>
      <c r="MLO390" s="350"/>
      <c r="MLP390" s="350"/>
      <c r="MLQ390" s="350"/>
      <c r="MLR390" s="350"/>
      <c r="MLS390" s="350"/>
      <c r="MLT390" s="350"/>
      <c r="MLU390" s="350"/>
      <c r="MLV390" s="350"/>
      <c r="MLW390" s="350"/>
      <c r="MLX390" s="350"/>
      <c r="MLY390" s="350"/>
      <c r="MLZ390" s="350"/>
      <c r="MMA390" s="350"/>
      <c r="MMB390" s="350"/>
      <c r="MMC390" s="350"/>
      <c r="MMD390" s="350"/>
      <c r="MME390" s="350"/>
      <c r="MMF390" s="350"/>
      <c r="MMG390" s="350"/>
      <c r="MMH390" s="350"/>
      <c r="MMI390" s="350"/>
      <c r="MMJ390" s="350"/>
      <c r="MMK390" s="350"/>
      <c r="MML390" s="350"/>
      <c r="MMM390" s="350"/>
      <c r="MMN390" s="350"/>
      <c r="MMO390" s="350"/>
      <c r="MMP390" s="350"/>
      <c r="MMQ390" s="350"/>
      <c r="MMR390" s="350"/>
      <c r="MMS390" s="350"/>
      <c r="MMT390" s="350"/>
      <c r="MMU390" s="350"/>
      <c r="MMV390" s="350"/>
      <c r="MMW390" s="350"/>
      <c r="MMX390" s="350"/>
      <c r="MMY390" s="350"/>
      <c r="MMZ390" s="350"/>
      <c r="MNA390" s="350"/>
      <c r="MNB390" s="350"/>
      <c r="MNC390" s="350"/>
      <c r="MND390" s="350"/>
      <c r="MNE390" s="350"/>
      <c r="MNF390" s="350"/>
      <c r="MNG390" s="350"/>
      <c r="MNH390" s="350"/>
      <c r="MNI390" s="350"/>
      <c r="MNJ390" s="350"/>
      <c r="MNK390" s="350"/>
      <c r="MNL390" s="350"/>
      <c r="MNM390" s="350"/>
      <c r="MNN390" s="350"/>
      <c r="MNO390" s="350"/>
      <c r="MNP390" s="350"/>
      <c r="MNQ390" s="350"/>
      <c r="MNR390" s="350"/>
      <c r="MNS390" s="350"/>
      <c r="MNT390" s="350"/>
      <c r="MNU390" s="350"/>
      <c r="MNV390" s="350"/>
      <c r="MNW390" s="350"/>
      <c r="MNX390" s="350"/>
      <c r="MNY390" s="350"/>
      <c r="MNZ390" s="350"/>
      <c r="MOA390" s="350"/>
      <c r="MOB390" s="350"/>
      <c r="MOC390" s="350"/>
      <c r="MOD390" s="350"/>
      <c r="MOE390" s="350"/>
      <c r="MOF390" s="350"/>
      <c r="MOG390" s="350"/>
      <c r="MOH390" s="350"/>
      <c r="MOI390" s="350"/>
      <c r="MOJ390" s="350"/>
      <c r="MOK390" s="350"/>
      <c r="MOL390" s="350"/>
      <c r="MOM390" s="350"/>
      <c r="MON390" s="350"/>
      <c r="MOO390" s="350"/>
      <c r="MOP390" s="350"/>
      <c r="MOQ390" s="350"/>
      <c r="MOR390" s="350"/>
      <c r="MOS390" s="350"/>
      <c r="MOT390" s="350"/>
      <c r="MOU390" s="350"/>
      <c r="MOV390" s="350"/>
      <c r="MOW390" s="350"/>
      <c r="MOX390" s="350"/>
      <c r="MOY390" s="350"/>
      <c r="MOZ390" s="350"/>
      <c r="MPA390" s="350"/>
      <c r="MPB390" s="350"/>
      <c r="MPC390" s="350"/>
      <c r="MPD390" s="350"/>
      <c r="MPE390" s="350"/>
      <c r="MPF390" s="350"/>
      <c r="MPG390" s="350"/>
      <c r="MPH390" s="350"/>
      <c r="MPI390" s="350"/>
      <c r="MPJ390" s="350"/>
      <c r="MPK390" s="350"/>
      <c r="MPL390" s="350"/>
      <c r="MPM390" s="350"/>
      <c r="MPN390" s="350"/>
      <c r="MPO390" s="350"/>
      <c r="MPP390" s="350"/>
      <c r="MPQ390" s="350"/>
      <c r="MPR390" s="350"/>
      <c r="MPS390" s="350"/>
      <c r="MPT390" s="350"/>
      <c r="MPU390" s="350"/>
      <c r="MPV390" s="350"/>
      <c r="MPW390" s="350"/>
      <c r="MPX390" s="350"/>
      <c r="MPY390" s="350"/>
      <c r="MPZ390" s="350"/>
      <c r="MQA390" s="350"/>
      <c r="MQB390" s="350"/>
      <c r="MQC390" s="350"/>
      <c r="MQD390" s="350"/>
      <c r="MQE390" s="350"/>
      <c r="MQF390" s="350"/>
      <c r="MQG390" s="350"/>
      <c r="MQH390" s="350"/>
      <c r="MQI390" s="350"/>
      <c r="MQJ390" s="350"/>
      <c r="MQK390" s="350"/>
      <c r="MQL390" s="350"/>
      <c r="MQM390" s="350"/>
      <c r="MQN390" s="350"/>
      <c r="MQO390" s="350"/>
      <c r="MQP390" s="350"/>
      <c r="MQQ390" s="350"/>
      <c r="MQR390" s="350"/>
      <c r="MQS390" s="350"/>
      <c r="MQT390" s="350"/>
      <c r="MQU390" s="350"/>
      <c r="MQV390" s="350"/>
      <c r="MQW390" s="350"/>
      <c r="MQX390" s="350"/>
      <c r="MQY390" s="350"/>
      <c r="MQZ390" s="350"/>
      <c r="MRA390" s="350"/>
      <c r="MRB390" s="350"/>
      <c r="MRC390" s="350"/>
      <c r="MRD390" s="350"/>
      <c r="MRE390" s="350"/>
      <c r="MRF390" s="350"/>
      <c r="MRG390" s="350"/>
      <c r="MRH390" s="350"/>
      <c r="MRI390" s="350"/>
      <c r="MRJ390" s="350"/>
      <c r="MRK390" s="350"/>
      <c r="MRL390" s="350"/>
      <c r="MRM390" s="350"/>
      <c r="MRN390" s="350"/>
      <c r="MRO390" s="350"/>
      <c r="MRP390" s="350"/>
      <c r="MRQ390" s="350"/>
      <c r="MRR390" s="350"/>
      <c r="MRS390" s="350"/>
      <c r="MRT390" s="350"/>
      <c r="MRU390" s="350"/>
      <c r="MRV390" s="350"/>
      <c r="MRW390" s="350"/>
      <c r="MRX390" s="350"/>
      <c r="MRY390" s="350"/>
      <c r="MRZ390" s="350"/>
      <c r="MSA390" s="350"/>
      <c r="MSB390" s="350"/>
      <c r="MSC390" s="350"/>
      <c r="MSD390" s="350"/>
      <c r="MSE390" s="350"/>
      <c r="MSF390" s="350"/>
      <c r="MSG390" s="350"/>
      <c r="MSH390" s="350"/>
      <c r="MSI390" s="350"/>
      <c r="MSJ390" s="350"/>
      <c r="MSK390" s="350"/>
      <c r="MSL390" s="350"/>
      <c r="MSM390" s="350"/>
      <c r="MSN390" s="350"/>
      <c r="MSO390" s="350"/>
      <c r="MSP390" s="350"/>
      <c r="MSQ390" s="350"/>
      <c r="MSR390" s="350"/>
      <c r="MSS390" s="350"/>
      <c r="MST390" s="350"/>
      <c r="MSU390" s="350"/>
      <c r="MSV390" s="350"/>
      <c r="MSW390" s="350"/>
      <c r="MSX390" s="350"/>
      <c r="MSY390" s="350"/>
      <c r="MSZ390" s="350"/>
      <c r="MTA390" s="350"/>
      <c r="MTB390" s="350"/>
      <c r="MTC390" s="350"/>
      <c r="MTD390" s="350"/>
      <c r="MTE390" s="350"/>
      <c r="MTF390" s="350"/>
      <c r="MTG390" s="350"/>
      <c r="MTH390" s="350"/>
      <c r="MTI390" s="350"/>
      <c r="MTJ390" s="350"/>
      <c r="MTK390" s="350"/>
      <c r="MTL390" s="350"/>
      <c r="MTM390" s="350"/>
      <c r="MTN390" s="350"/>
      <c r="MTO390" s="350"/>
      <c r="MTP390" s="350"/>
      <c r="MTQ390" s="350"/>
      <c r="MTR390" s="350"/>
      <c r="MTS390" s="350"/>
      <c r="MTT390" s="350"/>
      <c r="MTU390" s="350"/>
      <c r="MTV390" s="350"/>
      <c r="MTW390" s="350"/>
      <c r="MTX390" s="350"/>
      <c r="MTY390" s="350"/>
      <c r="MTZ390" s="350"/>
      <c r="MUA390" s="350"/>
      <c r="MUB390" s="350"/>
      <c r="MUC390" s="350"/>
      <c r="MUD390" s="350"/>
      <c r="MUE390" s="350"/>
      <c r="MUF390" s="350"/>
      <c r="MUG390" s="350"/>
      <c r="MUH390" s="350"/>
      <c r="MUI390" s="350"/>
      <c r="MUJ390" s="350"/>
      <c r="MUK390" s="350"/>
      <c r="MUL390" s="350"/>
      <c r="MUM390" s="350"/>
      <c r="MUN390" s="350"/>
      <c r="MUO390" s="350"/>
      <c r="MUP390" s="350"/>
      <c r="MUQ390" s="350"/>
      <c r="MUR390" s="350"/>
      <c r="MUS390" s="350"/>
      <c r="MUT390" s="350"/>
      <c r="MUU390" s="350"/>
      <c r="MUV390" s="350"/>
      <c r="MUW390" s="350"/>
      <c r="MUX390" s="350"/>
      <c r="MUY390" s="350"/>
      <c r="MUZ390" s="350"/>
      <c r="MVA390" s="350"/>
      <c r="MVB390" s="350"/>
      <c r="MVC390" s="350"/>
      <c r="MVD390" s="350"/>
      <c r="MVE390" s="350"/>
      <c r="MVF390" s="350"/>
      <c r="MVG390" s="350"/>
      <c r="MVH390" s="350"/>
      <c r="MVI390" s="350"/>
      <c r="MVJ390" s="350"/>
      <c r="MVK390" s="350"/>
      <c r="MVL390" s="350"/>
      <c r="MVM390" s="350"/>
      <c r="MVN390" s="350"/>
      <c r="MVO390" s="350"/>
      <c r="MVP390" s="350"/>
      <c r="MVQ390" s="350"/>
      <c r="MVR390" s="350"/>
      <c r="MVS390" s="350"/>
      <c r="MVT390" s="350"/>
      <c r="MVU390" s="350"/>
      <c r="MVV390" s="350"/>
      <c r="MVW390" s="350"/>
      <c r="MVX390" s="350"/>
      <c r="MVY390" s="350"/>
      <c r="MVZ390" s="350"/>
      <c r="MWA390" s="350"/>
      <c r="MWB390" s="350"/>
      <c r="MWC390" s="350"/>
      <c r="MWD390" s="350"/>
      <c r="MWE390" s="350"/>
      <c r="MWF390" s="350"/>
      <c r="MWG390" s="350"/>
      <c r="MWH390" s="350"/>
      <c r="MWI390" s="350"/>
      <c r="MWJ390" s="350"/>
      <c r="MWK390" s="350"/>
      <c r="MWL390" s="350"/>
      <c r="MWM390" s="350"/>
      <c r="MWN390" s="350"/>
      <c r="MWO390" s="350"/>
      <c r="MWP390" s="350"/>
      <c r="MWQ390" s="350"/>
      <c r="MWR390" s="350"/>
      <c r="MWS390" s="350"/>
      <c r="MWT390" s="350"/>
      <c r="MWU390" s="350"/>
      <c r="MWV390" s="350"/>
      <c r="MWW390" s="350"/>
      <c r="MWX390" s="350"/>
      <c r="MWY390" s="350"/>
      <c r="MWZ390" s="350"/>
      <c r="MXA390" s="350"/>
      <c r="MXB390" s="350"/>
      <c r="MXC390" s="350"/>
      <c r="MXD390" s="350"/>
      <c r="MXE390" s="350"/>
      <c r="MXF390" s="350"/>
      <c r="MXG390" s="350"/>
      <c r="MXH390" s="350"/>
      <c r="MXI390" s="350"/>
      <c r="MXJ390" s="350"/>
      <c r="MXK390" s="350"/>
      <c r="MXL390" s="350"/>
      <c r="MXM390" s="350"/>
      <c r="MXN390" s="350"/>
      <c r="MXO390" s="350"/>
      <c r="MXP390" s="350"/>
      <c r="MXQ390" s="350"/>
      <c r="MXR390" s="350"/>
      <c r="MXS390" s="350"/>
      <c r="MXT390" s="350"/>
      <c r="MXU390" s="350"/>
      <c r="MXV390" s="350"/>
      <c r="MXW390" s="350"/>
      <c r="MXX390" s="350"/>
      <c r="MXY390" s="350"/>
      <c r="MXZ390" s="350"/>
      <c r="MYA390" s="350"/>
      <c r="MYB390" s="350"/>
      <c r="MYC390" s="350"/>
      <c r="MYD390" s="350"/>
      <c r="MYE390" s="350"/>
      <c r="MYF390" s="350"/>
      <c r="MYG390" s="350"/>
      <c r="MYH390" s="350"/>
      <c r="MYI390" s="350"/>
      <c r="MYJ390" s="350"/>
      <c r="MYK390" s="350"/>
      <c r="MYL390" s="350"/>
      <c r="MYM390" s="350"/>
      <c r="MYN390" s="350"/>
      <c r="MYO390" s="350"/>
      <c r="MYP390" s="350"/>
      <c r="MYQ390" s="350"/>
      <c r="MYR390" s="350"/>
      <c r="MYS390" s="350"/>
      <c r="MYT390" s="350"/>
      <c r="MYU390" s="350"/>
      <c r="MYV390" s="350"/>
      <c r="MYW390" s="350"/>
      <c r="MYX390" s="350"/>
      <c r="MYY390" s="350"/>
      <c r="MYZ390" s="350"/>
      <c r="MZA390" s="350"/>
      <c r="MZB390" s="350"/>
      <c r="MZC390" s="350"/>
      <c r="MZD390" s="350"/>
      <c r="MZE390" s="350"/>
      <c r="MZF390" s="350"/>
      <c r="MZG390" s="350"/>
      <c r="MZH390" s="350"/>
      <c r="MZI390" s="350"/>
      <c r="MZJ390" s="350"/>
      <c r="MZK390" s="350"/>
      <c r="MZL390" s="350"/>
      <c r="MZM390" s="350"/>
      <c r="MZN390" s="350"/>
      <c r="MZO390" s="350"/>
      <c r="MZP390" s="350"/>
      <c r="MZQ390" s="350"/>
      <c r="MZR390" s="350"/>
      <c r="MZS390" s="350"/>
      <c r="MZT390" s="350"/>
      <c r="MZU390" s="350"/>
      <c r="MZV390" s="350"/>
      <c r="MZW390" s="350"/>
      <c r="MZX390" s="350"/>
      <c r="MZY390" s="350"/>
      <c r="MZZ390" s="350"/>
      <c r="NAA390" s="350"/>
      <c r="NAB390" s="350"/>
      <c r="NAC390" s="350"/>
      <c r="NAD390" s="350"/>
      <c r="NAE390" s="350"/>
      <c r="NAF390" s="350"/>
      <c r="NAG390" s="350"/>
      <c r="NAH390" s="350"/>
      <c r="NAI390" s="350"/>
      <c r="NAJ390" s="350"/>
      <c r="NAK390" s="350"/>
      <c r="NAL390" s="350"/>
      <c r="NAM390" s="350"/>
      <c r="NAN390" s="350"/>
      <c r="NAO390" s="350"/>
      <c r="NAP390" s="350"/>
      <c r="NAQ390" s="350"/>
      <c r="NAR390" s="350"/>
      <c r="NAS390" s="350"/>
      <c r="NAT390" s="350"/>
      <c r="NAU390" s="350"/>
      <c r="NAV390" s="350"/>
      <c r="NAW390" s="350"/>
      <c r="NAX390" s="350"/>
      <c r="NAY390" s="350"/>
      <c r="NAZ390" s="350"/>
      <c r="NBA390" s="350"/>
      <c r="NBB390" s="350"/>
      <c r="NBC390" s="350"/>
      <c r="NBD390" s="350"/>
      <c r="NBE390" s="350"/>
      <c r="NBF390" s="350"/>
      <c r="NBG390" s="350"/>
      <c r="NBH390" s="350"/>
      <c r="NBI390" s="350"/>
      <c r="NBJ390" s="350"/>
      <c r="NBK390" s="350"/>
      <c r="NBL390" s="350"/>
      <c r="NBM390" s="350"/>
      <c r="NBN390" s="350"/>
      <c r="NBO390" s="350"/>
      <c r="NBP390" s="350"/>
      <c r="NBQ390" s="350"/>
      <c r="NBR390" s="350"/>
      <c r="NBS390" s="350"/>
      <c r="NBT390" s="350"/>
      <c r="NBU390" s="350"/>
      <c r="NBV390" s="350"/>
      <c r="NBW390" s="350"/>
      <c r="NBX390" s="350"/>
      <c r="NBY390" s="350"/>
      <c r="NBZ390" s="350"/>
      <c r="NCA390" s="350"/>
      <c r="NCB390" s="350"/>
      <c r="NCC390" s="350"/>
      <c r="NCD390" s="350"/>
      <c r="NCE390" s="350"/>
      <c r="NCF390" s="350"/>
      <c r="NCG390" s="350"/>
      <c r="NCH390" s="350"/>
      <c r="NCI390" s="350"/>
      <c r="NCJ390" s="350"/>
      <c r="NCK390" s="350"/>
      <c r="NCL390" s="350"/>
      <c r="NCM390" s="350"/>
      <c r="NCN390" s="350"/>
      <c r="NCO390" s="350"/>
      <c r="NCP390" s="350"/>
      <c r="NCQ390" s="350"/>
      <c r="NCR390" s="350"/>
      <c r="NCS390" s="350"/>
      <c r="NCT390" s="350"/>
      <c r="NCU390" s="350"/>
      <c r="NCV390" s="350"/>
      <c r="NCW390" s="350"/>
      <c r="NCX390" s="350"/>
      <c r="NCY390" s="350"/>
      <c r="NCZ390" s="350"/>
      <c r="NDA390" s="350"/>
      <c r="NDB390" s="350"/>
      <c r="NDC390" s="350"/>
      <c r="NDD390" s="350"/>
      <c r="NDE390" s="350"/>
      <c r="NDF390" s="350"/>
      <c r="NDG390" s="350"/>
      <c r="NDH390" s="350"/>
      <c r="NDI390" s="350"/>
      <c r="NDJ390" s="350"/>
      <c r="NDK390" s="350"/>
      <c r="NDL390" s="350"/>
      <c r="NDM390" s="350"/>
      <c r="NDN390" s="350"/>
      <c r="NDO390" s="350"/>
      <c r="NDP390" s="350"/>
      <c r="NDQ390" s="350"/>
      <c r="NDR390" s="350"/>
      <c r="NDS390" s="350"/>
      <c r="NDT390" s="350"/>
      <c r="NDU390" s="350"/>
      <c r="NDV390" s="350"/>
      <c r="NDW390" s="350"/>
      <c r="NDX390" s="350"/>
      <c r="NDY390" s="350"/>
      <c r="NDZ390" s="350"/>
      <c r="NEA390" s="350"/>
      <c r="NEB390" s="350"/>
      <c r="NEC390" s="350"/>
      <c r="NED390" s="350"/>
      <c r="NEE390" s="350"/>
      <c r="NEF390" s="350"/>
      <c r="NEG390" s="350"/>
      <c r="NEH390" s="350"/>
      <c r="NEI390" s="350"/>
      <c r="NEJ390" s="350"/>
      <c r="NEK390" s="350"/>
      <c r="NEL390" s="350"/>
      <c r="NEM390" s="350"/>
      <c r="NEN390" s="350"/>
      <c r="NEO390" s="350"/>
      <c r="NEP390" s="350"/>
      <c r="NEQ390" s="350"/>
      <c r="NER390" s="350"/>
      <c r="NES390" s="350"/>
      <c r="NET390" s="350"/>
      <c r="NEU390" s="350"/>
      <c r="NEV390" s="350"/>
      <c r="NEW390" s="350"/>
      <c r="NEX390" s="350"/>
      <c r="NEY390" s="350"/>
      <c r="NEZ390" s="350"/>
      <c r="NFA390" s="350"/>
      <c r="NFB390" s="350"/>
      <c r="NFC390" s="350"/>
      <c r="NFD390" s="350"/>
      <c r="NFE390" s="350"/>
      <c r="NFF390" s="350"/>
      <c r="NFG390" s="350"/>
      <c r="NFH390" s="350"/>
      <c r="NFI390" s="350"/>
      <c r="NFJ390" s="350"/>
      <c r="NFK390" s="350"/>
      <c r="NFL390" s="350"/>
      <c r="NFM390" s="350"/>
      <c r="NFN390" s="350"/>
      <c r="NFO390" s="350"/>
      <c r="NFP390" s="350"/>
      <c r="NFQ390" s="350"/>
      <c r="NFR390" s="350"/>
      <c r="NFS390" s="350"/>
      <c r="NFT390" s="350"/>
      <c r="NFU390" s="350"/>
      <c r="NFV390" s="350"/>
      <c r="NFW390" s="350"/>
      <c r="NFX390" s="350"/>
      <c r="NFY390" s="350"/>
      <c r="NFZ390" s="350"/>
      <c r="NGA390" s="350"/>
      <c r="NGB390" s="350"/>
      <c r="NGC390" s="350"/>
      <c r="NGD390" s="350"/>
      <c r="NGE390" s="350"/>
      <c r="NGF390" s="350"/>
      <c r="NGG390" s="350"/>
      <c r="NGH390" s="350"/>
      <c r="NGI390" s="350"/>
      <c r="NGJ390" s="350"/>
      <c r="NGK390" s="350"/>
      <c r="NGL390" s="350"/>
      <c r="NGM390" s="350"/>
      <c r="NGN390" s="350"/>
      <c r="NGO390" s="350"/>
      <c r="NGP390" s="350"/>
      <c r="NGQ390" s="350"/>
      <c r="NGR390" s="350"/>
      <c r="NGS390" s="350"/>
      <c r="NGT390" s="350"/>
      <c r="NGU390" s="350"/>
      <c r="NGV390" s="350"/>
      <c r="NGW390" s="350"/>
      <c r="NGX390" s="350"/>
      <c r="NGY390" s="350"/>
      <c r="NGZ390" s="350"/>
      <c r="NHA390" s="350"/>
      <c r="NHB390" s="350"/>
      <c r="NHC390" s="350"/>
      <c r="NHD390" s="350"/>
      <c r="NHE390" s="350"/>
      <c r="NHF390" s="350"/>
      <c r="NHG390" s="350"/>
      <c r="NHH390" s="350"/>
      <c r="NHI390" s="350"/>
      <c r="NHJ390" s="350"/>
      <c r="NHK390" s="350"/>
      <c r="NHL390" s="350"/>
      <c r="NHM390" s="350"/>
      <c r="NHN390" s="350"/>
      <c r="NHO390" s="350"/>
      <c r="NHP390" s="350"/>
      <c r="NHQ390" s="350"/>
      <c r="NHR390" s="350"/>
      <c r="NHS390" s="350"/>
      <c r="NHT390" s="350"/>
      <c r="NHU390" s="350"/>
      <c r="NHV390" s="350"/>
      <c r="NHW390" s="350"/>
      <c r="NHX390" s="350"/>
      <c r="NHY390" s="350"/>
      <c r="NHZ390" s="350"/>
      <c r="NIA390" s="350"/>
      <c r="NIB390" s="350"/>
      <c r="NIC390" s="350"/>
      <c r="NID390" s="350"/>
      <c r="NIE390" s="350"/>
      <c r="NIF390" s="350"/>
      <c r="NIG390" s="350"/>
      <c r="NIH390" s="350"/>
      <c r="NII390" s="350"/>
      <c r="NIJ390" s="350"/>
      <c r="NIK390" s="350"/>
      <c r="NIL390" s="350"/>
      <c r="NIM390" s="350"/>
      <c r="NIN390" s="350"/>
      <c r="NIO390" s="350"/>
      <c r="NIP390" s="350"/>
      <c r="NIQ390" s="350"/>
      <c r="NIR390" s="350"/>
      <c r="NIS390" s="350"/>
      <c r="NIT390" s="350"/>
      <c r="NIU390" s="350"/>
      <c r="NIV390" s="350"/>
      <c r="NIW390" s="350"/>
      <c r="NIX390" s="350"/>
      <c r="NIY390" s="350"/>
      <c r="NIZ390" s="350"/>
      <c r="NJA390" s="350"/>
      <c r="NJB390" s="350"/>
      <c r="NJC390" s="350"/>
      <c r="NJD390" s="350"/>
      <c r="NJE390" s="350"/>
      <c r="NJF390" s="350"/>
      <c r="NJG390" s="350"/>
      <c r="NJH390" s="350"/>
      <c r="NJI390" s="350"/>
      <c r="NJJ390" s="350"/>
      <c r="NJK390" s="350"/>
      <c r="NJL390" s="350"/>
      <c r="NJM390" s="350"/>
      <c r="NJN390" s="350"/>
      <c r="NJO390" s="350"/>
      <c r="NJP390" s="350"/>
      <c r="NJQ390" s="350"/>
      <c r="NJR390" s="350"/>
      <c r="NJS390" s="350"/>
      <c r="NJT390" s="350"/>
      <c r="NJU390" s="350"/>
      <c r="NJV390" s="350"/>
      <c r="NJW390" s="350"/>
      <c r="NJX390" s="350"/>
      <c r="NJY390" s="350"/>
      <c r="NJZ390" s="350"/>
      <c r="NKA390" s="350"/>
      <c r="NKB390" s="350"/>
      <c r="NKC390" s="350"/>
      <c r="NKD390" s="350"/>
      <c r="NKE390" s="350"/>
      <c r="NKF390" s="350"/>
      <c r="NKG390" s="350"/>
      <c r="NKH390" s="350"/>
      <c r="NKI390" s="350"/>
      <c r="NKJ390" s="350"/>
      <c r="NKK390" s="350"/>
      <c r="NKL390" s="350"/>
      <c r="NKM390" s="350"/>
      <c r="NKN390" s="350"/>
      <c r="NKO390" s="350"/>
      <c r="NKP390" s="350"/>
      <c r="NKQ390" s="350"/>
      <c r="NKR390" s="350"/>
      <c r="NKS390" s="350"/>
      <c r="NKT390" s="350"/>
      <c r="NKU390" s="350"/>
      <c r="NKV390" s="350"/>
      <c r="NKW390" s="350"/>
      <c r="NKX390" s="350"/>
      <c r="NKY390" s="350"/>
      <c r="NKZ390" s="350"/>
      <c r="NLA390" s="350"/>
      <c r="NLB390" s="350"/>
      <c r="NLC390" s="350"/>
      <c r="NLD390" s="350"/>
      <c r="NLE390" s="350"/>
      <c r="NLF390" s="350"/>
      <c r="NLG390" s="350"/>
      <c r="NLH390" s="350"/>
      <c r="NLI390" s="350"/>
      <c r="NLJ390" s="350"/>
      <c r="NLK390" s="350"/>
      <c r="NLL390" s="350"/>
      <c r="NLM390" s="350"/>
      <c r="NLN390" s="350"/>
      <c r="NLO390" s="350"/>
      <c r="NLP390" s="350"/>
      <c r="NLQ390" s="350"/>
      <c r="NLR390" s="350"/>
      <c r="NLS390" s="350"/>
      <c r="NLT390" s="350"/>
      <c r="NLU390" s="350"/>
      <c r="NLV390" s="350"/>
      <c r="NLW390" s="350"/>
      <c r="NLX390" s="350"/>
      <c r="NLY390" s="350"/>
      <c r="NLZ390" s="350"/>
      <c r="NMA390" s="350"/>
      <c r="NMB390" s="350"/>
      <c r="NMC390" s="350"/>
      <c r="NMD390" s="350"/>
      <c r="NME390" s="350"/>
      <c r="NMF390" s="350"/>
      <c r="NMG390" s="350"/>
      <c r="NMH390" s="350"/>
      <c r="NMI390" s="350"/>
      <c r="NMJ390" s="350"/>
      <c r="NMK390" s="350"/>
      <c r="NML390" s="350"/>
      <c r="NMM390" s="350"/>
      <c r="NMN390" s="350"/>
      <c r="NMO390" s="350"/>
      <c r="NMP390" s="350"/>
      <c r="NMQ390" s="350"/>
      <c r="NMR390" s="350"/>
      <c r="NMS390" s="350"/>
      <c r="NMT390" s="350"/>
      <c r="NMU390" s="350"/>
      <c r="NMV390" s="350"/>
      <c r="NMW390" s="350"/>
      <c r="NMX390" s="350"/>
      <c r="NMY390" s="350"/>
      <c r="NMZ390" s="350"/>
      <c r="NNA390" s="350"/>
      <c r="NNB390" s="350"/>
      <c r="NNC390" s="350"/>
      <c r="NND390" s="350"/>
      <c r="NNE390" s="350"/>
      <c r="NNF390" s="350"/>
      <c r="NNG390" s="350"/>
      <c r="NNH390" s="350"/>
      <c r="NNI390" s="350"/>
      <c r="NNJ390" s="350"/>
      <c r="NNK390" s="350"/>
      <c r="NNL390" s="350"/>
      <c r="NNM390" s="350"/>
      <c r="NNN390" s="350"/>
      <c r="NNO390" s="350"/>
      <c r="NNP390" s="350"/>
      <c r="NNQ390" s="350"/>
      <c r="NNR390" s="350"/>
      <c r="NNS390" s="350"/>
      <c r="NNT390" s="350"/>
      <c r="NNU390" s="350"/>
      <c r="NNV390" s="350"/>
      <c r="NNW390" s="350"/>
      <c r="NNX390" s="350"/>
      <c r="NNY390" s="350"/>
      <c r="NNZ390" s="350"/>
      <c r="NOA390" s="350"/>
      <c r="NOB390" s="350"/>
      <c r="NOC390" s="350"/>
      <c r="NOD390" s="350"/>
      <c r="NOE390" s="350"/>
      <c r="NOF390" s="350"/>
      <c r="NOG390" s="350"/>
      <c r="NOH390" s="350"/>
      <c r="NOI390" s="350"/>
      <c r="NOJ390" s="350"/>
      <c r="NOK390" s="350"/>
      <c r="NOL390" s="350"/>
      <c r="NOM390" s="350"/>
      <c r="NON390" s="350"/>
      <c r="NOO390" s="350"/>
      <c r="NOP390" s="350"/>
      <c r="NOQ390" s="350"/>
      <c r="NOR390" s="350"/>
      <c r="NOS390" s="350"/>
      <c r="NOT390" s="350"/>
      <c r="NOU390" s="350"/>
      <c r="NOV390" s="350"/>
      <c r="NOW390" s="350"/>
      <c r="NOX390" s="350"/>
      <c r="NOY390" s="350"/>
      <c r="NOZ390" s="350"/>
      <c r="NPA390" s="350"/>
      <c r="NPB390" s="350"/>
      <c r="NPC390" s="350"/>
      <c r="NPD390" s="350"/>
      <c r="NPE390" s="350"/>
      <c r="NPF390" s="350"/>
      <c r="NPG390" s="350"/>
      <c r="NPH390" s="350"/>
      <c r="NPI390" s="350"/>
      <c r="NPJ390" s="350"/>
      <c r="NPK390" s="350"/>
      <c r="NPL390" s="350"/>
      <c r="NPM390" s="350"/>
      <c r="NPN390" s="350"/>
      <c r="NPO390" s="350"/>
      <c r="NPP390" s="350"/>
      <c r="NPQ390" s="350"/>
      <c r="NPR390" s="350"/>
      <c r="NPS390" s="350"/>
      <c r="NPT390" s="350"/>
      <c r="NPU390" s="350"/>
      <c r="NPV390" s="350"/>
      <c r="NPW390" s="350"/>
      <c r="NPX390" s="350"/>
      <c r="NPY390" s="350"/>
      <c r="NPZ390" s="350"/>
      <c r="NQA390" s="350"/>
      <c r="NQB390" s="350"/>
      <c r="NQC390" s="350"/>
      <c r="NQD390" s="350"/>
      <c r="NQE390" s="350"/>
      <c r="NQF390" s="350"/>
      <c r="NQG390" s="350"/>
      <c r="NQH390" s="350"/>
      <c r="NQI390" s="350"/>
      <c r="NQJ390" s="350"/>
      <c r="NQK390" s="350"/>
      <c r="NQL390" s="350"/>
      <c r="NQM390" s="350"/>
      <c r="NQN390" s="350"/>
      <c r="NQO390" s="350"/>
      <c r="NQP390" s="350"/>
      <c r="NQQ390" s="350"/>
      <c r="NQR390" s="350"/>
      <c r="NQS390" s="350"/>
      <c r="NQT390" s="350"/>
      <c r="NQU390" s="350"/>
      <c r="NQV390" s="350"/>
      <c r="NQW390" s="350"/>
      <c r="NQX390" s="350"/>
      <c r="NQY390" s="350"/>
      <c r="NQZ390" s="350"/>
      <c r="NRA390" s="350"/>
      <c r="NRB390" s="350"/>
      <c r="NRC390" s="350"/>
      <c r="NRD390" s="350"/>
      <c r="NRE390" s="350"/>
      <c r="NRF390" s="350"/>
      <c r="NRG390" s="350"/>
      <c r="NRH390" s="350"/>
      <c r="NRI390" s="350"/>
      <c r="NRJ390" s="350"/>
      <c r="NRK390" s="350"/>
      <c r="NRL390" s="350"/>
      <c r="NRM390" s="350"/>
      <c r="NRN390" s="350"/>
      <c r="NRO390" s="350"/>
      <c r="NRP390" s="350"/>
      <c r="NRQ390" s="350"/>
      <c r="NRR390" s="350"/>
      <c r="NRS390" s="350"/>
      <c r="NRT390" s="350"/>
      <c r="NRU390" s="350"/>
      <c r="NRV390" s="350"/>
      <c r="NRW390" s="350"/>
      <c r="NRX390" s="350"/>
      <c r="NRY390" s="350"/>
      <c r="NRZ390" s="350"/>
      <c r="NSA390" s="350"/>
      <c r="NSB390" s="350"/>
      <c r="NSC390" s="350"/>
      <c r="NSD390" s="350"/>
      <c r="NSE390" s="350"/>
      <c r="NSF390" s="350"/>
      <c r="NSG390" s="350"/>
      <c r="NSH390" s="350"/>
      <c r="NSI390" s="350"/>
      <c r="NSJ390" s="350"/>
      <c r="NSK390" s="350"/>
      <c r="NSL390" s="350"/>
      <c r="NSM390" s="350"/>
      <c r="NSN390" s="350"/>
      <c r="NSO390" s="350"/>
      <c r="NSP390" s="350"/>
      <c r="NSQ390" s="350"/>
      <c r="NSR390" s="350"/>
      <c r="NSS390" s="350"/>
      <c r="NST390" s="350"/>
      <c r="NSU390" s="350"/>
      <c r="NSV390" s="350"/>
      <c r="NSW390" s="350"/>
      <c r="NSX390" s="350"/>
      <c r="NSY390" s="350"/>
      <c r="NSZ390" s="350"/>
      <c r="NTA390" s="350"/>
      <c r="NTB390" s="350"/>
      <c r="NTC390" s="350"/>
      <c r="NTD390" s="350"/>
      <c r="NTE390" s="350"/>
      <c r="NTF390" s="350"/>
      <c r="NTG390" s="350"/>
      <c r="NTH390" s="350"/>
      <c r="NTI390" s="350"/>
      <c r="NTJ390" s="350"/>
      <c r="NTK390" s="350"/>
      <c r="NTL390" s="350"/>
      <c r="NTM390" s="350"/>
      <c r="NTN390" s="350"/>
      <c r="NTO390" s="350"/>
      <c r="NTP390" s="350"/>
      <c r="NTQ390" s="350"/>
      <c r="NTR390" s="350"/>
      <c r="NTS390" s="350"/>
      <c r="NTT390" s="350"/>
      <c r="NTU390" s="350"/>
      <c r="NTV390" s="350"/>
      <c r="NTW390" s="350"/>
      <c r="NTX390" s="350"/>
      <c r="NTY390" s="350"/>
      <c r="NTZ390" s="350"/>
      <c r="NUA390" s="350"/>
      <c r="NUB390" s="350"/>
      <c r="NUC390" s="350"/>
      <c r="NUD390" s="350"/>
      <c r="NUE390" s="350"/>
      <c r="NUF390" s="350"/>
      <c r="NUG390" s="350"/>
      <c r="NUH390" s="350"/>
      <c r="NUI390" s="350"/>
      <c r="NUJ390" s="350"/>
      <c r="NUK390" s="350"/>
      <c r="NUL390" s="350"/>
      <c r="NUM390" s="350"/>
      <c r="NUN390" s="350"/>
      <c r="NUO390" s="350"/>
      <c r="NUP390" s="350"/>
      <c r="NUQ390" s="350"/>
      <c r="NUR390" s="350"/>
      <c r="NUS390" s="350"/>
      <c r="NUT390" s="350"/>
      <c r="NUU390" s="350"/>
      <c r="NUV390" s="350"/>
      <c r="NUW390" s="350"/>
      <c r="NUX390" s="350"/>
      <c r="NUY390" s="350"/>
      <c r="NUZ390" s="350"/>
      <c r="NVA390" s="350"/>
      <c r="NVB390" s="350"/>
      <c r="NVC390" s="350"/>
      <c r="NVD390" s="350"/>
      <c r="NVE390" s="350"/>
      <c r="NVF390" s="350"/>
      <c r="NVG390" s="350"/>
      <c r="NVH390" s="350"/>
      <c r="NVI390" s="350"/>
      <c r="NVJ390" s="350"/>
      <c r="NVK390" s="350"/>
      <c r="NVL390" s="350"/>
      <c r="NVM390" s="350"/>
      <c r="NVN390" s="350"/>
      <c r="NVO390" s="350"/>
      <c r="NVP390" s="350"/>
      <c r="NVQ390" s="350"/>
      <c r="NVR390" s="350"/>
      <c r="NVS390" s="350"/>
      <c r="NVT390" s="350"/>
      <c r="NVU390" s="350"/>
      <c r="NVV390" s="350"/>
      <c r="NVW390" s="350"/>
      <c r="NVX390" s="350"/>
      <c r="NVY390" s="350"/>
      <c r="NVZ390" s="350"/>
      <c r="NWA390" s="350"/>
      <c r="NWB390" s="350"/>
      <c r="NWC390" s="350"/>
      <c r="NWD390" s="350"/>
      <c r="NWE390" s="350"/>
      <c r="NWF390" s="350"/>
      <c r="NWG390" s="350"/>
      <c r="NWH390" s="350"/>
      <c r="NWI390" s="350"/>
      <c r="NWJ390" s="350"/>
      <c r="NWK390" s="350"/>
      <c r="NWL390" s="350"/>
      <c r="NWM390" s="350"/>
      <c r="NWN390" s="350"/>
      <c r="NWO390" s="350"/>
      <c r="NWP390" s="350"/>
      <c r="NWQ390" s="350"/>
      <c r="NWR390" s="350"/>
      <c r="NWS390" s="350"/>
      <c r="NWT390" s="350"/>
      <c r="NWU390" s="350"/>
      <c r="NWV390" s="350"/>
      <c r="NWW390" s="350"/>
      <c r="NWX390" s="350"/>
      <c r="NWY390" s="350"/>
      <c r="NWZ390" s="350"/>
      <c r="NXA390" s="350"/>
      <c r="NXB390" s="350"/>
      <c r="NXC390" s="350"/>
      <c r="NXD390" s="350"/>
      <c r="NXE390" s="350"/>
      <c r="NXF390" s="350"/>
      <c r="NXG390" s="350"/>
      <c r="NXH390" s="350"/>
      <c r="NXI390" s="350"/>
      <c r="NXJ390" s="350"/>
      <c r="NXK390" s="350"/>
      <c r="NXL390" s="350"/>
      <c r="NXM390" s="350"/>
      <c r="NXN390" s="350"/>
      <c r="NXO390" s="350"/>
      <c r="NXP390" s="350"/>
      <c r="NXQ390" s="350"/>
      <c r="NXR390" s="350"/>
      <c r="NXS390" s="350"/>
      <c r="NXT390" s="350"/>
      <c r="NXU390" s="350"/>
      <c r="NXV390" s="350"/>
      <c r="NXW390" s="350"/>
      <c r="NXX390" s="350"/>
      <c r="NXY390" s="350"/>
      <c r="NXZ390" s="350"/>
      <c r="NYA390" s="350"/>
      <c r="NYB390" s="350"/>
      <c r="NYC390" s="350"/>
      <c r="NYD390" s="350"/>
      <c r="NYE390" s="350"/>
      <c r="NYF390" s="350"/>
      <c r="NYG390" s="350"/>
      <c r="NYH390" s="350"/>
      <c r="NYI390" s="350"/>
      <c r="NYJ390" s="350"/>
      <c r="NYK390" s="350"/>
      <c r="NYL390" s="350"/>
      <c r="NYM390" s="350"/>
      <c r="NYN390" s="350"/>
      <c r="NYO390" s="350"/>
      <c r="NYP390" s="350"/>
      <c r="NYQ390" s="350"/>
      <c r="NYR390" s="350"/>
      <c r="NYS390" s="350"/>
      <c r="NYT390" s="350"/>
      <c r="NYU390" s="350"/>
      <c r="NYV390" s="350"/>
      <c r="NYW390" s="350"/>
      <c r="NYX390" s="350"/>
      <c r="NYY390" s="350"/>
      <c r="NYZ390" s="350"/>
      <c r="NZA390" s="350"/>
      <c r="NZB390" s="350"/>
      <c r="NZC390" s="350"/>
      <c r="NZD390" s="350"/>
      <c r="NZE390" s="350"/>
      <c r="NZF390" s="350"/>
      <c r="NZG390" s="350"/>
      <c r="NZH390" s="350"/>
      <c r="NZI390" s="350"/>
      <c r="NZJ390" s="350"/>
      <c r="NZK390" s="350"/>
      <c r="NZL390" s="350"/>
      <c r="NZM390" s="350"/>
      <c r="NZN390" s="350"/>
      <c r="NZO390" s="350"/>
      <c r="NZP390" s="350"/>
      <c r="NZQ390" s="350"/>
      <c r="NZR390" s="350"/>
      <c r="NZS390" s="350"/>
      <c r="NZT390" s="350"/>
      <c r="NZU390" s="350"/>
      <c r="NZV390" s="350"/>
      <c r="NZW390" s="350"/>
      <c r="NZX390" s="350"/>
      <c r="NZY390" s="350"/>
      <c r="NZZ390" s="350"/>
      <c r="OAA390" s="350"/>
      <c r="OAB390" s="350"/>
      <c r="OAC390" s="350"/>
      <c r="OAD390" s="350"/>
      <c r="OAE390" s="350"/>
      <c r="OAF390" s="350"/>
      <c r="OAG390" s="350"/>
      <c r="OAH390" s="350"/>
      <c r="OAI390" s="350"/>
      <c r="OAJ390" s="350"/>
      <c r="OAK390" s="350"/>
      <c r="OAL390" s="350"/>
      <c r="OAM390" s="350"/>
      <c r="OAN390" s="350"/>
      <c r="OAO390" s="350"/>
      <c r="OAP390" s="350"/>
      <c r="OAQ390" s="350"/>
      <c r="OAR390" s="350"/>
      <c r="OAS390" s="350"/>
      <c r="OAT390" s="350"/>
      <c r="OAU390" s="350"/>
      <c r="OAV390" s="350"/>
      <c r="OAW390" s="350"/>
      <c r="OAX390" s="350"/>
      <c r="OAY390" s="350"/>
      <c r="OAZ390" s="350"/>
      <c r="OBA390" s="350"/>
      <c r="OBB390" s="350"/>
      <c r="OBC390" s="350"/>
      <c r="OBD390" s="350"/>
      <c r="OBE390" s="350"/>
      <c r="OBF390" s="350"/>
      <c r="OBG390" s="350"/>
      <c r="OBH390" s="350"/>
      <c r="OBI390" s="350"/>
      <c r="OBJ390" s="350"/>
      <c r="OBK390" s="350"/>
      <c r="OBL390" s="350"/>
      <c r="OBM390" s="350"/>
      <c r="OBN390" s="350"/>
      <c r="OBO390" s="350"/>
      <c r="OBP390" s="350"/>
      <c r="OBQ390" s="350"/>
      <c r="OBR390" s="350"/>
      <c r="OBS390" s="350"/>
      <c r="OBT390" s="350"/>
      <c r="OBU390" s="350"/>
      <c r="OBV390" s="350"/>
      <c r="OBW390" s="350"/>
      <c r="OBX390" s="350"/>
      <c r="OBY390" s="350"/>
      <c r="OBZ390" s="350"/>
      <c r="OCA390" s="350"/>
      <c r="OCB390" s="350"/>
      <c r="OCC390" s="350"/>
      <c r="OCD390" s="350"/>
      <c r="OCE390" s="350"/>
      <c r="OCF390" s="350"/>
      <c r="OCG390" s="350"/>
      <c r="OCH390" s="350"/>
      <c r="OCI390" s="350"/>
      <c r="OCJ390" s="350"/>
      <c r="OCK390" s="350"/>
      <c r="OCL390" s="350"/>
      <c r="OCM390" s="350"/>
      <c r="OCN390" s="350"/>
      <c r="OCO390" s="350"/>
      <c r="OCP390" s="350"/>
      <c r="OCQ390" s="350"/>
      <c r="OCR390" s="350"/>
      <c r="OCS390" s="350"/>
      <c r="OCT390" s="350"/>
      <c r="OCU390" s="350"/>
      <c r="OCV390" s="350"/>
      <c r="OCW390" s="350"/>
      <c r="OCX390" s="350"/>
      <c r="OCY390" s="350"/>
      <c r="OCZ390" s="350"/>
      <c r="ODA390" s="350"/>
      <c r="ODB390" s="350"/>
      <c r="ODC390" s="350"/>
      <c r="ODD390" s="350"/>
      <c r="ODE390" s="350"/>
      <c r="ODF390" s="350"/>
      <c r="ODG390" s="350"/>
      <c r="ODH390" s="350"/>
      <c r="ODI390" s="350"/>
      <c r="ODJ390" s="350"/>
      <c r="ODK390" s="350"/>
      <c r="ODL390" s="350"/>
      <c r="ODM390" s="350"/>
      <c r="ODN390" s="350"/>
      <c r="ODO390" s="350"/>
      <c r="ODP390" s="350"/>
      <c r="ODQ390" s="350"/>
      <c r="ODR390" s="350"/>
      <c r="ODS390" s="350"/>
      <c r="ODT390" s="350"/>
      <c r="ODU390" s="350"/>
      <c r="ODV390" s="350"/>
      <c r="ODW390" s="350"/>
      <c r="ODX390" s="350"/>
      <c r="ODY390" s="350"/>
      <c r="ODZ390" s="350"/>
      <c r="OEA390" s="350"/>
      <c r="OEB390" s="350"/>
      <c r="OEC390" s="350"/>
      <c r="OED390" s="350"/>
      <c r="OEE390" s="350"/>
      <c r="OEF390" s="350"/>
      <c r="OEG390" s="350"/>
      <c r="OEH390" s="350"/>
      <c r="OEI390" s="350"/>
      <c r="OEJ390" s="350"/>
      <c r="OEK390" s="350"/>
      <c r="OEL390" s="350"/>
      <c r="OEM390" s="350"/>
      <c r="OEN390" s="350"/>
      <c r="OEO390" s="350"/>
      <c r="OEP390" s="350"/>
      <c r="OEQ390" s="350"/>
      <c r="OER390" s="350"/>
      <c r="OES390" s="350"/>
      <c r="OET390" s="350"/>
      <c r="OEU390" s="350"/>
      <c r="OEV390" s="350"/>
      <c r="OEW390" s="350"/>
      <c r="OEX390" s="350"/>
      <c r="OEY390" s="350"/>
      <c r="OEZ390" s="350"/>
      <c r="OFA390" s="350"/>
      <c r="OFB390" s="350"/>
      <c r="OFC390" s="350"/>
      <c r="OFD390" s="350"/>
      <c r="OFE390" s="350"/>
      <c r="OFF390" s="350"/>
      <c r="OFG390" s="350"/>
      <c r="OFH390" s="350"/>
      <c r="OFI390" s="350"/>
      <c r="OFJ390" s="350"/>
      <c r="OFK390" s="350"/>
      <c r="OFL390" s="350"/>
      <c r="OFM390" s="350"/>
      <c r="OFN390" s="350"/>
      <c r="OFO390" s="350"/>
      <c r="OFP390" s="350"/>
      <c r="OFQ390" s="350"/>
      <c r="OFR390" s="350"/>
      <c r="OFS390" s="350"/>
      <c r="OFT390" s="350"/>
      <c r="OFU390" s="350"/>
      <c r="OFV390" s="350"/>
      <c r="OFW390" s="350"/>
      <c r="OFX390" s="350"/>
      <c r="OFY390" s="350"/>
      <c r="OFZ390" s="350"/>
      <c r="OGA390" s="350"/>
      <c r="OGB390" s="350"/>
      <c r="OGC390" s="350"/>
      <c r="OGD390" s="350"/>
      <c r="OGE390" s="350"/>
      <c r="OGF390" s="350"/>
      <c r="OGG390" s="350"/>
      <c r="OGH390" s="350"/>
      <c r="OGI390" s="350"/>
      <c r="OGJ390" s="350"/>
      <c r="OGK390" s="350"/>
      <c r="OGL390" s="350"/>
      <c r="OGM390" s="350"/>
      <c r="OGN390" s="350"/>
      <c r="OGO390" s="350"/>
      <c r="OGP390" s="350"/>
      <c r="OGQ390" s="350"/>
      <c r="OGR390" s="350"/>
      <c r="OGS390" s="350"/>
      <c r="OGT390" s="350"/>
      <c r="OGU390" s="350"/>
      <c r="OGV390" s="350"/>
      <c r="OGW390" s="350"/>
      <c r="OGX390" s="350"/>
      <c r="OGY390" s="350"/>
      <c r="OGZ390" s="350"/>
      <c r="OHA390" s="350"/>
      <c r="OHB390" s="350"/>
      <c r="OHC390" s="350"/>
      <c r="OHD390" s="350"/>
      <c r="OHE390" s="350"/>
      <c r="OHF390" s="350"/>
      <c r="OHG390" s="350"/>
      <c r="OHH390" s="350"/>
      <c r="OHI390" s="350"/>
      <c r="OHJ390" s="350"/>
      <c r="OHK390" s="350"/>
      <c r="OHL390" s="350"/>
      <c r="OHM390" s="350"/>
      <c r="OHN390" s="350"/>
      <c r="OHO390" s="350"/>
      <c r="OHP390" s="350"/>
      <c r="OHQ390" s="350"/>
      <c r="OHR390" s="350"/>
      <c r="OHS390" s="350"/>
      <c r="OHT390" s="350"/>
      <c r="OHU390" s="350"/>
      <c r="OHV390" s="350"/>
      <c r="OHW390" s="350"/>
      <c r="OHX390" s="350"/>
      <c r="OHY390" s="350"/>
      <c r="OHZ390" s="350"/>
      <c r="OIA390" s="350"/>
      <c r="OIB390" s="350"/>
      <c r="OIC390" s="350"/>
      <c r="OID390" s="350"/>
      <c r="OIE390" s="350"/>
      <c r="OIF390" s="350"/>
      <c r="OIG390" s="350"/>
      <c r="OIH390" s="350"/>
      <c r="OII390" s="350"/>
      <c r="OIJ390" s="350"/>
      <c r="OIK390" s="350"/>
      <c r="OIL390" s="350"/>
      <c r="OIM390" s="350"/>
      <c r="OIN390" s="350"/>
      <c r="OIO390" s="350"/>
      <c r="OIP390" s="350"/>
      <c r="OIQ390" s="350"/>
      <c r="OIR390" s="350"/>
      <c r="OIS390" s="350"/>
      <c r="OIT390" s="350"/>
      <c r="OIU390" s="350"/>
      <c r="OIV390" s="350"/>
      <c r="OIW390" s="350"/>
      <c r="OIX390" s="350"/>
      <c r="OIY390" s="350"/>
      <c r="OIZ390" s="350"/>
      <c r="OJA390" s="350"/>
      <c r="OJB390" s="350"/>
      <c r="OJC390" s="350"/>
      <c r="OJD390" s="350"/>
      <c r="OJE390" s="350"/>
      <c r="OJF390" s="350"/>
      <c r="OJG390" s="350"/>
      <c r="OJH390" s="350"/>
      <c r="OJI390" s="350"/>
      <c r="OJJ390" s="350"/>
      <c r="OJK390" s="350"/>
      <c r="OJL390" s="350"/>
      <c r="OJM390" s="350"/>
      <c r="OJN390" s="350"/>
      <c r="OJO390" s="350"/>
      <c r="OJP390" s="350"/>
      <c r="OJQ390" s="350"/>
      <c r="OJR390" s="350"/>
      <c r="OJS390" s="350"/>
      <c r="OJT390" s="350"/>
      <c r="OJU390" s="350"/>
      <c r="OJV390" s="350"/>
      <c r="OJW390" s="350"/>
      <c r="OJX390" s="350"/>
      <c r="OJY390" s="350"/>
      <c r="OJZ390" s="350"/>
      <c r="OKA390" s="350"/>
      <c r="OKB390" s="350"/>
      <c r="OKC390" s="350"/>
      <c r="OKD390" s="350"/>
      <c r="OKE390" s="350"/>
      <c r="OKF390" s="350"/>
      <c r="OKG390" s="350"/>
      <c r="OKH390" s="350"/>
      <c r="OKI390" s="350"/>
      <c r="OKJ390" s="350"/>
      <c r="OKK390" s="350"/>
      <c r="OKL390" s="350"/>
      <c r="OKM390" s="350"/>
      <c r="OKN390" s="350"/>
      <c r="OKO390" s="350"/>
      <c r="OKP390" s="350"/>
      <c r="OKQ390" s="350"/>
      <c r="OKR390" s="350"/>
      <c r="OKS390" s="350"/>
      <c r="OKT390" s="350"/>
      <c r="OKU390" s="350"/>
      <c r="OKV390" s="350"/>
      <c r="OKW390" s="350"/>
      <c r="OKX390" s="350"/>
      <c r="OKY390" s="350"/>
      <c r="OKZ390" s="350"/>
      <c r="OLA390" s="350"/>
      <c r="OLB390" s="350"/>
      <c r="OLC390" s="350"/>
      <c r="OLD390" s="350"/>
      <c r="OLE390" s="350"/>
      <c r="OLF390" s="350"/>
      <c r="OLG390" s="350"/>
      <c r="OLH390" s="350"/>
      <c r="OLI390" s="350"/>
      <c r="OLJ390" s="350"/>
      <c r="OLK390" s="350"/>
      <c r="OLL390" s="350"/>
      <c r="OLM390" s="350"/>
      <c r="OLN390" s="350"/>
      <c r="OLO390" s="350"/>
      <c r="OLP390" s="350"/>
      <c r="OLQ390" s="350"/>
      <c r="OLR390" s="350"/>
      <c r="OLS390" s="350"/>
      <c r="OLT390" s="350"/>
      <c r="OLU390" s="350"/>
      <c r="OLV390" s="350"/>
      <c r="OLW390" s="350"/>
      <c r="OLX390" s="350"/>
      <c r="OLY390" s="350"/>
      <c r="OLZ390" s="350"/>
      <c r="OMA390" s="350"/>
      <c r="OMB390" s="350"/>
      <c r="OMC390" s="350"/>
      <c r="OMD390" s="350"/>
      <c r="OME390" s="350"/>
      <c r="OMF390" s="350"/>
      <c r="OMG390" s="350"/>
      <c r="OMH390" s="350"/>
      <c r="OMI390" s="350"/>
      <c r="OMJ390" s="350"/>
      <c r="OMK390" s="350"/>
      <c r="OML390" s="350"/>
      <c r="OMM390" s="350"/>
      <c r="OMN390" s="350"/>
      <c r="OMO390" s="350"/>
      <c r="OMP390" s="350"/>
      <c r="OMQ390" s="350"/>
      <c r="OMR390" s="350"/>
      <c r="OMS390" s="350"/>
      <c r="OMT390" s="350"/>
      <c r="OMU390" s="350"/>
      <c r="OMV390" s="350"/>
      <c r="OMW390" s="350"/>
      <c r="OMX390" s="350"/>
      <c r="OMY390" s="350"/>
      <c r="OMZ390" s="350"/>
      <c r="ONA390" s="350"/>
      <c r="ONB390" s="350"/>
      <c r="ONC390" s="350"/>
      <c r="OND390" s="350"/>
      <c r="ONE390" s="350"/>
      <c r="ONF390" s="350"/>
      <c r="ONG390" s="350"/>
      <c r="ONH390" s="350"/>
      <c r="ONI390" s="350"/>
      <c r="ONJ390" s="350"/>
      <c r="ONK390" s="350"/>
      <c r="ONL390" s="350"/>
      <c r="ONM390" s="350"/>
      <c r="ONN390" s="350"/>
      <c r="ONO390" s="350"/>
      <c r="ONP390" s="350"/>
      <c r="ONQ390" s="350"/>
      <c r="ONR390" s="350"/>
      <c r="ONS390" s="350"/>
      <c r="ONT390" s="350"/>
      <c r="ONU390" s="350"/>
      <c r="ONV390" s="350"/>
      <c r="ONW390" s="350"/>
      <c r="ONX390" s="350"/>
      <c r="ONY390" s="350"/>
      <c r="ONZ390" s="350"/>
      <c r="OOA390" s="350"/>
      <c r="OOB390" s="350"/>
      <c r="OOC390" s="350"/>
      <c r="OOD390" s="350"/>
      <c r="OOE390" s="350"/>
      <c r="OOF390" s="350"/>
      <c r="OOG390" s="350"/>
      <c r="OOH390" s="350"/>
      <c r="OOI390" s="350"/>
      <c r="OOJ390" s="350"/>
      <c r="OOK390" s="350"/>
      <c r="OOL390" s="350"/>
      <c r="OOM390" s="350"/>
      <c r="OON390" s="350"/>
      <c r="OOO390" s="350"/>
      <c r="OOP390" s="350"/>
      <c r="OOQ390" s="350"/>
      <c r="OOR390" s="350"/>
      <c r="OOS390" s="350"/>
      <c r="OOT390" s="350"/>
      <c r="OOU390" s="350"/>
      <c r="OOV390" s="350"/>
      <c r="OOW390" s="350"/>
      <c r="OOX390" s="350"/>
      <c r="OOY390" s="350"/>
      <c r="OOZ390" s="350"/>
      <c r="OPA390" s="350"/>
      <c r="OPB390" s="350"/>
      <c r="OPC390" s="350"/>
      <c r="OPD390" s="350"/>
      <c r="OPE390" s="350"/>
      <c r="OPF390" s="350"/>
      <c r="OPG390" s="350"/>
      <c r="OPH390" s="350"/>
      <c r="OPI390" s="350"/>
      <c r="OPJ390" s="350"/>
      <c r="OPK390" s="350"/>
      <c r="OPL390" s="350"/>
      <c r="OPM390" s="350"/>
      <c r="OPN390" s="350"/>
      <c r="OPO390" s="350"/>
      <c r="OPP390" s="350"/>
      <c r="OPQ390" s="350"/>
      <c r="OPR390" s="350"/>
      <c r="OPS390" s="350"/>
      <c r="OPT390" s="350"/>
      <c r="OPU390" s="350"/>
      <c r="OPV390" s="350"/>
      <c r="OPW390" s="350"/>
      <c r="OPX390" s="350"/>
      <c r="OPY390" s="350"/>
      <c r="OPZ390" s="350"/>
      <c r="OQA390" s="350"/>
      <c r="OQB390" s="350"/>
      <c r="OQC390" s="350"/>
      <c r="OQD390" s="350"/>
      <c r="OQE390" s="350"/>
      <c r="OQF390" s="350"/>
      <c r="OQG390" s="350"/>
      <c r="OQH390" s="350"/>
      <c r="OQI390" s="350"/>
      <c r="OQJ390" s="350"/>
      <c r="OQK390" s="350"/>
      <c r="OQL390" s="350"/>
      <c r="OQM390" s="350"/>
      <c r="OQN390" s="350"/>
      <c r="OQO390" s="350"/>
      <c r="OQP390" s="350"/>
      <c r="OQQ390" s="350"/>
      <c r="OQR390" s="350"/>
      <c r="OQS390" s="350"/>
      <c r="OQT390" s="350"/>
      <c r="OQU390" s="350"/>
      <c r="OQV390" s="350"/>
      <c r="OQW390" s="350"/>
      <c r="OQX390" s="350"/>
      <c r="OQY390" s="350"/>
      <c r="OQZ390" s="350"/>
      <c r="ORA390" s="350"/>
      <c r="ORB390" s="350"/>
      <c r="ORC390" s="350"/>
      <c r="ORD390" s="350"/>
      <c r="ORE390" s="350"/>
      <c r="ORF390" s="350"/>
      <c r="ORG390" s="350"/>
      <c r="ORH390" s="350"/>
      <c r="ORI390" s="350"/>
      <c r="ORJ390" s="350"/>
      <c r="ORK390" s="350"/>
      <c r="ORL390" s="350"/>
      <c r="ORM390" s="350"/>
      <c r="ORN390" s="350"/>
      <c r="ORO390" s="350"/>
      <c r="ORP390" s="350"/>
      <c r="ORQ390" s="350"/>
      <c r="ORR390" s="350"/>
      <c r="ORS390" s="350"/>
      <c r="ORT390" s="350"/>
      <c r="ORU390" s="350"/>
      <c r="ORV390" s="350"/>
      <c r="ORW390" s="350"/>
      <c r="ORX390" s="350"/>
      <c r="ORY390" s="350"/>
      <c r="ORZ390" s="350"/>
      <c r="OSA390" s="350"/>
      <c r="OSB390" s="350"/>
      <c r="OSC390" s="350"/>
      <c r="OSD390" s="350"/>
      <c r="OSE390" s="350"/>
      <c r="OSF390" s="350"/>
      <c r="OSG390" s="350"/>
      <c r="OSH390" s="350"/>
      <c r="OSI390" s="350"/>
      <c r="OSJ390" s="350"/>
      <c r="OSK390" s="350"/>
      <c r="OSL390" s="350"/>
      <c r="OSM390" s="350"/>
      <c r="OSN390" s="350"/>
      <c r="OSO390" s="350"/>
      <c r="OSP390" s="350"/>
      <c r="OSQ390" s="350"/>
      <c r="OSR390" s="350"/>
      <c r="OSS390" s="350"/>
      <c r="OST390" s="350"/>
      <c r="OSU390" s="350"/>
      <c r="OSV390" s="350"/>
      <c r="OSW390" s="350"/>
      <c r="OSX390" s="350"/>
      <c r="OSY390" s="350"/>
      <c r="OSZ390" s="350"/>
      <c r="OTA390" s="350"/>
      <c r="OTB390" s="350"/>
      <c r="OTC390" s="350"/>
      <c r="OTD390" s="350"/>
      <c r="OTE390" s="350"/>
      <c r="OTF390" s="350"/>
      <c r="OTG390" s="350"/>
      <c r="OTH390" s="350"/>
      <c r="OTI390" s="350"/>
      <c r="OTJ390" s="350"/>
      <c r="OTK390" s="350"/>
      <c r="OTL390" s="350"/>
      <c r="OTM390" s="350"/>
      <c r="OTN390" s="350"/>
      <c r="OTO390" s="350"/>
      <c r="OTP390" s="350"/>
      <c r="OTQ390" s="350"/>
      <c r="OTR390" s="350"/>
      <c r="OTS390" s="350"/>
      <c r="OTT390" s="350"/>
      <c r="OTU390" s="350"/>
      <c r="OTV390" s="350"/>
      <c r="OTW390" s="350"/>
      <c r="OTX390" s="350"/>
      <c r="OTY390" s="350"/>
      <c r="OTZ390" s="350"/>
      <c r="OUA390" s="350"/>
      <c r="OUB390" s="350"/>
      <c r="OUC390" s="350"/>
      <c r="OUD390" s="350"/>
      <c r="OUE390" s="350"/>
      <c r="OUF390" s="350"/>
      <c r="OUG390" s="350"/>
      <c r="OUH390" s="350"/>
      <c r="OUI390" s="350"/>
      <c r="OUJ390" s="350"/>
      <c r="OUK390" s="350"/>
      <c r="OUL390" s="350"/>
      <c r="OUM390" s="350"/>
      <c r="OUN390" s="350"/>
      <c r="OUO390" s="350"/>
      <c r="OUP390" s="350"/>
      <c r="OUQ390" s="350"/>
      <c r="OUR390" s="350"/>
      <c r="OUS390" s="350"/>
      <c r="OUT390" s="350"/>
      <c r="OUU390" s="350"/>
      <c r="OUV390" s="350"/>
      <c r="OUW390" s="350"/>
      <c r="OUX390" s="350"/>
      <c r="OUY390" s="350"/>
      <c r="OUZ390" s="350"/>
      <c r="OVA390" s="350"/>
      <c r="OVB390" s="350"/>
      <c r="OVC390" s="350"/>
      <c r="OVD390" s="350"/>
      <c r="OVE390" s="350"/>
      <c r="OVF390" s="350"/>
      <c r="OVG390" s="350"/>
      <c r="OVH390" s="350"/>
      <c r="OVI390" s="350"/>
      <c r="OVJ390" s="350"/>
      <c r="OVK390" s="350"/>
      <c r="OVL390" s="350"/>
      <c r="OVM390" s="350"/>
      <c r="OVN390" s="350"/>
      <c r="OVO390" s="350"/>
      <c r="OVP390" s="350"/>
      <c r="OVQ390" s="350"/>
      <c r="OVR390" s="350"/>
      <c r="OVS390" s="350"/>
      <c r="OVT390" s="350"/>
      <c r="OVU390" s="350"/>
      <c r="OVV390" s="350"/>
      <c r="OVW390" s="350"/>
      <c r="OVX390" s="350"/>
      <c r="OVY390" s="350"/>
      <c r="OVZ390" s="350"/>
      <c r="OWA390" s="350"/>
      <c r="OWB390" s="350"/>
      <c r="OWC390" s="350"/>
      <c r="OWD390" s="350"/>
      <c r="OWE390" s="350"/>
      <c r="OWF390" s="350"/>
      <c r="OWG390" s="350"/>
      <c r="OWH390" s="350"/>
      <c r="OWI390" s="350"/>
      <c r="OWJ390" s="350"/>
      <c r="OWK390" s="350"/>
      <c r="OWL390" s="350"/>
      <c r="OWM390" s="350"/>
      <c r="OWN390" s="350"/>
      <c r="OWO390" s="350"/>
      <c r="OWP390" s="350"/>
      <c r="OWQ390" s="350"/>
      <c r="OWR390" s="350"/>
      <c r="OWS390" s="350"/>
      <c r="OWT390" s="350"/>
      <c r="OWU390" s="350"/>
      <c r="OWV390" s="350"/>
      <c r="OWW390" s="350"/>
      <c r="OWX390" s="350"/>
      <c r="OWY390" s="350"/>
      <c r="OWZ390" s="350"/>
      <c r="OXA390" s="350"/>
      <c r="OXB390" s="350"/>
      <c r="OXC390" s="350"/>
      <c r="OXD390" s="350"/>
      <c r="OXE390" s="350"/>
      <c r="OXF390" s="350"/>
      <c r="OXG390" s="350"/>
      <c r="OXH390" s="350"/>
      <c r="OXI390" s="350"/>
      <c r="OXJ390" s="350"/>
      <c r="OXK390" s="350"/>
      <c r="OXL390" s="350"/>
      <c r="OXM390" s="350"/>
      <c r="OXN390" s="350"/>
      <c r="OXO390" s="350"/>
      <c r="OXP390" s="350"/>
      <c r="OXQ390" s="350"/>
      <c r="OXR390" s="350"/>
      <c r="OXS390" s="350"/>
      <c r="OXT390" s="350"/>
      <c r="OXU390" s="350"/>
      <c r="OXV390" s="350"/>
      <c r="OXW390" s="350"/>
      <c r="OXX390" s="350"/>
      <c r="OXY390" s="350"/>
      <c r="OXZ390" s="350"/>
      <c r="OYA390" s="350"/>
      <c r="OYB390" s="350"/>
      <c r="OYC390" s="350"/>
      <c r="OYD390" s="350"/>
      <c r="OYE390" s="350"/>
      <c r="OYF390" s="350"/>
      <c r="OYG390" s="350"/>
      <c r="OYH390" s="350"/>
      <c r="OYI390" s="350"/>
      <c r="OYJ390" s="350"/>
      <c r="OYK390" s="350"/>
      <c r="OYL390" s="350"/>
      <c r="OYM390" s="350"/>
      <c r="OYN390" s="350"/>
      <c r="OYO390" s="350"/>
      <c r="OYP390" s="350"/>
      <c r="OYQ390" s="350"/>
      <c r="OYR390" s="350"/>
      <c r="OYS390" s="350"/>
      <c r="OYT390" s="350"/>
      <c r="OYU390" s="350"/>
      <c r="OYV390" s="350"/>
      <c r="OYW390" s="350"/>
      <c r="OYX390" s="350"/>
      <c r="OYY390" s="350"/>
      <c r="OYZ390" s="350"/>
      <c r="OZA390" s="350"/>
      <c r="OZB390" s="350"/>
      <c r="OZC390" s="350"/>
      <c r="OZD390" s="350"/>
      <c r="OZE390" s="350"/>
      <c r="OZF390" s="350"/>
      <c r="OZG390" s="350"/>
      <c r="OZH390" s="350"/>
      <c r="OZI390" s="350"/>
      <c r="OZJ390" s="350"/>
      <c r="OZK390" s="350"/>
      <c r="OZL390" s="350"/>
      <c r="OZM390" s="350"/>
      <c r="OZN390" s="350"/>
      <c r="OZO390" s="350"/>
      <c r="OZP390" s="350"/>
      <c r="OZQ390" s="350"/>
      <c r="OZR390" s="350"/>
      <c r="OZS390" s="350"/>
      <c r="OZT390" s="350"/>
      <c r="OZU390" s="350"/>
      <c r="OZV390" s="350"/>
      <c r="OZW390" s="350"/>
      <c r="OZX390" s="350"/>
      <c r="OZY390" s="350"/>
      <c r="OZZ390" s="350"/>
      <c r="PAA390" s="350"/>
      <c r="PAB390" s="350"/>
      <c r="PAC390" s="350"/>
      <c r="PAD390" s="350"/>
      <c r="PAE390" s="350"/>
      <c r="PAF390" s="350"/>
      <c r="PAG390" s="350"/>
      <c r="PAH390" s="350"/>
      <c r="PAI390" s="350"/>
      <c r="PAJ390" s="350"/>
      <c r="PAK390" s="350"/>
      <c r="PAL390" s="350"/>
      <c r="PAM390" s="350"/>
      <c r="PAN390" s="350"/>
      <c r="PAO390" s="350"/>
      <c r="PAP390" s="350"/>
      <c r="PAQ390" s="350"/>
      <c r="PAR390" s="350"/>
      <c r="PAS390" s="350"/>
      <c r="PAT390" s="350"/>
      <c r="PAU390" s="350"/>
      <c r="PAV390" s="350"/>
      <c r="PAW390" s="350"/>
      <c r="PAX390" s="350"/>
      <c r="PAY390" s="350"/>
      <c r="PAZ390" s="350"/>
      <c r="PBA390" s="350"/>
      <c r="PBB390" s="350"/>
      <c r="PBC390" s="350"/>
      <c r="PBD390" s="350"/>
      <c r="PBE390" s="350"/>
      <c r="PBF390" s="350"/>
      <c r="PBG390" s="350"/>
      <c r="PBH390" s="350"/>
      <c r="PBI390" s="350"/>
      <c r="PBJ390" s="350"/>
      <c r="PBK390" s="350"/>
      <c r="PBL390" s="350"/>
      <c r="PBM390" s="350"/>
      <c r="PBN390" s="350"/>
      <c r="PBO390" s="350"/>
      <c r="PBP390" s="350"/>
      <c r="PBQ390" s="350"/>
      <c r="PBR390" s="350"/>
      <c r="PBS390" s="350"/>
      <c r="PBT390" s="350"/>
      <c r="PBU390" s="350"/>
      <c r="PBV390" s="350"/>
      <c r="PBW390" s="350"/>
      <c r="PBX390" s="350"/>
      <c r="PBY390" s="350"/>
      <c r="PBZ390" s="350"/>
      <c r="PCA390" s="350"/>
      <c r="PCB390" s="350"/>
      <c r="PCC390" s="350"/>
      <c r="PCD390" s="350"/>
      <c r="PCE390" s="350"/>
      <c r="PCF390" s="350"/>
      <c r="PCG390" s="350"/>
      <c r="PCH390" s="350"/>
      <c r="PCI390" s="350"/>
      <c r="PCJ390" s="350"/>
      <c r="PCK390" s="350"/>
      <c r="PCL390" s="350"/>
      <c r="PCM390" s="350"/>
      <c r="PCN390" s="350"/>
      <c r="PCO390" s="350"/>
      <c r="PCP390" s="350"/>
      <c r="PCQ390" s="350"/>
      <c r="PCR390" s="350"/>
      <c r="PCS390" s="350"/>
      <c r="PCT390" s="350"/>
      <c r="PCU390" s="350"/>
      <c r="PCV390" s="350"/>
      <c r="PCW390" s="350"/>
      <c r="PCX390" s="350"/>
      <c r="PCY390" s="350"/>
      <c r="PCZ390" s="350"/>
      <c r="PDA390" s="350"/>
      <c r="PDB390" s="350"/>
      <c r="PDC390" s="350"/>
      <c r="PDD390" s="350"/>
      <c r="PDE390" s="350"/>
      <c r="PDF390" s="350"/>
      <c r="PDG390" s="350"/>
      <c r="PDH390" s="350"/>
      <c r="PDI390" s="350"/>
      <c r="PDJ390" s="350"/>
      <c r="PDK390" s="350"/>
      <c r="PDL390" s="350"/>
      <c r="PDM390" s="350"/>
      <c r="PDN390" s="350"/>
      <c r="PDO390" s="350"/>
      <c r="PDP390" s="350"/>
      <c r="PDQ390" s="350"/>
      <c r="PDR390" s="350"/>
      <c r="PDS390" s="350"/>
      <c r="PDT390" s="350"/>
      <c r="PDU390" s="350"/>
      <c r="PDV390" s="350"/>
      <c r="PDW390" s="350"/>
      <c r="PDX390" s="350"/>
      <c r="PDY390" s="350"/>
      <c r="PDZ390" s="350"/>
      <c r="PEA390" s="350"/>
      <c r="PEB390" s="350"/>
      <c r="PEC390" s="350"/>
      <c r="PED390" s="350"/>
      <c r="PEE390" s="350"/>
      <c r="PEF390" s="350"/>
      <c r="PEG390" s="350"/>
      <c r="PEH390" s="350"/>
      <c r="PEI390" s="350"/>
      <c r="PEJ390" s="350"/>
      <c r="PEK390" s="350"/>
      <c r="PEL390" s="350"/>
      <c r="PEM390" s="350"/>
      <c r="PEN390" s="350"/>
      <c r="PEO390" s="350"/>
      <c r="PEP390" s="350"/>
      <c r="PEQ390" s="350"/>
      <c r="PER390" s="350"/>
      <c r="PES390" s="350"/>
      <c r="PET390" s="350"/>
      <c r="PEU390" s="350"/>
      <c r="PEV390" s="350"/>
      <c r="PEW390" s="350"/>
      <c r="PEX390" s="350"/>
      <c r="PEY390" s="350"/>
      <c r="PEZ390" s="350"/>
      <c r="PFA390" s="350"/>
      <c r="PFB390" s="350"/>
      <c r="PFC390" s="350"/>
      <c r="PFD390" s="350"/>
      <c r="PFE390" s="350"/>
      <c r="PFF390" s="350"/>
      <c r="PFG390" s="350"/>
      <c r="PFH390" s="350"/>
      <c r="PFI390" s="350"/>
      <c r="PFJ390" s="350"/>
      <c r="PFK390" s="350"/>
      <c r="PFL390" s="350"/>
      <c r="PFM390" s="350"/>
      <c r="PFN390" s="350"/>
      <c r="PFO390" s="350"/>
      <c r="PFP390" s="350"/>
      <c r="PFQ390" s="350"/>
      <c r="PFR390" s="350"/>
      <c r="PFS390" s="350"/>
      <c r="PFT390" s="350"/>
      <c r="PFU390" s="350"/>
      <c r="PFV390" s="350"/>
      <c r="PFW390" s="350"/>
      <c r="PFX390" s="350"/>
      <c r="PFY390" s="350"/>
      <c r="PFZ390" s="350"/>
      <c r="PGA390" s="350"/>
      <c r="PGB390" s="350"/>
      <c r="PGC390" s="350"/>
      <c r="PGD390" s="350"/>
      <c r="PGE390" s="350"/>
      <c r="PGF390" s="350"/>
      <c r="PGG390" s="350"/>
      <c r="PGH390" s="350"/>
      <c r="PGI390" s="350"/>
      <c r="PGJ390" s="350"/>
      <c r="PGK390" s="350"/>
      <c r="PGL390" s="350"/>
      <c r="PGM390" s="350"/>
      <c r="PGN390" s="350"/>
      <c r="PGO390" s="350"/>
      <c r="PGP390" s="350"/>
      <c r="PGQ390" s="350"/>
      <c r="PGR390" s="350"/>
      <c r="PGS390" s="350"/>
      <c r="PGT390" s="350"/>
      <c r="PGU390" s="350"/>
      <c r="PGV390" s="350"/>
      <c r="PGW390" s="350"/>
      <c r="PGX390" s="350"/>
      <c r="PGY390" s="350"/>
      <c r="PGZ390" s="350"/>
      <c r="PHA390" s="350"/>
      <c r="PHB390" s="350"/>
      <c r="PHC390" s="350"/>
      <c r="PHD390" s="350"/>
      <c r="PHE390" s="350"/>
      <c r="PHF390" s="350"/>
      <c r="PHG390" s="350"/>
      <c r="PHH390" s="350"/>
      <c r="PHI390" s="350"/>
      <c r="PHJ390" s="350"/>
      <c r="PHK390" s="350"/>
      <c r="PHL390" s="350"/>
      <c r="PHM390" s="350"/>
      <c r="PHN390" s="350"/>
      <c r="PHO390" s="350"/>
      <c r="PHP390" s="350"/>
      <c r="PHQ390" s="350"/>
      <c r="PHR390" s="350"/>
      <c r="PHS390" s="350"/>
      <c r="PHT390" s="350"/>
      <c r="PHU390" s="350"/>
      <c r="PHV390" s="350"/>
      <c r="PHW390" s="350"/>
      <c r="PHX390" s="350"/>
      <c r="PHY390" s="350"/>
      <c r="PHZ390" s="350"/>
      <c r="PIA390" s="350"/>
      <c r="PIB390" s="350"/>
      <c r="PIC390" s="350"/>
      <c r="PID390" s="350"/>
      <c r="PIE390" s="350"/>
      <c r="PIF390" s="350"/>
      <c r="PIG390" s="350"/>
      <c r="PIH390" s="350"/>
      <c r="PII390" s="350"/>
      <c r="PIJ390" s="350"/>
      <c r="PIK390" s="350"/>
      <c r="PIL390" s="350"/>
      <c r="PIM390" s="350"/>
      <c r="PIN390" s="350"/>
      <c r="PIO390" s="350"/>
      <c r="PIP390" s="350"/>
      <c r="PIQ390" s="350"/>
      <c r="PIR390" s="350"/>
      <c r="PIS390" s="350"/>
      <c r="PIT390" s="350"/>
      <c r="PIU390" s="350"/>
      <c r="PIV390" s="350"/>
      <c r="PIW390" s="350"/>
      <c r="PIX390" s="350"/>
      <c r="PIY390" s="350"/>
      <c r="PIZ390" s="350"/>
      <c r="PJA390" s="350"/>
      <c r="PJB390" s="350"/>
      <c r="PJC390" s="350"/>
      <c r="PJD390" s="350"/>
      <c r="PJE390" s="350"/>
      <c r="PJF390" s="350"/>
      <c r="PJG390" s="350"/>
      <c r="PJH390" s="350"/>
      <c r="PJI390" s="350"/>
      <c r="PJJ390" s="350"/>
      <c r="PJK390" s="350"/>
      <c r="PJL390" s="350"/>
      <c r="PJM390" s="350"/>
      <c r="PJN390" s="350"/>
      <c r="PJO390" s="350"/>
      <c r="PJP390" s="350"/>
      <c r="PJQ390" s="350"/>
      <c r="PJR390" s="350"/>
      <c r="PJS390" s="350"/>
      <c r="PJT390" s="350"/>
      <c r="PJU390" s="350"/>
      <c r="PJV390" s="350"/>
      <c r="PJW390" s="350"/>
      <c r="PJX390" s="350"/>
      <c r="PJY390" s="350"/>
      <c r="PJZ390" s="350"/>
      <c r="PKA390" s="350"/>
      <c r="PKB390" s="350"/>
      <c r="PKC390" s="350"/>
      <c r="PKD390" s="350"/>
      <c r="PKE390" s="350"/>
      <c r="PKF390" s="350"/>
      <c r="PKG390" s="350"/>
      <c r="PKH390" s="350"/>
      <c r="PKI390" s="350"/>
      <c r="PKJ390" s="350"/>
      <c r="PKK390" s="350"/>
      <c r="PKL390" s="350"/>
      <c r="PKM390" s="350"/>
      <c r="PKN390" s="350"/>
      <c r="PKO390" s="350"/>
      <c r="PKP390" s="350"/>
      <c r="PKQ390" s="350"/>
      <c r="PKR390" s="350"/>
      <c r="PKS390" s="350"/>
      <c r="PKT390" s="350"/>
      <c r="PKU390" s="350"/>
      <c r="PKV390" s="350"/>
      <c r="PKW390" s="350"/>
      <c r="PKX390" s="350"/>
      <c r="PKY390" s="350"/>
      <c r="PKZ390" s="350"/>
      <c r="PLA390" s="350"/>
      <c r="PLB390" s="350"/>
      <c r="PLC390" s="350"/>
      <c r="PLD390" s="350"/>
      <c r="PLE390" s="350"/>
      <c r="PLF390" s="350"/>
      <c r="PLG390" s="350"/>
      <c r="PLH390" s="350"/>
      <c r="PLI390" s="350"/>
      <c r="PLJ390" s="350"/>
      <c r="PLK390" s="350"/>
      <c r="PLL390" s="350"/>
      <c r="PLM390" s="350"/>
      <c r="PLN390" s="350"/>
      <c r="PLO390" s="350"/>
      <c r="PLP390" s="350"/>
      <c r="PLQ390" s="350"/>
      <c r="PLR390" s="350"/>
      <c r="PLS390" s="350"/>
      <c r="PLT390" s="350"/>
      <c r="PLU390" s="350"/>
      <c r="PLV390" s="350"/>
      <c r="PLW390" s="350"/>
      <c r="PLX390" s="350"/>
      <c r="PLY390" s="350"/>
      <c r="PLZ390" s="350"/>
      <c r="PMA390" s="350"/>
      <c r="PMB390" s="350"/>
      <c r="PMC390" s="350"/>
      <c r="PMD390" s="350"/>
      <c r="PME390" s="350"/>
      <c r="PMF390" s="350"/>
      <c r="PMG390" s="350"/>
      <c r="PMH390" s="350"/>
      <c r="PMI390" s="350"/>
      <c r="PMJ390" s="350"/>
      <c r="PMK390" s="350"/>
      <c r="PML390" s="350"/>
      <c r="PMM390" s="350"/>
      <c r="PMN390" s="350"/>
      <c r="PMO390" s="350"/>
      <c r="PMP390" s="350"/>
      <c r="PMQ390" s="350"/>
      <c r="PMR390" s="350"/>
      <c r="PMS390" s="350"/>
      <c r="PMT390" s="350"/>
      <c r="PMU390" s="350"/>
      <c r="PMV390" s="350"/>
      <c r="PMW390" s="350"/>
      <c r="PMX390" s="350"/>
      <c r="PMY390" s="350"/>
      <c r="PMZ390" s="350"/>
      <c r="PNA390" s="350"/>
      <c r="PNB390" s="350"/>
      <c r="PNC390" s="350"/>
      <c r="PND390" s="350"/>
      <c r="PNE390" s="350"/>
      <c r="PNF390" s="350"/>
      <c r="PNG390" s="350"/>
      <c r="PNH390" s="350"/>
      <c r="PNI390" s="350"/>
      <c r="PNJ390" s="350"/>
      <c r="PNK390" s="350"/>
      <c r="PNL390" s="350"/>
      <c r="PNM390" s="350"/>
      <c r="PNN390" s="350"/>
      <c r="PNO390" s="350"/>
      <c r="PNP390" s="350"/>
      <c r="PNQ390" s="350"/>
      <c r="PNR390" s="350"/>
      <c r="PNS390" s="350"/>
      <c r="PNT390" s="350"/>
      <c r="PNU390" s="350"/>
      <c r="PNV390" s="350"/>
      <c r="PNW390" s="350"/>
      <c r="PNX390" s="350"/>
      <c r="PNY390" s="350"/>
      <c r="PNZ390" s="350"/>
      <c r="POA390" s="350"/>
      <c r="POB390" s="350"/>
      <c r="POC390" s="350"/>
      <c r="POD390" s="350"/>
      <c r="POE390" s="350"/>
      <c r="POF390" s="350"/>
      <c r="POG390" s="350"/>
      <c r="POH390" s="350"/>
      <c r="POI390" s="350"/>
      <c r="POJ390" s="350"/>
      <c r="POK390" s="350"/>
      <c r="POL390" s="350"/>
      <c r="POM390" s="350"/>
      <c r="PON390" s="350"/>
      <c r="POO390" s="350"/>
      <c r="POP390" s="350"/>
      <c r="POQ390" s="350"/>
      <c r="POR390" s="350"/>
      <c r="POS390" s="350"/>
      <c r="POT390" s="350"/>
      <c r="POU390" s="350"/>
      <c r="POV390" s="350"/>
      <c r="POW390" s="350"/>
      <c r="POX390" s="350"/>
      <c r="POY390" s="350"/>
      <c r="POZ390" s="350"/>
      <c r="PPA390" s="350"/>
      <c r="PPB390" s="350"/>
      <c r="PPC390" s="350"/>
      <c r="PPD390" s="350"/>
      <c r="PPE390" s="350"/>
      <c r="PPF390" s="350"/>
      <c r="PPG390" s="350"/>
      <c r="PPH390" s="350"/>
      <c r="PPI390" s="350"/>
      <c r="PPJ390" s="350"/>
      <c r="PPK390" s="350"/>
      <c r="PPL390" s="350"/>
      <c r="PPM390" s="350"/>
      <c r="PPN390" s="350"/>
      <c r="PPO390" s="350"/>
      <c r="PPP390" s="350"/>
      <c r="PPQ390" s="350"/>
      <c r="PPR390" s="350"/>
      <c r="PPS390" s="350"/>
      <c r="PPT390" s="350"/>
      <c r="PPU390" s="350"/>
      <c r="PPV390" s="350"/>
      <c r="PPW390" s="350"/>
      <c r="PPX390" s="350"/>
      <c r="PPY390" s="350"/>
      <c r="PPZ390" s="350"/>
      <c r="PQA390" s="350"/>
      <c r="PQB390" s="350"/>
      <c r="PQC390" s="350"/>
      <c r="PQD390" s="350"/>
      <c r="PQE390" s="350"/>
      <c r="PQF390" s="350"/>
      <c r="PQG390" s="350"/>
      <c r="PQH390" s="350"/>
      <c r="PQI390" s="350"/>
      <c r="PQJ390" s="350"/>
      <c r="PQK390" s="350"/>
      <c r="PQL390" s="350"/>
      <c r="PQM390" s="350"/>
      <c r="PQN390" s="350"/>
      <c r="PQO390" s="350"/>
      <c r="PQP390" s="350"/>
      <c r="PQQ390" s="350"/>
      <c r="PQR390" s="350"/>
      <c r="PQS390" s="350"/>
      <c r="PQT390" s="350"/>
      <c r="PQU390" s="350"/>
      <c r="PQV390" s="350"/>
      <c r="PQW390" s="350"/>
      <c r="PQX390" s="350"/>
      <c r="PQY390" s="350"/>
      <c r="PQZ390" s="350"/>
      <c r="PRA390" s="350"/>
      <c r="PRB390" s="350"/>
      <c r="PRC390" s="350"/>
      <c r="PRD390" s="350"/>
      <c r="PRE390" s="350"/>
      <c r="PRF390" s="350"/>
      <c r="PRG390" s="350"/>
      <c r="PRH390" s="350"/>
      <c r="PRI390" s="350"/>
      <c r="PRJ390" s="350"/>
      <c r="PRK390" s="350"/>
      <c r="PRL390" s="350"/>
      <c r="PRM390" s="350"/>
      <c r="PRN390" s="350"/>
      <c r="PRO390" s="350"/>
      <c r="PRP390" s="350"/>
      <c r="PRQ390" s="350"/>
      <c r="PRR390" s="350"/>
      <c r="PRS390" s="350"/>
      <c r="PRT390" s="350"/>
      <c r="PRU390" s="350"/>
      <c r="PRV390" s="350"/>
      <c r="PRW390" s="350"/>
      <c r="PRX390" s="350"/>
      <c r="PRY390" s="350"/>
      <c r="PRZ390" s="350"/>
      <c r="PSA390" s="350"/>
      <c r="PSB390" s="350"/>
      <c r="PSC390" s="350"/>
      <c r="PSD390" s="350"/>
      <c r="PSE390" s="350"/>
      <c r="PSF390" s="350"/>
      <c r="PSG390" s="350"/>
      <c r="PSH390" s="350"/>
      <c r="PSI390" s="350"/>
      <c r="PSJ390" s="350"/>
      <c r="PSK390" s="350"/>
      <c r="PSL390" s="350"/>
      <c r="PSM390" s="350"/>
      <c r="PSN390" s="350"/>
      <c r="PSO390" s="350"/>
      <c r="PSP390" s="350"/>
      <c r="PSQ390" s="350"/>
      <c r="PSR390" s="350"/>
      <c r="PSS390" s="350"/>
      <c r="PST390" s="350"/>
      <c r="PSU390" s="350"/>
      <c r="PSV390" s="350"/>
      <c r="PSW390" s="350"/>
      <c r="PSX390" s="350"/>
      <c r="PSY390" s="350"/>
      <c r="PSZ390" s="350"/>
      <c r="PTA390" s="350"/>
      <c r="PTB390" s="350"/>
      <c r="PTC390" s="350"/>
      <c r="PTD390" s="350"/>
      <c r="PTE390" s="350"/>
      <c r="PTF390" s="350"/>
      <c r="PTG390" s="350"/>
      <c r="PTH390" s="350"/>
      <c r="PTI390" s="350"/>
      <c r="PTJ390" s="350"/>
      <c r="PTK390" s="350"/>
      <c r="PTL390" s="350"/>
      <c r="PTM390" s="350"/>
      <c r="PTN390" s="350"/>
      <c r="PTO390" s="350"/>
      <c r="PTP390" s="350"/>
      <c r="PTQ390" s="350"/>
      <c r="PTR390" s="350"/>
      <c r="PTS390" s="350"/>
      <c r="PTT390" s="350"/>
      <c r="PTU390" s="350"/>
      <c r="PTV390" s="350"/>
      <c r="PTW390" s="350"/>
      <c r="PTX390" s="350"/>
      <c r="PTY390" s="350"/>
      <c r="PTZ390" s="350"/>
      <c r="PUA390" s="350"/>
      <c r="PUB390" s="350"/>
      <c r="PUC390" s="350"/>
      <c r="PUD390" s="350"/>
      <c r="PUE390" s="350"/>
      <c r="PUF390" s="350"/>
      <c r="PUG390" s="350"/>
      <c r="PUH390" s="350"/>
      <c r="PUI390" s="350"/>
      <c r="PUJ390" s="350"/>
      <c r="PUK390" s="350"/>
      <c r="PUL390" s="350"/>
      <c r="PUM390" s="350"/>
      <c r="PUN390" s="350"/>
      <c r="PUO390" s="350"/>
      <c r="PUP390" s="350"/>
      <c r="PUQ390" s="350"/>
      <c r="PUR390" s="350"/>
      <c r="PUS390" s="350"/>
      <c r="PUT390" s="350"/>
      <c r="PUU390" s="350"/>
      <c r="PUV390" s="350"/>
      <c r="PUW390" s="350"/>
      <c r="PUX390" s="350"/>
      <c r="PUY390" s="350"/>
      <c r="PUZ390" s="350"/>
      <c r="PVA390" s="350"/>
      <c r="PVB390" s="350"/>
      <c r="PVC390" s="350"/>
      <c r="PVD390" s="350"/>
      <c r="PVE390" s="350"/>
      <c r="PVF390" s="350"/>
      <c r="PVG390" s="350"/>
      <c r="PVH390" s="350"/>
      <c r="PVI390" s="350"/>
      <c r="PVJ390" s="350"/>
      <c r="PVK390" s="350"/>
      <c r="PVL390" s="350"/>
      <c r="PVM390" s="350"/>
      <c r="PVN390" s="350"/>
      <c r="PVO390" s="350"/>
      <c r="PVP390" s="350"/>
      <c r="PVQ390" s="350"/>
      <c r="PVR390" s="350"/>
      <c r="PVS390" s="350"/>
      <c r="PVT390" s="350"/>
      <c r="PVU390" s="350"/>
      <c r="PVV390" s="350"/>
      <c r="PVW390" s="350"/>
      <c r="PVX390" s="350"/>
      <c r="PVY390" s="350"/>
      <c r="PVZ390" s="350"/>
      <c r="PWA390" s="350"/>
      <c r="PWB390" s="350"/>
      <c r="PWC390" s="350"/>
      <c r="PWD390" s="350"/>
      <c r="PWE390" s="350"/>
      <c r="PWF390" s="350"/>
      <c r="PWG390" s="350"/>
      <c r="PWH390" s="350"/>
      <c r="PWI390" s="350"/>
      <c r="PWJ390" s="350"/>
      <c r="PWK390" s="350"/>
      <c r="PWL390" s="350"/>
      <c r="PWM390" s="350"/>
      <c r="PWN390" s="350"/>
      <c r="PWO390" s="350"/>
      <c r="PWP390" s="350"/>
      <c r="PWQ390" s="350"/>
      <c r="PWR390" s="350"/>
      <c r="PWS390" s="350"/>
      <c r="PWT390" s="350"/>
      <c r="PWU390" s="350"/>
      <c r="PWV390" s="350"/>
      <c r="PWW390" s="350"/>
      <c r="PWX390" s="350"/>
      <c r="PWY390" s="350"/>
      <c r="PWZ390" s="350"/>
      <c r="PXA390" s="350"/>
      <c r="PXB390" s="350"/>
      <c r="PXC390" s="350"/>
      <c r="PXD390" s="350"/>
      <c r="PXE390" s="350"/>
      <c r="PXF390" s="350"/>
      <c r="PXG390" s="350"/>
      <c r="PXH390" s="350"/>
      <c r="PXI390" s="350"/>
      <c r="PXJ390" s="350"/>
      <c r="PXK390" s="350"/>
      <c r="PXL390" s="350"/>
      <c r="PXM390" s="350"/>
      <c r="PXN390" s="350"/>
      <c r="PXO390" s="350"/>
      <c r="PXP390" s="350"/>
      <c r="PXQ390" s="350"/>
      <c r="PXR390" s="350"/>
      <c r="PXS390" s="350"/>
      <c r="PXT390" s="350"/>
      <c r="PXU390" s="350"/>
      <c r="PXV390" s="350"/>
      <c r="PXW390" s="350"/>
      <c r="PXX390" s="350"/>
      <c r="PXY390" s="350"/>
      <c r="PXZ390" s="350"/>
      <c r="PYA390" s="350"/>
      <c r="PYB390" s="350"/>
      <c r="PYC390" s="350"/>
      <c r="PYD390" s="350"/>
      <c r="PYE390" s="350"/>
      <c r="PYF390" s="350"/>
      <c r="PYG390" s="350"/>
      <c r="PYH390" s="350"/>
      <c r="PYI390" s="350"/>
      <c r="PYJ390" s="350"/>
      <c r="PYK390" s="350"/>
      <c r="PYL390" s="350"/>
      <c r="PYM390" s="350"/>
      <c r="PYN390" s="350"/>
      <c r="PYO390" s="350"/>
      <c r="PYP390" s="350"/>
      <c r="PYQ390" s="350"/>
      <c r="PYR390" s="350"/>
      <c r="PYS390" s="350"/>
      <c r="PYT390" s="350"/>
      <c r="PYU390" s="350"/>
      <c r="PYV390" s="350"/>
      <c r="PYW390" s="350"/>
      <c r="PYX390" s="350"/>
      <c r="PYY390" s="350"/>
      <c r="PYZ390" s="350"/>
      <c r="PZA390" s="350"/>
      <c r="PZB390" s="350"/>
      <c r="PZC390" s="350"/>
      <c r="PZD390" s="350"/>
      <c r="PZE390" s="350"/>
      <c r="PZF390" s="350"/>
      <c r="PZG390" s="350"/>
      <c r="PZH390" s="350"/>
      <c r="PZI390" s="350"/>
      <c r="PZJ390" s="350"/>
      <c r="PZK390" s="350"/>
      <c r="PZL390" s="350"/>
      <c r="PZM390" s="350"/>
      <c r="PZN390" s="350"/>
      <c r="PZO390" s="350"/>
      <c r="PZP390" s="350"/>
      <c r="PZQ390" s="350"/>
      <c r="PZR390" s="350"/>
      <c r="PZS390" s="350"/>
      <c r="PZT390" s="350"/>
      <c r="PZU390" s="350"/>
      <c r="PZV390" s="350"/>
      <c r="PZW390" s="350"/>
      <c r="PZX390" s="350"/>
      <c r="PZY390" s="350"/>
      <c r="PZZ390" s="350"/>
      <c r="QAA390" s="350"/>
      <c r="QAB390" s="350"/>
      <c r="QAC390" s="350"/>
      <c r="QAD390" s="350"/>
      <c r="QAE390" s="350"/>
      <c r="QAF390" s="350"/>
      <c r="QAG390" s="350"/>
      <c r="QAH390" s="350"/>
      <c r="QAI390" s="350"/>
      <c r="QAJ390" s="350"/>
      <c r="QAK390" s="350"/>
      <c r="QAL390" s="350"/>
      <c r="QAM390" s="350"/>
      <c r="QAN390" s="350"/>
      <c r="QAO390" s="350"/>
      <c r="QAP390" s="350"/>
      <c r="QAQ390" s="350"/>
      <c r="QAR390" s="350"/>
      <c r="QAS390" s="350"/>
      <c r="QAT390" s="350"/>
      <c r="QAU390" s="350"/>
      <c r="QAV390" s="350"/>
      <c r="QAW390" s="350"/>
      <c r="QAX390" s="350"/>
      <c r="QAY390" s="350"/>
      <c r="QAZ390" s="350"/>
      <c r="QBA390" s="350"/>
      <c r="QBB390" s="350"/>
      <c r="QBC390" s="350"/>
      <c r="QBD390" s="350"/>
      <c r="QBE390" s="350"/>
      <c r="QBF390" s="350"/>
      <c r="QBG390" s="350"/>
      <c r="QBH390" s="350"/>
      <c r="QBI390" s="350"/>
      <c r="QBJ390" s="350"/>
      <c r="QBK390" s="350"/>
      <c r="QBL390" s="350"/>
      <c r="QBM390" s="350"/>
      <c r="QBN390" s="350"/>
      <c r="QBO390" s="350"/>
      <c r="QBP390" s="350"/>
      <c r="QBQ390" s="350"/>
      <c r="QBR390" s="350"/>
      <c r="QBS390" s="350"/>
      <c r="QBT390" s="350"/>
      <c r="QBU390" s="350"/>
      <c r="QBV390" s="350"/>
      <c r="QBW390" s="350"/>
      <c r="QBX390" s="350"/>
      <c r="QBY390" s="350"/>
      <c r="QBZ390" s="350"/>
      <c r="QCA390" s="350"/>
      <c r="QCB390" s="350"/>
      <c r="QCC390" s="350"/>
      <c r="QCD390" s="350"/>
      <c r="QCE390" s="350"/>
      <c r="QCF390" s="350"/>
      <c r="QCG390" s="350"/>
      <c r="QCH390" s="350"/>
      <c r="QCI390" s="350"/>
      <c r="QCJ390" s="350"/>
      <c r="QCK390" s="350"/>
      <c r="QCL390" s="350"/>
      <c r="QCM390" s="350"/>
      <c r="QCN390" s="350"/>
      <c r="QCO390" s="350"/>
      <c r="QCP390" s="350"/>
      <c r="QCQ390" s="350"/>
      <c r="QCR390" s="350"/>
      <c r="QCS390" s="350"/>
      <c r="QCT390" s="350"/>
      <c r="QCU390" s="350"/>
      <c r="QCV390" s="350"/>
      <c r="QCW390" s="350"/>
      <c r="QCX390" s="350"/>
      <c r="QCY390" s="350"/>
      <c r="QCZ390" s="350"/>
      <c r="QDA390" s="350"/>
      <c r="QDB390" s="350"/>
      <c r="QDC390" s="350"/>
      <c r="QDD390" s="350"/>
      <c r="QDE390" s="350"/>
      <c r="QDF390" s="350"/>
      <c r="QDG390" s="350"/>
      <c r="QDH390" s="350"/>
      <c r="QDI390" s="350"/>
      <c r="QDJ390" s="350"/>
      <c r="QDK390" s="350"/>
      <c r="QDL390" s="350"/>
      <c r="QDM390" s="350"/>
      <c r="QDN390" s="350"/>
      <c r="QDO390" s="350"/>
      <c r="QDP390" s="350"/>
      <c r="QDQ390" s="350"/>
      <c r="QDR390" s="350"/>
      <c r="QDS390" s="350"/>
      <c r="QDT390" s="350"/>
      <c r="QDU390" s="350"/>
      <c r="QDV390" s="350"/>
      <c r="QDW390" s="350"/>
      <c r="QDX390" s="350"/>
      <c r="QDY390" s="350"/>
      <c r="QDZ390" s="350"/>
      <c r="QEA390" s="350"/>
      <c r="QEB390" s="350"/>
      <c r="QEC390" s="350"/>
      <c r="QED390" s="350"/>
      <c r="QEE390" s="350"/>
      <c r="QEF390" s="350"/>
      <c r="QEG390" s="350"/>
      <c r="QEH390" s="350"/>
      <c r="QEI390" s="350"/>
      <c r="QEJ390" s="350"/>
      <c r="QEK390" s="350"/>
      <c r="QEL390" s="350"/>
      <c r="QEM390" s="350"/>
      <c r="QEN390" s="350"/>
      <c r="QEO390" s="350"/>
      <c r="QEP390" s="350"/>
      <c r="QEQ390" s="350"/>
      <c r="QER390" s="350"/>
      <c r="QES390" s="350"/>
      <c r="QET390" s="350"/>
      <c r="QEU390" s="350"/>
      <c r="QEV390" s="350"/>
      <c r="QEW390" s="350"/>
      <c r="QEX390" s="350"/>
      <c r="QEY390" s="350"/>
      <c r="QEZ390" s="350"/>
      <c r="QFA390" s="350"/>
      <c r="QFB390" s="350"/>
      <c r="QFC390" s="350"/>
      <c r="QFD390" s="350"/>
      <c r="QFE390" s="350"/>
      <c r="QFF390" s="350"/>
      <c r="QFG390" s="350"/>
      <c r="QFH390" s="350"/>
      <c r="QFI390" s="350"/>
      <c r="QFJ390" s="350"/>
      <c r="QFK390" s="350"/>
      <c r="QFL390" s="350"/>
      <c r="QFM390" s="350"/>
      <c r="QFN390" s="350"/>
      <c r="QFO390" s="350"/>
      <c r="QFP390" s="350"/>
      <c r="QFQ390" s="350"/>
      <c r="QFR390" s="350"/>
      <c r="QFS390" s="350"/>
      <c r="QFT390" s="350"/>
      <c r="QFU390" s="350"/>
      <c r="QFV390" s="350"/>
      <c r="QFW390" s="350"/>
      <c r="QFX390" s="350"/>
      <c r="QFY390" s="350"/>
      <c r="QFZ390" s="350"/>
      <c r="QGA390" s="350"/>
      <c r="QGB390" s="350"/>
      <c r="QGC390" s="350"/>
      <c r="QGD390" s="350"/>
      <c r="QGE390" s="350"/>
      <c r="QGF390" s="350"/>
      <c r="QGG390" s="350"/>
      <c r="QGH390" s="350"/>
      <c r="QGI390" s="350"/>
      <c r="QGJ390" s="350"/>
      <c r="QGK390" s="350"/>
      <c r="QGL390" s="350"/>
      <c r="QGM390" s="350"/>
      <c r="QGN390" s="350"/>
      <c r="QGO390" s="350"/>
      <c r="QGP390" s="350"/>
      <c r="QGQ390" s="350"/>
      <c r="QGR390" s="350"/>
      <c r="QGS390" s="350"/>
      <c r="QGT390" s="350"/>
      <c r="QGU390" s="350"/>
      <c r="QGV390" s="350"/>
      <c r="QGW390" s="350"/>
      <c r="QGX390" s="350"/>
      <c r="QGY390" s="350"/>
      <c r="QGZ390" s="350"/>
      <c r="QHA390" s="350"/>
      <c r="QHB390" s="350"/>
      <c r="QHC390" s="350"/>
      <c r="QHD390" s="350"/>
      <c r="QHE390" s="350"/>
      <c r="QHF390" s="350"/>
      <c r="QHG390" s="350"/>
      <c r="QHH390" s="350"/>
      <c r="QHI390" s="350"/>
      <c r="QHJ390" s="350"/>
      <c r="QHK390" s="350"/>
      <c r="QHL390" s="350"/>
      <c r="QHM390" s="350"/>
      <c r="QHN390" s="350"/>
      <c r="QHO390" s="350"/>
      <c r="QHP390" s="350"/>
      <c r="QHQ390" s="350"/>
      <c r="QHR390" s="350"/>
      <c r="QHS390" s="350"/>
      <c r="QHT390" s="350"/>
      <c r="QHU390" s="350"/>
      <c r="QHV390" s="350"/>
      <c r="QHW390" s="350"/>
      <c r="QHX390" s="350"/>
      <c r="QHY390" s="350"/>
      <c r="QHZ390" s="350"/>
      <c r="QIA390" s="350"/>
      <c r="QIB390" s="350"/>
      <c r="QIC390" s="350"/>
      <c r="QID390" s="350"/>
      <c r="QIE390" s="350"/>
      <c r="QIF390" s="350"/>
      <c r="QIG390" s="350"/>
      <c r="QIH390" s="350"/>
      <c r="QII390" s="350"/>
      <c r="QIJ390" s="350"/>
      <c r="QIK390" s="350"/>
      <c r="QIL390" s="350"/>
      <c r="QIM390" s="350"/>
      <c r="QIN390" s="350"/>
      <c r="QIO390" s="350"/>
      <c r="QIP390" s="350"/>
      <c r="QIQ390" s="350"/>
      <c r="QIR390" s="350"/>
      <c r="QIS390" s="350"/>
      <c r="QIT390" s="350"/>
      <c r="QIU390" s="350"/>
      <c r="QIV390" s="350"/>
      <c r="QIW390" s="350"/>
      <c r="QIX390" s="350"/>
      <c r="QIY390" s="350"/>
      <c r="QIZ390" s="350"/>
      <c r="QJA390" s="350"/>
      <c r="QJB390" s="350"/>
      <c r="QJC390" s="350"/>
      <c r="QJD390" s="350"/>
      <c r="QJE390" s="350"/>
      <c r="QJF390" s="350"/>
      <c r="QJG390" s="350"/>
      <c r="QJH390" s="350"/>
      <c r="QJI390" s="350"/>
      <c r="QJJ390" s="350"/>
      <c r="QJK390" s="350"/>
      <c r="QJL390" s="350"/>
      <c r="QJM390" s="350"/>
      <c r="QJN390" s="350"/>
      <c r="QJO390" s="350"/>
      <c r="QJP390" s="350"/>
      <c r="QJQ390" s="350"/>
      <c r="QJR390" s="350"/>
      <c r="QJS390" s="350"/>
      <c r="QJT390" s="350"/>
      <c r="QJU390" s="350"/>
      <c r="QJV390" s="350"/>
      <c r="QJW390" s="350"/>
      <c r="QJX390" s="350"/>
      <c r="QJY390" s="350"/>
      <c r="QJZ390" s="350"/>
      <c r="QKA390" s="350"/>
      <c r="QKB390" s="350"/>
      <c r="QKC390" s="350"/>
      <c r="QKD390" s="350"/>
      <c r="QKE390" s="350"/>
      <c r="QKF390" s="350"/>
      <c r="QKG390" s="350"/>
      <c r="QKH390" s="350"/>
      <c r="QKI390" s="350"/>
      <c r="QKJ390" s="350"/>
      <c r="QKK390" s="350"/>
      <c r="QKL390" s="350"/>
      <c r="QKM390" s="350"/>
      <c r="QKN390" s="350"/>
      <c r="QKO390" s="350"/>
      <c r="QKP390" s="350"/>
      <c r="QKQ390" s="350"/>
      <c r="QKR390" s="350"/>
      <c r="QKS390" s="350"/>
      <c r="QKT390" s="350"/>
      <c r="QKU390" s="350"/>
      <c r="QKV390" s="350"/>
      <c r="QKW390" s="350"/>
      <c r="QKX390" s="350"/>
      <c r="QKY390" s="350"/>
      <c r="QKZ390" s="350"/>
      <c r="QLA390" s="350"/>
      <c r="QLB390" s="350"/>
      <c r="QLC390" s="350"/>
      <c r="QLD390" s="350"/>
      <c r="QLE390" s="350"/>
      <c r="QLF390" s="350"/>
      <c r="QLG390" s="350"/>
      <c r="QLH390" s="350"/>
      <c r="QLI390" s="350"/>
      <c r="QLJ390" s="350"/>
      <c r="QLK390" s="350"/>
      <c r="QLL390" s="350"/>
      <c r="QLM390" s="350"/>
      <c r="QLN390" s="350"/>
      <c r="QLO390" s="350"/>
      <c r="QLP390" s="350"/>
      <c r="QLQ390" s="350"/>
      <c r="QLR390" s="350"/>
      <c r="QLS390" s="350"/>
      <c r="QLT390" s="350"/>
      <c r="QLU390" s="350"/>
      <c r="QLV390" s="350"/>
      <c r="QLW390" s="350"/>
      <c r="QLX390" s="350"/>
      <c r="QLY390" s="350"/>
      <c r="QLZ390" s="350"/>
      <c r="QMA390" s="350"/>
      <c r="QMB390" s="350"/>
      <c r="QMC390" s="350"/>
      <c r="QMD390" s="350"/>
      <c r="QME390" s="350"/>
      <c r="QMF390" s="350"/>
      <c r="QMG390" s="350"/>
      <c r="QMH390" s="350"/>
      <c r="QMI390" s="350"/>
      <c r="QMJ390" s="350"/>
      <c r="QMK390" s="350"/>
      <c r="QML390" s="350"/>
      <c r="QMM390" s="350"/>
      <c r="QMN390" s="350"/>
      <c r="QMO390" s="350"/>
      <c r="QMP390" s="350"/>
      <c r="QMQ390" s="350"/>
      <c r="QMR390" s="350"/>
      <c r="QMS390" s="350"/>
      <c r="QMT390" s="350"/>
      <c r="QMU390" s="350"/>
      <c r="QMV390" s="350"/>
      <c r="QMW390" s="350"/>
      <c r="QMX390" s="350"/>
      <c r="QMY390" s="350"/>
      <c r="QMZ390" s="350"/>
      <c r="QNA390" s="350"/>
      <c r="QNB390" s="350"/>
      <c r="QNC390" s="350"/>
      <c r="QND390" s="350"/>
      <c r="QNE390" s="350"/>
      <c r="QNF390" s="350"/>
      <c r="QNG390" s="350"/>
      <c r="QNH390" s="350"/>
      <c r="QNI390" s="350"/>
      <c r="QNJ390" s="350"/>
      <c r="QNK390" s="350"/>
      <c r="QNL390" s="350"/>
      <c r="QNM390" s="350"/>
      <c r="QNN390" s="350"/>
      <c r="QNO390" s="350"/>
      <c r="QNP390" s="350"/>
      <c r="QNQ390" s="350"/>
      <c r="QNR390" s="350"/>
      <c r="QNS390" s="350"/>
      <c r="QNT390" s="350"/>
      <c r="QNU390" s="350"/>
      <c r="QNV390" s="350"/>
      <c r="QNW390" s="350"/>
      <c r="QNX390" s="350"/>
      <c r="QNY390" s="350"/>
      <c r="QNZ390" s="350"/>
      <c r="QOA390" s="350"/>
      <c r="QOB390" s="350"/>
      <c r="QOC390" s="350"/>
      <c r="QOD390" s="350"/>
      <c r="QOE390" s="350"/>
      <c r="QOF390" s="350"/>
      <c r="QOG390" s="350"/>
      <c r="QOH390" s="350"/>
      <c r="QOI390" s="350"/>
      <c r="QOJ390" s="350"/>
      <c r="QOK390" s="350"/>
      <c r="QOL390" s="350"/>
      <c r="QOM390" s="350"/>
      <c r="QON390" s="350"/>
      <c r="QOO390" s="350"/>
      <c r="QOP390" s="350"/>
      <c r="QOQ390" s="350"/>
      <c r="QOR390" s="350"/>
      <c r="QOS390" s="350"/>
      <c r="QOT390" s="350"/>
      <c r="QOU390" s="350"/>
      <c r="QOV390" s="350"/>
      <c r="QOW390" s="350"/>
      <c r="QOX390" s="350"/>
      <c r="QOY390" s="350"/>
      <c r="QOZ390" s="350"/>
      <c r="QPA390" s="350"/>
      <c r="QPB390" s="350"/>
      <c r="QPC390" s="350"/>
      <c r="QPD390" s="350"/>
      <c r="QPE390" s="350"/>
      <c r="QPF390" s="350"/>
      <c r="QPG390" s="350"/>
      <c r="QPH390" s="350"/>
      <c r="QPI390" s="350"/>
      <c r="QPJ390" s="350"/>
      <c r="QPK390" s="350"/>
      <c r="QPL390" s="350"/>
      <c r="QPM390" s="350"/>
      <c r="QPN390" s="350"/>
      <c r="QPO390" s="350"/>
      <c r="QPP390" s="350"/>
      <c r="QPQ390" s="350"/>
      <c r="QPR390" s="350"/>
      <c r="QPS390" s="350"/>
      <c r="QPT390" s="350"/>
      <c r="QPU390" s="350"/>
      <c r="QPV390" s="350"/>
      <c r="QPW390" s="350"/>
      <c r="QPX390" s="350"/>
      <c r="QPY390" s="350"/>
      <c r="QPZ390" s="350"/>
      <c r="QQA390" s="350"/>
      <c r="QQB390" s="350"/>
      <c r="QQC390" s="350"/>
      <c r="QQD390" s="350"/>
      <c r="QQE390" s="350"/>
      <c r="QQF390" s="350"/>
      <c r="QQG390" s="350"/>
      <c r="QQH390" s="350"/>
      <c r="QQI390" s="350"/>
      <c r="QQJ390" s="350"/>
      <c r="QQK390" s="350"/>
      <c r="QQL390" s="350"/>
      <c r="QQM390" s="350"/>
      <c r="QQN390" s="350"/>
      <c r="QQO390" s="350"/>
      <c r="QQP390" s="350"/>
      <c r="QQQ390" s="350"/>
      <c r="QQR390" s="350"/>
      <c r="QQS390" s="350"/>
      <c r="QQT390" s="350"/>
      <c r="QQU390" s="350"/>
      <c r="QQV390" s="350"/>
      <c r="QQW390" s="350"/>
      <c r="QQX390" s="350"/>
      <c r="QQY390" s="350"/>
      <c r="QQZ390" s="350"/>
      <c r="QRA390" s="350"/>
      <c r="QRB390" s="350"/>
      <c r="QRC390" s="350"/>
      <c r="QRD390" s="350"/>
      <c r="QRE390" s="350"/>
      <c r="QRF390" s="350"/>
      <c r="QRG390" s="350"/>
      <c r="QRH390" s="350"/>
      <c r="QRI390" s="350"/>
      <c r="QRJ390" s="350"/>
      <c r="QRK390" s="350"/>
      <c r="QRL390" s="350"/>
      <c r="QRM390" s="350"/>
      <c r="QRN390" s="350"/>
      <c r="QRO390" s="350"/>
      <c r="QRP390" s="350"/>
      <c r="QRQ390" s="350"/>
      <c r="QRR390" s="350"/>
      <c r="QRS390" s="350"/>
      <c r="QRT390" s="350"/>
      <c r="QRU390" s="350"/>
      <c r="QRV390" s="350"/>
      <c r="QRW390" s="350"/>
      <c r="QRX390" s="350"/>
      <c r="QRY390" s="350"/>
      <c r="QRZ390" s="350"/>
      <c r="QSA390" s="350"/>
      <c r="QSB390" s="350"/>
      <c r="QSC390" s="350"/>
      <c r="QSD390" s="350"/>
      <c r="QSE390" s="350"/>
      <c r="QSF390" s="350"/>
      <c r="QSG390" s="350"/>
      <c r="QSH390" s="350"/>
      <c r="QSI390" s="350"/>
      <c r="QSJ390" s="350"/>
      <c r="QSK390" s="350"/>
      <c r="QSL390" s="350"/>
      <c r="QSM390" s="350"/>
      <c r="QSN390" s="350"/>
      <c r="QSO390" s="350"/>
      <c r="QSP390" s="350"/>
      <c r="QSQ390" s="350"/>
      <c r="QSR390" s="350"/>
      <c r="QSS390" s="350"/>
      <c r="QST390" s="350"/>
      <c r="QSU390" s="350"/>
      <c r="QSV390" s="350"/>
      <c r="QSW390" s="350"/>
      <c r="QSX390" s="350"/>
      <c r="QSY390" s="350"/>
      <c r="QSZ390" s="350"/>
      <c r="QTA390" s="350"/>
      <c r="QTB390" s="350"/>
      <c r="QTC390" s="350"/>
      <c r="QTD390" s="350"/>
      <c r="QTE390" s="350"/>
      <c r="QTF390" s="350"/>
      <c r="QTG390" s="350"/>
      <c r="QTH390" s="350"/>
      <c r="QTI390" s="350"/>
      <c r="QTJ390" s="350"/>
      <c r="QTK390" s="350"/>
      <c r="QTL390" s="350"/>
      <c r="QTM390" s="350"/>
      <c r="QTN390" s="350"/>
      <c r="QTO390" s="350"/>
      <c r="QTP390" s="350"/>
      <c r="QTQ390" s="350"/>
      <c r="QTR390" s="350"/>
      <c r="QTS390" s="350"/>
      <c r="QTT390" s="350"/>
      <c r="QTU390" s="350"/>
      <c r="QTV390" s="350"/>
      <c r="QTW390" s="350"/>
      <c r="QTX390" s="350"/>
      <c r="QTY390" s="350"/>
      <c r="QTZ390" s="350"/>
      <c r="QUA390" s="350"/>
      <c r="QUB390" s="350"/>
      <c r="QUC390" s="350"/>
      <c r="QUD390" s="350"/>
      <c r="QUE390" s="350"/>
      <c r="QUF390" s="350"/>
      <c r="QUG390" s="350"/>
      <c r="QUH390" s="350"/>
      <c r="QUI390" s="350"/>
      <c r="QUJ390" s="350"/>
      <c r="QUK390" s="350"/>
      <c r="QUL390" s="350"/>
      <c r="QUM390" s="350"/>
      <c r="QUN390" s="350"/>
      <c r="QUO390" s="350"/>
      <c r="QUP390" s="350"/>
      <c r="QUQ390" s="350"/>
      <c r="QUR390" s="350"/>
      <c r="QUS390" s="350"/>
      <c r="QUT390" s="350"/>
      <c r="QUU390" s="350"/>
      <c r="QUV390" s="350"/>
      <c r="QUW390" s="350"/>
      <c r="QUX390" s="350"/>
      <c r="QUY390" s="350"/>
      <c r="QUZ390" s="350"/>
      <c r="QVA390" s="350"/>
      <c r="QVB390" s="350"/>
      <c r="QVC390" s="350"/>
      <c r="QVD390" s="350"/>
      <c r="QVE390" s="350"/>
      <c r="QVF390" s="350"/>
      <c r="QVG390" s="350"/>
      <c r="QVH390" s="350"/>
      <c r="QVI390" s="350"/>
      <c r="QVJ390" s="350"/>
      <c r="QVK390" s="350"/>
      <c r="QVL390" s="350"/>
      <c r="QVM390" s="350"/>
      <c r="QVN390" s="350"/>
      <c r="QVO390" s="350"/>
      <c r="QVP390" s="350"/>
      <c r="QVQ390" s="350"/>
      <c r="QVR390" s="350"/>
      <c r="QVS390" s="350"/>
      <c r="QVT390" s="350"/>
      <c r="QVU390" s="350"/>
      <c r="QVV390" s="350"/>
      <c r="QVW390" s="350"/>
      <c r="QVX390" s="350"/>
      <c r="QVY390" s="350"/>
      <c r="QVZ390" s="350"/>
      <c r="QWA390" s="350"/>
      <c r="QWB390" s="350"/>
      <c r="QWC390" s="350"/>
      <c r="QWD390" s="350"/>
      <c r="QWE390" s="350"/>
      <c r="QWF390" s="350"/>
      <c r="QWG390" s="350"/>
      <c r="QWH390" s="350"/>
      <c r="QWI390" s="350"/>
      <c r="QWJ390" s="350"/>
      <c r="QWK390" s="350"/>
      <c r="QWL390" s="350"/>
      <c r="QWM390" s="350"/>
      <c r="QWN390" s="350"/>
      <c r="QWO390" s="350"/>
      <c r="QWP390" s="350"/>
      <c r="QWQ390" s="350"/>
      <c r="QWR390" s="350"/>
      <c r="QWS390" s="350"/>
      <c r="QWT390" s="350"/>
      <c r="QWU390" s="350"/>
      <c r="QWV390" s="350"/>
      <c r="QWW390" s="350"/>
      <c r="QWX390" s="350"/>
      <c r="QWY390" s="350"/>
      <c r="QWZ390" s="350"/>
      <c r="QXA390" s="350"/>
      <c r="QXB390" s="350"/>
      <c r="QXC390" s="350"/>
      <c r="QXD390" s="350"/>
      <c r="QXE390" s="350"/>
      <c r="QXF390" s="350"/>
      <c r="QXG390" s="350"/>
      <c r="QXH390" s="350"/>
      <c r="QXI390" s="350"/>
      <c r="QXJ390" s="350"/>
      <c r="QXK390" s="350"/>
      <c r="QXL390" s="350"/>
      <c r="QXM390" s="350"/>
      <c r="QXN390" s="350"/>
      <c r="QXO390" s="350"/>
      <c r="QXP390" s="350"/>
      <c r="QXQ390" s="350"/>
      <c r="QXR390" s="350"/>
      <c r="QXS390" s="350"/>
      <c r="QXT390" s="350"/>
      <c r="QXU390" s="350"/>
      <c r="QXV390" s="350"/>
      <c r="QXW390" s="350"/>
      <c r="QXX390" s="350"/>
      <c r="QXY390" s="350"/>
      <c r="QXZ390" s="350"/>
      <c r="QYA390" s="350"/>
      <c r="QYB390" s="350"/>
      <c r="QYC390" s="350"/>
      <c r="QYD390" s="350"/>
      <c r="QYE390" s="350"/>
      <c r="QYF390" s="350"/>
      <c r="QYG390" s="350"/>
      <c r="QYH390" s="350"/>
      <c r="QYI390" s="350"/>
      <c r="QYJ390" s="350"/>
      <c r="QYK390" s="350"/>
      <c r="QYL390" s="350"/>
      <c r="QYM390" s="350"/>
      <c r="QYN390" s="350"/>
      <c r="QYO390" s="350"/>
      <c r="QYP390" s="350"/>
      <c r="QYQ390" s="350"/>
      <c r="QYR390" s="350"/>
      <c r="QYS390" s="350"/>
      <c r="QYT390" s="350"/>
      <c r="QYU390" s="350"/>
      <c r="QYV390" s="350"/>
      <c r="QYW390" s="350"/>
      <c r="QYX390" s="350"/>
      <c r="QYY390" s="350"/>
      <c r="QYZ390" s="350"/>
      <c r="QZA390" s="350"/>
      <c r="QZB390" s="350"/>
      <c r="QZC390" s="350"/>
      <c r="QZD390" s="350"/>
      <c r="QZE390" s="350"/>
      <c r="QZF390" s="350"/>
      <c r="QZG390" s="350"/>
      <c r="QZH390" s="350"/>
      <c r="QZI390" s="350"/>
      <c r="QZJ390" s="350"/>
      <c r="QZK390" s="350"/>
      <c r="QZL390" s="350"/>
      <c r="QZM390" s="350"/>
      <c r="QZN390" s="350"/>
      <c r="QZO390" s="350"/>
      <c r="QZP390" s="350"/>
      <c r="QZQ390" s="350"/>
      <c r="QZR390" s="350"/>
      <c r="QZS390" s="350"/>
      <c r="QZT390" s="350"/>
      <c r="QZU390" s="350"/>
      <c r="QZV390" s="350"/>
      <c r="QZW390" s="350"/>
      <c r="QZX390" s="350"/>
      <c r="QZY390" s="350"/>
      <c r="QZZ390" s="350"/>
      <c r="RAA390" s="350"/>
      <c r="RAB390" s="350"/>
      <c r="RAC390" s="350"/>
      <c r="RAD390" s="350"/>
      <c r="RAE390" s="350"/>
      <c r="RAF390" s="350"/>
      <c r="RAG390" s="350"/>
      <c r="RAH390" s="350"/>
      <c r="RAI390" s="350"/>
      <c r="RAJ390" s="350"/>
      <c r="RAK390" s="350"/>
      <c r="RAL390" s="350"/>
      <c r="RAM390" s="350"/>
      <c r="RAN390" s="350"/>
      <c r="RAO390" s="350"/>
      <c r="RAP390" s="350"/>
      <c r="RAQ390" s="350"/>
      <c r="RAR390" s="350"/>
      <c r="RAS390" s="350"/>
      <c r="RAT390" s="350"/>
      <c r="RAU390" s="350"/>
      <c r="RAV390" s="350"/>
      <c r="RAW390" s="350"/>
      <c r="RAX390" s="350"/>
      <c r="RAY390" s="350"/>
      <c r="RAZ390" s="350"/>
      <c r="RBA390" s="350"/>
      <c r="RBB390" s="350"/>
      <c r="RBC390" s="350"/>
      <c r="RBD390" s="350"/>
      <c r="RBE390" s="350"/>
      <c r="RBF390" s="350"/>
      <c r="RBG390" s="350"/>
      <c r="RBH390" s="350"/>
      <c r="RBI390" s="350"/>
      <c r="RBJ390" s="350"/>
      <c r="RBK390" s="350"/>
      <c r="RBL390" s="350"/>
      <c r="RBM390" s="350"/>
      <c r="RBN390" s="350"/>
      <c r="RBO390" s="350"/>
      <c r="RBP390" s="350"/>
      <c r="RBQ390" s="350"/>
      <c r="RBR390" s="350"/>
      <c r="RBS390" s="350"/>
      <c r="RBT390" s="350"/>
      <c r="RBU390" s="350"/>
      <c r="RBV390" s="350"/>
      <c r="RBW390" s="350"/>
      <c r="RBX390" s="350"/>
      <c r="RBY390" s="350"/>
      <c r="RBZ390" s="350"/>
      <c r="RCA390" s="350"/>
      <c r="RCB390" s="350"/>
      <c r="RCC390" s="350"/>
      <c r="RCD390" s="350"/>
      <c r="RCE390" s="350"/>
      <c r="RCF390" s="350"/>
      <c r="RCG390" s="350"/>
      <c r="RCH390" s="350"/>
      <c r="RCI390" s="350"/>
      <c r="RCJ390" s="350"/>
      <c r="RCK390" s="350"/>
      <c r="RCL390" s="350"/>
      <c r="RCM390" s="350"/>
      <c r="RCN390" s="350"/>
      <c r="RCO390" s="350"/>
      <c r="RCP390" s="350"/>
      <c r="RCQ390" s="350"/>
      <c r="RCR390" s="350"/>
      <c r="RCS390" s="350"/>
      <c r="RCT390" s="350"/>
      <c r="RCU390" s="350"/>
      <c r="RCV390" s="350"/>
      <c r="RCW390" s="350"/>
      <c r="RCX390" s="350"/>
      <c r="RCY390" s="350"/>
      <c r="RCZ390" s="350"/>
      <c r="RDA390" s="350"/>
      <c r="RDB390" s="350"/>
      <c r="RDC390" s="350"/>
      <c r="RDD390" s="350"/>
      <c r="RDE390" s="350"/>
      <c r="RDF390" s="350"/>
      <c r="RDG390" s="350"/>
      <c r="RDH390" s="350"/>
      <c r="RDI390" s="350"/>
      <c r="RDJ390" s="350"/>
      <c r="RDK390" s="350"/>
      <c r="RDL390" s="350"/>
      <c r="RDM390" s="350"/>
      <c r="RDN390" s="350"/>
      <c r="RDO390" s="350"/>
      <c r="RDP390" s="350"/>
      <c r="RDQ390" s="350"/>
      <c r="RDR390" s="350"/>
      <c r="RDS390" s="350"/>
      <c r="RDT390" s="350"/>
      <c r="RDU390" s="350"/>
      <c r="RDV390" s="350"/>
      <c r="RDW390" s="350"/>
      <c r="RDX390" s="350"/>
      <c r="RDY390" s="350"/>
      <c r="RDZ390" s="350"/>
      <c r="REA390" s="350"/>
      <c r="REB390" s="350"/>
      <c r="REC390" s="350"/>
      <c r="RED390" s="350"/>
      <c r="REE390" s="350"/>
      <c r="REF390" s="350"/>
      <c r="REG390" s="350"/>
      <c r="REH390" s="350"/>
      <c r="REI390" s="350"/>
      <c r="REJ390" s="350"/>
      <c r="REK390" s="350"/>
      <c r="REL390" s="350"/>
      <c r="REM390" s="350"/>
      <c r="REN390" s="350"/>
      <c r="REO390" s="350"/>
      <c r="REP390" s="350"/>
      <c r="REQ390" s="350"/>
      <c r="RER390" s="350"/>
      <c r="RES390" s="350"/>
      <c r="RET390" s="350"/>
      <c r="REU390" s="350"/>
      <c r="REV390" s="350"/>
      <c r="REW390" s="350"/>
      <c r="REX390" s="350"/>
      <c r="REY390" s="350"/>
      <c r="REZ390" s="350"/>
      <c r="RFA390" s="350"/>
      <c r="RFB390" s="350"/>
      <c r="RFC390" s="350"/>
      <c r="RFD390" s="350"/>
      <c r="RFE390" s="350"/>
      <c r="RFF390" s="350"/>
      <c r="RFG390" s="350"/>
      <c r="RFH390" s="350"/>
      <c r="RFI390" s="350"/>
      <c r="RFJ390" s="350"/>
      <c r="RFK390" s="350"/>
      <c r="RFL390" s="350"/>
      <c r="RFM390" s="350"/>
      <c r="RFN390" s="350"/>
      <c r="RFO390" s="350"/>
      <c r="RFP390" s="350"/>
      <c r="RFQ390" s="350"/>
      <c r="RFR390" s="350"/>
      <c r="RFS390" s="350"/>
      <c r="RFT390" s="350"/>
      <c r="RFU390" s="350"/>
      <c r="RFV390" s="350"/>
      <c r="RFW390" s="350"/>
      <c r="RFX390" s="350"/>
      <c r="RFY390" s="350"/>
      <c r="RFZ390" s="350"/>
      <c r="RGA390" s="350"/>
      <c r="RGB390" s="350"/>
      <c r="RGC390" s="350"/>
      <c r="RGD390" s="350"/>
      <c r="RGE390" s="350"/>
      <c r="RGF390" s="350"/>
      <c r="RGG390" s="350"/>
      <c r="RGH390" s="350"/>
      <c r="RGI390" s="350"/>
      <c r="RGJ390" s="350"/>
      <c r="RGK390" s="350"/>
      <c r="RGL390" s="350"/>
      <c r="RGM390" s="350"/>
      <c r="RGN390" s="350"/>
      <c r="RGO390" s="350"/>
      <c r="RGP390" s="350"/>
      <c r="RGQ390" s="350"/>
      <c r="RGR390" s="350"/>
      <c r="RGS390" s="350"/>
      <c r="RGT390" s="350"/>
      <c r="RGU390" s="350"/>
      <c r="RGV390" s="350"/>
      <c r="RGW390" s="350"/>
      <c r="RGX390" s="350"/>
      <c r="RGY390" s="350"/>
      <c r="RGZ390" s="350"/>
      <c r="RHA390" s="350"/>
      <c r="RHB390" s="350"/>
      <c r="RHC390" s="350"/>
      <c r="RHD390" s="350"/>
      <c r="RHE390" s="350"/>
      <c r="RHF390" s="350"/>
      <c r="RHG390" s="350"/>
      <c r="RHH390" s="350"/>
      <c r="RHI390" s="350"/>
      <c r="RHJ390" s="350"/>
      <c r="RHK390" s="350"/>
      <c r="RHL390" s="350"/>
      <c r="RHM390" s="350"/>
      <c r="RHN390" s="350"/>
      <c r="RHO390" s="350"/>
      <c r="RHP390" s="350"/>
      <c r="RHQ390" s="350"/>
      <c r="RHR390" s="350"/>
      <c r="RHS390" s="350"/>
      <c r="RHT390" s="350"/>
      <c r="RHU390" s="350"/>
      <c r="RHV390" s="350"/>
      <c r="RHW390" s="350"/>
      <c r="RHX390" s="350"/>
      <c r="RHY390" s="350"/>
      <c r="RHZ390" s="350"/>
      <c r="RIA390" s="350"/>
      <c r="RIB390" s="350"/>
      <c r="RIC390" s="350"/>
      <c r="RID390" s="350"/>
      <c r="RIE390" s="350"/>
      <c r="RIF390" s="350"/>
      <c r="RIG390" s="350"/>
      <c r="RIH390" s="350"/>
      <c r="RII390" s="350"/>
      <c r="RIJ390" s="350"/>
      <c r="RIK390" s="350"/>
      <c r="RIL390" s="350"/>
      <c r="RIM390" s="350"/>
      <c r="RIN390" s="350"/>
      <c r="RIO390" s="350"/>
      <c r="RIP390" s="350"/>
      <c r="RIQ390" s="350"/>
      <c r="RIR390" s="350"/>
      <c r="RIS390" s="350"/>
      <c r="RIT390" s="350"/>
      <c r="RIU390" s="350"/>
      <c r="RIV390" s="350"/>
      <c r="RIW390" s="350"/>
      <c r="RIX390" s="350"/>
      <c r="RIY390" s="350"/>
      <c r="RIZ390" s="350"/>
      <c r="RJA390" s="350"/>
      <c r="RJB390" s="350"/>
      <c r="RJC390" s="350"/>
      <c r="RJD390" s="350"/>
      <c r="RJE390" s="350"/>
      <c r="RJF390" s="350"/>
      <c r="RJG390" s="350"/>
      <c r="RJH390" s="350"/>
      <c r="RJI390" s="350"/>
      <c r="RJJ390" s="350"/>
      <c r="RJK390" s="350"/>
      <c r="RJL390" s="350"/>
      <c r="RJM390" s="350"/>
      <c r="RJN390" s="350"/>
      <c r="RJO390" s="350"/>
      <c r="RJP390" s="350"/>
      <c r="RJQ390" s="350"/>
      <c r="RJR390" s="350"/>
      <c r="RJS390" s="350"/>
      <c r="RJT390" s="350"/>
      <c r="RJU390" s="350"/>
      <c r="RJV390" s="350"/>
      <c r="RJW390" s="350"/>
      <c r="RJX390" s="350"/>
      <c r="RJY390" s="350"/>
      <c r="RJZ390" s="350"/>
      <c r="RKA390" s="350"/>
      <c r="RKB390" s="350"/>
      <c r="RKC390" s="350"/>
      <c r="RKD390" s="350"/>
      <c r="RKE390" s="350"/>
      <c r="RKF390" s="350"/>
      <c r="RKG390" s="350"/>
      <c r="RKH390" s="350"/>
      <c r="RKI390" s="350"/>
      <c r="RKJ390" s="350"/>
      <c r="RKK390" s="350"/>
      <c r="RKL390" s="350"/>
      <c r="RKM390" s="350"/>
      <c r="RKN390" s="350"/>
      <c r="RKO390" s="350"/>
      <c r="RKP390" s="350"/>
      <c r="RKQ390" s="350"/>
      <c r="RKR390" s="350"/>
      <c r="RKS390" s="350"/>
      <c r="RKT390" s="350"/>
      <c r="RKU390" s="350"/>
      <c r="RKV390" s="350"/>
      <c r="RKW390" s="350"/>
      <c r="RKX390" s="350"/>
      <c r="RKY390" s="350"/>
      <c r="RKZ390" s="350"/>
      <c r="RLA390" s="350"/>
      <c r="RLB390" s="350"/>
      <c r="RLC390" s="350"/>
      <c r="RLD390" s="350"/>
      <c r="RLE390" s="350"/>
      <c r="RLF390" s="350"/>
      <c r="RLG390" s="350"/>
      <c r="RLH390" s="350"/>
      <c r="RLI390" s="350"/>
      <c r="RLJ390" s="350"/>
      <c r="RLK390" s="350"/>
      <c r="RLL390" s="350"/>
      <c r="RLM390" s="350"/>
      <c r="RLN390" s="350"/>
      <c r="RLO390" s="350"/>
      <c r="RLP390" s="350"/>
      <c r="RLQ390" s="350"/>
      <c r="RLR390" s="350"/>
      <c r="RLS390" s="350"/>
      <c r="RLT390" s="350"/>
      <c r="RLU390" s="350"/>
      <c r="RLV390" s="350"/>
      <c r="RLW390" s="350"/>
      <c r="RLX390" s="350"/>
      <c r="RLY390" s="350"/>
      <c r="RLZ390" s="350"/>
      <c r="RMA390" s="350"/>
      <c r="RMB390" s="350"/>
      <c r="RMC390" s="350"/>
      <c r="RMD390" s="350"/>
      <c r="RME390" s="350"/>
      <c r="RMF390" s="350"/>
      <c r="RMG390" s="350"/>
      <c r="RMH390" s="350"/>
      <c r="RMI390" s="350"/>
      <c r="RMJ390" s="350"/>
      <c r="RMK390" s="350"/>
      <c r="RML390" s="350"/>
      <c r="RMM390" s="350"/>
      <c r="RMN390" s="350"/>
      <c r="RMO390" s="350"/>
      <c r="RMP390" s="350"/>
      <c r="RMQ390" s="350"/>
      <c r="RMR390" s="350"/>
      <c r="RMS390" s="350"/>
      <c r="RMT390" s="350"/>
      <c r="RMU390" s="350"/>
      <c r="RMV390" s="350"/>
      <c r="RMW390" s="350"/>
      <c r="RMX390" s="350"/>
      <c r="RMY390" s="350"/>
      <c r="RMZ390" s="350"/>
      <c r="RNA390" s="350"/>
      <c r="RNB390" s="350"/>
      <c r="RNC390" s="350"/>
      <c r="RND390" s="350"/>
      <c r="RNE390" s="350"/>
      <c r="RNF390" s="350"/>
      <c r="RNG390" s="350"/>
      <c r="RNH390" s="350"/>
      <c r="RNI390" s="350"/>
      <c r="RNJ390" s="350"/>
      <c r="RNK390" s="350"/>
      <c r="RNL390" s="350"/>
      <c r="RNM390" s="350"/>
      <c r="RNN390" s="350"/>
      <c r="RNO390" s="350"/>
      <c r="RNP390" s="350"/>
      <c r="RNQ390" s="350"/>
      <c r="RNR390" s="350"/>
      <c r="RNS390" s="350"/>
      <c r="RNT390" s="350"/>
      <c r="RNU390" s="350"/>
      <c r="RNV390" s="350"/>
      <c r="RNW390" s="350"/>
      <c r="RNX390" s="350"/>
      <c r="RNY390" s="350"/>
      <c r="RNZ390" s="350"/>
      <c r="ROA390" s="350"/>
      <c r="ROB390" s="350"/>
      <c r="ROC390" s="350"/>
      <c r="ROD390" s="350"/>
      <c r="ROE390" s="350"/>
      <c r="ROF390" s="350"/>
      <c r="ROG390" s="350"/>
      <c r="ROH390" s="350"/>
      <c r="ROI390" s="350"/>
      <c r="ROJ390" s="350"/>
      <c r="ROK390" s="350"/>
      <c r="ROL390" s="350"/>
      <c r="ROM390" s="350"/>
      <c r="RON390" s="350"/>
      <c r="ROO390" s="350"/>
      <c r="ROP390" s="350"/>
      <c r="ROQ390" s="350"/>
      <c r="ROR390" s="350"/>
      <c r="ROS390" s="350"/>
      <c r="ROT390" s="350"/>
      <c r="ROU390" s="350"/>
      <c r="ROV390" s="350"/>
      <c r="ROW390" s="350"/>
      <c r="ROX390" s="350"/>
      <c r="ROY390" s="350"/>
      <c r="ROZ390" s="350"/>
      <c r="RPA390" s="350"/>
      <c r="RPB390" s="350"/>
      <c r="RPC390" s="350"/>
      <c r="RPD390" s="350"/>
      <c r="RPE390" s="350"/>
      <c r="RPF390" s="350"/>
      <c r="RPG390" s="350"/>
      <c r="RPH390" s="350"/>
      <c r="RPI390" s="350"/>
      <c r="RPJ390" s="350"/>
      <c r="RPK390" s="350"/>
      <c r="RPL390" s="350"/>
      <c r="RPM390" s="350"/>
      <c r="RPN390" s="350"/>
      <c r="RPO390" s="350"/>
      <c r="RPP390" s="350"/>
      <c r="RPQ390" s="350"/>
      <c r="RPR390" s="350"/>
      <c r="RPS390" s="350"/>
      <c r="RPT390" s="350"/>
      <c r="RPU390" s="350"/>
      <c r="RPV390" s="350"/>
      <c r="RPW390" s="350"/>
      <c r="RPX390" s="350"/>
      <c r="RPY390" s="350"/>
      <c r="RPZ390" s="350"/>
      <c r="RQA390" s="350"/>
      <c r="RQB390" s="350"/>
      <c r="RQC390" s="350"/>
      <c r="RQD390" s="350"/>
      <c r="RQE390" s="350"/>
      <c r="RQF390" s="350"/>
      <c r="RQG390" s="350"/>
      <c r="RQH390" s="350"/>
      <c r="RQI390" s="350"/>
      <c r="RQJ390" s="350"/>
      <c r="RQK390" s="350"/>
      <c r="RQL390" s="350"/>
      <c r="RQM390" s="350"/>
      <c r="RQN390" s="350"/>
      <c r="RQO390" s="350"/>
      <c r="RQP390" s="350"/>
      <c r="RQQ390" s="350"/>
      <c r="RQR390" s="350"/>
      <c r="RQS390" s="350"/>
      <c r="RQT390" s="350"/>
      <c r="RQU390" s="350"/>
      <c r="RQV390" s="350"/>
      <c r="RQW390" s="350"/>
      <c r="RQX390" s="350"/>
      <c r="RQY390" s="350"/>
      <c r="RQZ390" s="350"/>
      <c r="RRA390" s="350"/>
      <c r="RRB390" s="350"/>
      <c r="RRC390" s="350"/>
      <c r="RRD390" s="350"/>
      <c r="RRE390" s="350"/>
      <c r="RRF390" s="350"/>
      <c r="RRG390" s="350"/>
      <c r="RRH390" s="350"/>
      <c r="RRI390" s="350"/>
      <c r="RRJ390" s="350"/>
      <c r="RRK390" s="350"/>
      <c r="RRL390" s="350"/>
      <c r="RRM390" s="350"/>
      <c r="RRN390" s="350"/>
      <c r="RRO390" s="350"/>
      <c r="RRP390" s="350"/>
      <c r="RRQ390" s="350"/>
      <c r="RRR390" s="350"/>
      <c r="RRS390" s="350"/>
      <c r="RRT390" s="350"/>
      <c r="RRU390" s="350"/>
      <c r="RRV390" s="350"/>
      <c r="RRW390" s="350"/>
      <c r="RRX390" s="350"/>
      <c r="RRY390" s="350"/>
      <c r="RRZ390" s="350"/>
      <c r="RSA390" s="350"/>
      <c r="RSB390" s="350"/>
      <c r="RSC390" s="350"/>
      <c r="RSD390" s="350"/>
      <c r="RSE390" s="350"/>
      <c r="RSF390" s="350"/>
      <c r="RSG390" s="350"/>
      <c r="RSH390" s="350"/>
      <c r="RSI390" s="350"/>
      <c r="RSJ390" s="350"/>
      <c r="RSK390" s="350"/>
      <c r="RSL390" s="350"/>
      <c r="RSM390" s="350"/>
      <c r="RSN390" s="350"/>
      <c r="RSO390" s="350"/>
      <c r="RSP390" s="350"/>
      <c r="RSQ390" s="350"/>
      <c r="RSR390" s="350"/>
      <c r="RSS390" s="350"/>
      <c r="RST390" s="350"/>
      <c r="RSU390" s="350"/>
      <c r="RSV390" s="350"/>
      <c r="RSW390" s="350"/>
      <c r="RSX390" s="350"/>
      <c r="RSY390" s="350"/>
      <c r="RSZ390" s="350"/>
      <c r="RTA390" s="350"/>
      <c r="RTB390" s="350"/>
      <c r="RTC390" s="350"/>
      <c r="RTD390" s="350"/>
      <c r="RTE390" s="350"/>
      <c r="RTF390" s="350"/>
      <c r="RTG390" s="350"/>
      <c r="RTH390" s="350"/>
      <c r="RTI390" s="350"/>
      <c r="RTJ390" s="350"/>
      <c r="RTK390" s="350"/>
      <c r="RTL390" s="350"/>
      <c r="RTM390" s="350"/>
      <c r="RTN390" s="350"/>
      <c r="RTO390" s="350"/>
      <c r="RTP390" s="350"/>
      <c r="RTQ390" s="350"/>
      <c r="RTR390" s="350"/>
      <c r="RTS390" s="350"/>
      <c r="RTT390" s="350"/>
      <c r="RTU390" s="350"/>
      <c r="RTV390" s="350"/>
      <c r="RTW390" s="350"/>
      <c r="RTX390" s="350"/>
      <c r="RTY390" s="350"/>
      <c r="RTZ390" s="350"/>
      <c r="RUA390" s="350"/>
      <c r="RUB390" s="350"/>
      <c r="RUC390" s="350"/>
      <c r="RUD390" s="350"/>
      <c r="RUE390" s="350"/>
      <c r="RUF390" s="350"/>
      <c r="RUG390" s="350"/>
      <c r="RUH390" s="350"/>
      <c r="RUI390" s="350"/>
      <c r="RUJ390" s="350"/>
      <c r="RUK390" s="350"/>
      <c r="RUL390" s="350"/>
      <c r="RUM390" s="350"/>
      <c r="RUN390" s="350"/>
      <c r="RUO390" s="350"/>
      <c r="RUP390" s="350"/>
      <c r="RUQ390" s="350"/>
      <c r="RUR390" s="350"/>
      <c r="RUS390" s="350"/>
      <c r="RUT390" s="350"/>
      <c r="RUU390" s="350"/>
      <c r="RUV390" s="350"/>
      <c r="RUW390" s="350"/>
      <c r="RUX390" s="350"/>
      <c r="RUY390" s="350"/>
      <c r="RUZ390" s="350"/>
      <c r="RVA390" s="350"/>
      <c r="RVB390" s="350"/>
      <c r="RVC390" s="350"/>
      <c r="RVD390" s="350"/>
      <c r="RVE390" s="350"/>
      <c r="RVF390" s="350"/>
      <c r="RVG390" s="350"/>
      <c r="RVH390" s="350"/>
      <c r="RVI390" s="350"/>
      <c r="RVJ390" s="350"/>
      <c r="RVK390" s="350"/>
      <c r="RVL390" s="350"/>
      <c r="RVM390" s="350"/>
      <c r="RVN390" s="350"/>
      <c r="RVO390" s="350"/>
      <c r="RVP390" s="350"/>
      <c r="RVQ390" s="350"/>
      <c r="RVR390" s="350"/>
      <c r="RVS390" s="350"/>
      <c r="RVT390" s="350"/>
      <c r="RVU390" s="350"/>
      <c r="RVV390" s="350"/>
      <c r="RVW390" s="350"/>
      <c r="RVX390" s="350"/>
      <c r="RVY390" s="350"/>
      <c r="RVZ390" s="350"/>
      <c r="RWA390" s="350"/>
      <c r="RWB390" s="350"/>
      <c r="RWC390" s="350"/>
      <c r="RWD390" s="350"/>
      <c r="RWE390" s="350"/>
      <c r="RWF390" s="350"/>
      <c r="RWG390" s="350"/>
      <c r="RWH390" s="350"/>
      <c r="RWI390" s="350"/>
      <c r="RWJ390" s="350"/>
      <c r="RWK390" s="350"/>
      <c r="RWL390" s="350"/>
      <c r="RWM390" s="350"/>
      <c r="RWN390" s="350"/>
      <c r="RWO390" s="350"/>
      <c r="RWP390" s="350"/>
      <c r="RWQ390" s="350"/>
      <c r="RWR390" s="350"/>
      <c r="RWS390" s="350"/>
      <c r="RWT390" s="350"/>
      <c r="RWU390" s="350"/>
      <c r="RWV390" s="350"/>
      <c r="RWW390" s="350"/>
      <c r="RWX390" s="350"/>
      <c r="RWY390" s="350"/>
      <c r="RWZ390" s="350"/>
      <c r="RXA390" s="350"/>
      <c r="RXB390" s="350"/>
      <c r="RXC390" s="350"/>
      <c r="RXD390" s="350"/>
      <c r="RXE390" s="350"/>
      <c r="RXF390" s="350"/>
      <c r="RXG390" s="350"/>
      <c r="RXH390" s="350"/>
      <c r="RXI390" s="350"/>
      <c r="RXJ390" s="350"/>
      <c r="RXK390" s="350"/>
      <c r="RXL390" s="350"/>
      <c r="RXM390" s="350"/>
      <c r="RXN390" s="350"/>
      <c r="RXO390" s="350"/>
      <c r="RXP390" s="350"/>
      <c r="RXQ390" s="350"/>
      <c r="RXR390" s="350"/>
      <c r="RXS390" s="350"/>
      <c r="RXT390" s="350"/>
      <c r="RXU390" s="350"/>
      <c r="RXV390" s="350"/>
      <c r="RXW390" s="350"/>
      <c r="RXX390" s="350"/>
      <c r="RXY390" s="350"/>
      <c r="RXZ390" s="350"/>
      <c r="RYA390" s="350"/>
      <c r="RYB390" s="350"/>
      <c r="RYC390" s="350"/>
      <c r="RYD390" s="350"/>
      <c r="RYE390" s="350"/>
      <c r="RYF390" s="350"/>
      <c r="RYG390" s="350"/>
      <c r="RYH390" s="350"/>
      <c r="RYI390" s="350"/>
      <c r="RYJ390" s="350"/>
      <c r="RYK390" s="350"/>
      <c r="RYL390" s="350"/>
      <c r="RYM390" s="350"/>
      <c r="RYN390" s="350"/>
      <c r="RYO390" s="350"/>
      <c r="RYP390" s="350"/>
      <c r="RYQ390" s="350"/>
      <c r="RYR390" s="350"/>
      <c r="RYS390" s="350"/>
      <c r="RYT390" s="350"/>
      <c r="RYU390" s="350"/>
      <c r="RYV390" s="350"/>
      <c r="RYW390" s="350"/>
      <c r="RYX390" s="350"/>
      <c r="RYY390" s="350"/>
      <c r="RYZ390" s="350"/>
      <c r="RZA390" s="350"/>
      <c r="RZB390" s="350"/>
      <c r="RZC390" s="350"/>
      <c r="RZD390" s="350"/>
      <c r="RZE390" s="350"/>
      <c r="RZF390" s="350"/>
      <c r="RZG390" s="350"/>
      <c r="RZH390" s="350"/>
      <c r="RZI390" s="350"/>
      <c r="RZJ390" s="350"/>
      <c r="RZK390" s="350"/>
      <c r="RZL390" s="350"/>
      <c r="RZM390" s="350"/>
      <c r="RZN390" s="350"/>
      <c r="RZO390" s="350"/>
      <c r="RZP390" s="350"/>
      <c r="RZQ390" s="350"/>
      <c r="RZR390" s="350"/>
      <c r="RZS390" s="350"/>
      <c r="RZT390" s="350"/>
      <c r="RZU390" s="350"/>
      <c r="RZV390" s="350"/>
      <c r="RZW390" s="350"/>
      <c r="RZX390" s="350"/>
      <c r="RZY390" s="350"/>
      <c r="RZZ390" s="350"/>
      <c r="SAA390" s="350"/>
      <c r="SAB390" s="350"/>
      <c r="SAC390" s="350"/>
      <c r="SAD390" s="350"/>
      <c r="SAE390" s="350"/>
      <c r="SAF390" s="350"/>
      <c r="SAG390" s="350"/>
      <c r="SAH390" s="350"/>
      <c r="SAI390" s="350"/>
      <c r="SAJ390" s="350"/>
      <c r="SAK390" s="350"/>
      <c r="SAL390" s="350"/>
      <c r="SAM390" s="350"/>
      <c r="SAN390" s="350"/>
      <c r="SAO390" s="350"/>
      <c r="SAP390" s="350"/>
      <c r="SAQ390" s="350"/>
      <c r="SAR390" s="350"/>
      <c r="SAS390" s="350"/>
      <c r="SAT390" s="350"/>
      <c r="SAU390" s="350"/>
      <c r="SAV390" s="350"/>
      <c r="SAW390" s="350"/>
      <c r="SAX390" s="350"/>
      <c r="SAY390" s="350"/>
      <c r="SAZ390" s="350"/>
      <c r="SBA390" s="350"/>
      <c r="SBB390" s="350"/>
      <c r="SBC390" s="350"/>
      <c r="SBD390" s="350"/>
      <c r="SBE390" s="350"/>
      <c r="SBF390" s="350"/>
      <c r="SBG390" s="350"/>
      <c r="SBH390" s="350"/>
      <c r="SBI390" s="350"/>
      <c r="SBJ390" s="350"/>
      <c r="SBK390" s="350"/>
      <c r="SBL390" s="350"/>
      <c r="SBM390" s="350"/>
      <c r="SBN390" s="350"/>
      <c r="SBO390" s="350"/>
      <c r="SBP390" s="350"/>
      <c r="SBQ390" s="350"/>
      <c r="SBR390" s="350"/>
      <c r="SBS390" s="350"/>
      <c r="SBT390" s="350"/>
      <c r="SBU390" s="350"/>
      <c r="SBV390" s="350"/>
      <c r="SBW390" s="350"/>
      <c r="SBX390" s="350"/>
      <c r="SBY390" s="350"/>
      <c r="SBZ390" s="350"/>
      <c r="SCA390" s="350"/>
      <c r="SCB390" s="350"/>
      <c r="SCC390" s="350"/>
      <c r="SCD390" s="350"/>
      <c r="SCE390" s="350"/>
      <c r="SCF390" s="350"/>
      <c r="SCG390" s="350"/>
      <c r="SCH390" s="350"/>
      <c r="SCI390" s="350"/>
      <c r="SCJ390" s="350"/>
      <c r="SCK390" s="350"/>
      <c r="SCL390" s="350"/>
      <c r="SCM390" s="350"/>
      <c r="SCN390" s="350"/>
      <c r="SCO390" s="350"/>
      <c r="SCP390" s="350"/>
      <c r="SCQ390" s="350"/>
      <c r="SCR390" s="350"/>
      <c r="SCS390" s="350"/>
      <c r="SCT390" s="350"/>
      <c r="SCU390" s="350"/>
      <c r="SCV390" s="350"/>
      <c r="SCW390" s="350"/>
      <c r="SCX390" s="350"/>
      <c r="SCY390" s="350"/>
      <c r="SCZ390" s="350"/>
      <c r="SDA390" s="350"/>
      <c r="SDB390" s="350"/>
      <c r="SDC390" s="350"/>
      <c r="SDD390" s="350"/>
      <c r="SDE390" s="350"/>
      <c r="SDF390" s="350"/>
      <c r="SDG390" s="350"/>
      <c r="SDH390" s="350"/>
      <c r="SDI390" s="350"/>
      <c r="SDJ390" s="350"/>
      <c r="SDK390" s="350"/>
      <c r="SDL390" s="350"/>
      <c r="SDM390" s="350"/>
      <c r="SDN390" s="350"/>
      <c r="SDO390" s="350"/>
      <c r="SDP390" s="350"/>
      <c r="SDQ390" s="350"/>
      <c r="SDR390" s="350"/>
      <c r="SDS390" s="350"/>
      <c r="SDT390" s="350"/>
      <c r="SDU390" s="350"/>
      <c r="SDV390" s="350"/>
      <c r="SDW390" s="350"/>
      <c r="SDX390" s="350"/>
      <c r="SDY390" s="350"/>
      <c r="SDZ390" s="350"/>
      <c r="SEA390" s="350"/>
      <c r="SEB390" s="350"/>
      <c r="SEC390" s="350"/>
      <c r="SED390" s="350"/>
      <c r="SEE390" s="350"/>
      <c r="SEF390" s="350"/>
      <c r="SEG390" s="350"/>
      <c r="SEH390" s="350"/>
      <c r="SEI390" s="350"/>
      <c r="SEJ390" s="350"/>
      <c r="SEK390" s="350"/>
      <c r="SEL390" s="350"/>
      <c r="SEM390" s="350"/>
      <c r="SEN390" s="350"/>
      <c r="SEO390" s="350"/>
      <c r="SEP390" s="350"/>
      <c r="SEQ390" s="350"/>
      <c r="SER390" s="350"/>
      <c r="SES390" s="350"/>
      <c r="SET390" s="350"/>
      <c r="SEU390" s="350"/>
      <c r="SEV390" s="350"/>
      <c r="SEW390" s="350"/>
      <c r="SEX390" s="350"/>
      <c r="SEY390" s="350"/>
      <c r="SEZ390" s="350"/>
      <c r="SFA390" s="350"/>
      <c r="SFB390" s="350"/>
      <c r="SFC390" s="350"/>
      <c r="SFD390" s="350"/>
      <c r="SFE390" s="350"/>
      <c r="SFF390" s="350"/>
      <c r="SFG390" s="350"/>
      <c r="SFH390" s="350"/>
      <c r="SFI390" s="350"/>
      <c r="SFJ390" s="350"/>
      <c r="SFK390" s="350"/>
      <c r="SFL390" s="350"/>
      <c r="SFM390" s="350"/>
      <c r="SFN390" s="350"/>
      <c r="SFO390" s="350"/>
      <c r="SFP390" s="350"/>
      <c r="SFQ390" s="350"/>
      <c r="SFR390" s="350"/>
      <c r="SFS390" s="350"/>
      <c r="SFT390" s="350"/>
      <c r="SFU390" s="350"/>
      <c r="SFV390" s="350"/>
      <c r="SFW390" s="350"/>
      <c r="SFX390" s="350"/>
      <c r="SFY390" s="350"/>
      <c r="SFZ390" s="350"/>
      <c r="SGA390" s="350"/>
      <c r="SGB390" s="350"/>
      <c r="SGC390" s="350"/>
      <c r="SGD390" s="350"/>
      <c r="SGE390" s="350"/>
      <c r="SGF390" s="350"/>
      <c r="SGG390" s="350"/>
      <c r="SGH390" s="350"/>
      <c r="SGI390" s="350"/>
      <c r="SGJ390" s="350"/>
      <c r="SGK390" s="350"/>
      <c r="SGL390" s="350"/>
      <c r="SGM390" s="350"/>
      <c r="SGN390" s="350"/>
      <c r="SGO390" s="350"/>
      <c r="SGP390" s="350"/>
      <c r="SGQ390" s="350"/>
      <c r="SGR390" s="350"/>
      <c r="SGS390" s="350"/>
      <c r="SGT390" s="350"/>
      <c r="SGU390" s="350"/>
      <c r="SGV390" s="350"/>
      <c r="SGW390" s="350"/>
      <c r="SGX390" s="350"/>
      <c r="SGY390" s="350"/>
      <c r="SGZ390" s="350"/>
      <c r="SHA390" s="350"/>
      <c r="SHB390" s="350"/>
      <c r="SHC390" s="350"/>
      <c r="SHD390" s="350"/>
      <c r="SHE390" s="350"/>
      <c r="SHF390" s="350"/>
      <c r="SHG390" s="350"/>
      <c r="SHH390" s="350"/>
      <c r="SHI390" s="350"/>
      <c r="SHJ390" s="350"/>
      <c r="SHK390" s="350"/>
      <c r="SHL390" s="350"/>
      <c r="SHM390" s="350"/>
      <c r="SHN390" s="350"/>
      <c r="SHO390" s="350"/>
      <c r="SHP390" s="350"/>
      <c r="SHQ390" s="350"/>
      <c r="SHR390" s="350"/>
      <c r="SHS390" s="350"/>
      <c r="SHT390" s="350"/>
      <c r="SHU390" s="350"/>
      <c r="SHV390" s="350"/>
      <c r="SHW390" s="350"/>
      <c r="SHX390" s="350"/>
      <c r="SHY390" s="350"/>
      <c r="SHZ390" s="350"/>
      <c r="SIA390" s="350"/>
      <c r="SIB390" s="350"/>
      <c r="SIC390" s="350"/>
      <c r="SID390" s="350"/>
      <c r="SIE390" s="350"/>
      <c r="SIF390" s="350"/>
      <c r="SIG390" s="350"/>
      <c r="SIH390" s="350"/>
      <c r="SII390" s="350"/>
      <c r="SIJ390" s="350"/>
      <c r="SIK390" s="350"/>
      <c r="SIL390" s="350"/>
      <c r="SIM390" s="350"/>
      <c r="SIN390" s="350"/>
      <c r="SIO390" s="350"/>
      <c r="SIP390" s="350"/>
      <c r="SIQ390" s="350"/>
      <c r="SIR390" s="350"/>
      <c r="SIS390" s="350"/>
      <c r="SIT390" s="350"/>
      <c r="SIU390" s="350"/>
      <c r="SIV390" s="350"/>
      <c r="SIW390" s="350"/>
      <c r="SIX390" s="350"/>
      <c r="SIY390" s="350"/>
      <c r="SIZ390" s="350"/>
      <c r="SJA390" s="350"/>
      <c r="SJB390" s="350"/>
      <c r="SJC390" s="350"/>
      <c r="SJD390" s="350"/>
      <c r="SJE390" s="350"/>
      <c r="SJF390" s="350"/>
      <c r="SJG390" s="350"/>
      <c r="SJH390" s="350"/>
      <c r="SJI390" s="350"/>
      <c r="SJJ390" s="350"/>
      <c r="SJK390" s="350"/>
      <c r="SJL390" s="350"/>
      <c r="SJM390" s="350"/>
      <c r="SJN390" s="350"/>
      <c r="SJO390" s="350"/>
      <c r="SJP390" s="350"/>
      <c r="SJQ390" s="350"/>
      <c r="SJR390" s="350"/>
      <c r="SJS390" s="350"/>
      <c r="SJT390" s="350"/>
      <c r="SJU390" s="350"/>
      <c r="SJV390" s="350"/>
      <c r="SJW390" s="350"/>
      <c r="SJX390" s="350"/>
      <c r="SJY390" s="350"/>
      <c r="SJZ390" s="350"/>
      <c r="SKA390" s="350"/>
      <c r="SKB390" s="350"/>
      <c r="SKC390" s="350"/>
      <c r="SKD390" s="350"/>
      <c r="SKE390" s="350"/>
      <c r="SKF390" s="350"/>
      <c r="SKG390" s="350"/>
      <c r="SKH390" s="350"/>
      <c r="SKI390" s="350"/>
      <c r="SKJ390" s="350"/>
      <c r="SKK390" s="350"/>
      <c r="SKL390" s="350"/>
      <c r="SKM390" s="350"/>
      <c r="SKN390" s="350"/>
      <c r="SKO390" s="350"/>
      <c r="SKP390" s="350"/>
      <c r="SKQ390" s="350"/>
      <c r="SKR390" s="350"/>
      <c r="SKS390" s="350"/>
      <c r="SKT390" s="350"/>
      <c r="SKU390" s="350"/>
      <c r="SKV390" s="350"/>
      <c r="SKW390" s="350"/>
      <c r="SKX390" s="350"/>
      <c r="SKY390" s="350"/>
      <c r="SKZ390" s="350"/>
      <c r="SLA390" s="350"/>
      <c r="SLB390" s="350"/>
      <c r="SLC390" s="350"/>
      <c r="SLD390" s="350"/>
      <c r="SLE390" s="350"/>
      <c r="SLF390" s="350"/>
      <c r="SLG390" s="350"/>
      <c r="SLH390" s="350"/>
      <c r="SLI390" s="350"/>
      <c r="SLJ390" s="350"/>
      <c r="SLK390" s="350"/>
      <c r="SLL390" s="350"/>
      <c r="SLM390" s="350"/>
      <c r="SLN390" s="350"/>
      <c r="SLO390" s="350"/>
      <c r="SLP390" s="350"/>
      <c r="SLQ390" s="350"/>
      <c r="SLR390" s="350"/>
      <c r="SLS390" s="350"/>
      <c r="SLT390" s="350"/>
      <c r="SLU390" s="350"/>
      <c r="SLV390" s="350"/>
      <c r="SLW390" s="350"/>
      <c r="SLX390" s="350"/>
      <c r="SLY390" s="350"/>
      <c r="SLZ390" s="350"/>
      <c r="SMA390" s="350"/>
      <c r="SMB390" s="350"/>
      <c r="SMC390" s="350"/>
      <c r="SMD390" s="350"/>
      <c r="SME390" s="350"/>
      <c r="SMF390" s="350"/>
      <c r="SMG390" s="350"/>
      <c r="SMH390" s="350"/>
      <c r="SMI390" s="350"/>
      <c r="SMJ390" s="350"/>
      <c r="SMK390" s="350"/>
      <c r="SML390" s="350"/>
      <c r="SMM390" s="350"/>
      <c r="SMN390" s="350"/>
      <c r="SMO390" s="350"/>
      <c r="SMP390" s="350"/>
      <c r="SMQ390" s="350"/>
      <c r="SMR390" s="350"/>
      <c r="SMS390" s="350"/>
      <c r="SMT390" s="350"/>
      <c r="SMU390" s="350"/>
      <c r="SMV390" s="350"/>
      <c r="SMW390" s="350"/>
      <c r="SMX390" s="350"/>
      <c r="SMY390" s="350"/>
      <c r="SMZ390" s="350"/>
      <c r="SNA390" s="350"/>
      <c r="SNB390" s="350"/>
      <c r="SNC390" s="350"/>
      <c r="SND390" s="350"/>
      <c r="SNE390" s="350"/>
      <c r="SNF390" s="350"/>
      <c r="SNG390" s="350"/>
      <c r="SNH390" s="350"/>
      <c r="SNI390" s="350"/>
      <c r="SNJ390" s="350"/>
      <c r="SNK390" s="350"/>
      <c r="SNL390" s="350"/>
      <c r="SNM390" s="350"/>
      <c r="SNN390" s="350"/>
      <c r="SNO390" s="350"/>
      <c r="SNP390" s="350"/>
      <c r="SNQ390" s="350"/>
      <c r="SNR390" s="350"/>
      <c r="SNS390" s="350"/>
      <c r="SNT390" s="350"/>
      <c r="SNU390" s="350"/>
      <c r="SNV390" s="350"/>
      <c r="SNW390" s="350"/>
      <c r="SNX390" s="350"/>
      <c r="SNY390" s="350"/>
      <c r="SNZ390" s="350"/>
      <c r="SOA390" s="350"/>
      <c r="SOB390" s="350"/>
      <c r="SOC390" s="350"/>
      <c r="SOD390" s="350"/>
      <c r="SOE390" s="350"/>
      <c r="SOF390" s="350"/>
      <c r="SOG390" s="350"/>
      <c r="SOH390" s="350"/>
      <c r="SOI390" s="350"/>
      <c r="SOJ390" s="350"/>
      <c r="SOK390" s="350"/>
      <c r="SOL390" s="350"/>
      <c r="SOM390" s="350"/>
      <c r="SON390" s="350"/>
      <c r="SOO390" s="350"/>
      <c r="SOP390" s="350"/>
      <c r="SOQ390" s="350"/>
      <c r="SOR390" s="350"/>
      <c r="SOS390" s="350"/>
      <c r="SOT390" s="350"/>
      <c r="SOU390" s="350"/>
      <c r="SOV390" s="350"/>
      <c r="SOW390" s="350"/>
      <c r="SOX390" s="350"/>
      <c r="SOY390" s="350"/>
      <c r="SOZ390" s="350"/>
      <c r="SPA390" s="350"/>
      <c r="SPB390" s="350"/>
      <c r="SPC390" s="350"/>
      <c r="SPD390" s="350"/>
      <c r="SPE390" s="350"/>
      <c r="SPF390" s="350"/>
      <c r="SPG390" s="350"/>
      <c r="SPH390" s="350"/>
      <c r="SPI390" s="350"/>
      <c r="SPJ390" s="350"/>
      <c r="SPK390" s="350"/>
      <c r="SPL390" s="350"/>
      <c r="SPM390" s="350"/>
      <c r="SPN390" s="350"/>
      <c r="SPO390" s="350"/>
      <c r="SPP390" s="350"/>
      <c r="SPQ390" s="350"/>
      <c r="SPR390" s="350"/>
      <c r="SPS390" s="350"/>
      <c r="SPT390" s="350"/>
      <c r="SPU390" s="350"/>
      <c r="SPV390" s="350"/>
      <c r="SPW390" s="350"/>
      <c r="SPX390" s="350"/>
      <c r="SPY390" s="350"/>
      <c r="SPZ390" s="350"/>
      <c r="SQA390" s="350"/>
      <c r="SQB390" s="350"/>
      <c r="SQC390" s="350"/>
      <c r="SQD390" s="350"/>
      <c r="SQE390" s="350"/>
      <c r="SQF390" s="350"/>
      <c r="SQG390" s="350"/>
      <c r="SQH390" s="350"/>
      <c r="SQI390" s="350"/>
      <c r="SQJ390" s="350"/>
      <c r="SQK390" s="350"/>
      <c r="SQL390" s="350"/>
      <c r="SQM390" s="350"/>
      <c r="SQN390" s="350"/>
      <c r="SQO390" s="350"/>
      <c r="SQP390" s="350"/>
      <c r="SQQ390" s="350"/>
      <c r="SQR390" s="350"/>
      <c r="SQS390" s="350"/>
      <c r="SQT390" s="350"/>
      <c r="SQU390" s="350"/>
      <c r="SQV390" s="350"/>
      <c r="SQW390" s="350"/>
      <c r="SQX390" s="350"/>
      <c r="SQY390" s="350"/>
      <c r="SQZ390" s="350"/>
      <c r="SRA390" s="350"/>
      <c r="SRB390" s="350"/>
      <c r="SRC390" s="350"/>
      <c r="SRD390" s="350"/>
      <c r="SRE390" s="350"/>
      <c r="SRF390" s="350"/>
      <c r="SRG390" s="350"/>
      <c r="SRH390" s="350"/>
      <c r="SRI390" s="350"/>
      <c r="SRJ390" s="350"/>
      <c r="SRK390" s="350"/>
      <c r="SRL390" s="350"/>
      <c r="SRM390" s="350"/>
      <c r="SRN390" s="350"/>
      <c r="SRO390" s="350"/>
      <c r="SRP390" s="350"/>
      <c r="SRQ390" s="350"/>
      <c r="SRR390" s="350"/>
      <c r="SRS390" s="350"/>
      <c r="SRT390" s="350"/>
      <c r="SRU390" s="350"/>
      <c r="SRV390" s="350"/>
      <c r="SRW390" s="350"/>
      <c r="SRX390" s="350"/>
      <c r="SRY390" s="350"/>
      <c r="SRZ390" s="350"/>
      <c r="SSA390" s="350"/>
      <c r="SSB390" s="350"/>
      <c r="SSC390" s="350"/>
      <c r="SSD390" s="350"/>
      <c r="SSE390" s="350"/>
      <c r="SSF390" s="350"/>
      <c r="SSG390" s="350"/>
      <c r="SSH390" s="350"/>
      <c r="SSI390" s="350"/>
      <c r="SSJ390" s="350"/>
      <c r="SSK390" s="350"/>
      <c r="SSL390" s="350"/>
      <c r="SSM390" s="350"/>
      <c r="SSN390" s="350"/>
      <c r="SSO390" s="350"/>
      <c r="SSP390" s="350"/>
      <c r="SSQ390" s="350"/>
      <c r="SSR390" s="350"/>
      <c r="SSS390" s="350"/>
      <c r="SST390" s="350"/>
      <c r="SSU390" s="350"/>
      <c r="SSV390" s="350"/>
      <c r="SSW390" s="350"/>
      <c r="SSX390" s="350"/>
      <c r="SSY390" s="350"/>
      <c r="SSZ390" s="350"/>
      <c r="STA390" s="350"/>
      <c r="STB390" s="350"/>
      <c r="STC390" s="350"/>
      <c r="STD390" s="350"/>
      <c r="STE390" s="350"/>
      <c r="STF390" s="350"/>
      <c r="STG390" s="350"/>
      <c r="STH390" s="350"/>
      <c r="STI390" s="350"/>
      <c r="STJ390" s="350"/>
      <c r="STK390" s="350"/>
      <c r="STL390" s="350"/>
      <c r="STM390" s="350"/>
      <c r="STN390" s="350"/>
      <c r="STO390" s="350"/>
      <c r="STP390" s="350"/>
      <c r="STQ390" s="350"/>
      <c r="STR390" s="350"/>
      <c r="STS390" s="350"/>
      <c r="STT390" s="350"/>
      <c r="STU390" s="350"/>
      <c r="STV390" s="350"/>
      <c r="STW390" s="350"/>
      <c r="STX390" s="350"/>
      <c r="STY390" s="350"/>
      <c r="STZ390" s="350"/>
      <c r="SUA390" s="350"/>
      <c r="SUB390" s="350"/>
      <c r="SUC390" s="350"/>
      <c r="SUD390" s="350"/>
      <c r="SUE390" s="350"/>
      <c r="SUF390" s="350"/>
      <c r="SUG390" s="350"/>
      <c r="SUH390" s="350"/>
      <c r="SUI390" s="350"/>
      <c r="SUJ390" s="350"/>
      <c r="SUK390" s="350"/>
      <c r="SUL390" s="350"/>
      <c r="SUM390" s="350"/>
      <c r="SUN390" s="350"/>
      <c r="SUO390" s="350"/>
      <c r="SUP390" s="350"/>
      <c r="SUQ390" s="350"/>
      <c r="SUR390" s="350"/>
      <c r="SUS390" s="350"/>
      <c r="SUT390" s="350"/>
      <c r="SUU390" s="350"/>
      <c r="SUV390" s="350"/>
      <c r="SUW390" s="350"/>
      <c r="SUX390" s="350"/>
      <c r="SUY390" s="350"/>
      <c r="SUZ390" s="350"/>
      <c r="SVA390" s="350"/>
      <c r="SVB390" s="350"/>
      <c r="SVC390" s="350"/>
      <c r="SVD390" s="350"/>
      <c r="SVE390" s="350"/>
      <c r="SVF390" s="350"/>
      <c r="SVG390" s="350"/>
      <c r="SVH390" s="350"/>
      <c r="SVI390" s="350"/>
      <c r="SVJ390" s="350"/>
      <c r="SVK390" s="350"/>
      <c r="SVL390" s="350"/>
      <c r="SVM390" s="350"/>
      <c r="SVN390" s="350"/>
      <c r="SVO390" s="350"/>
      <c r="SVP390" s="350"/>
      <c r="SVQ390" s="350"/>
      <c r="SVR390" s="350"/>
      <c r="SVS390" s="350"/>
      <c r="SVT390" s="350"/>
      <c r="SVU390" s="350"/>
      <c r="SVV390" s="350"/>
      <c r="SVW390" s="350"/>
      <c r="SVX390" s="350"/>
      <c r="SVY390" s="350"/>
      <c r="SVZ390" s="350"/>
      <c r="SWA390" s="350"/>
      <c r="SWB390" s="350"/>
      <c r="SWC390" s="350"/>
      <c r="SWD390" s="350"/>
      <c r="SWE390" s="350"/>
      <c r="SWF390" s="350"/>
      <c r="SWG390" s="350"/>
      <c r="SWH390" s="350"/>
      <c r="SWI390" s="350"/>
      <c r="SWJ390" s="350"/>
      <c r="SWK390" s="350"/>
      <c r="SWL390" s="350"/>
      <c r="SWM390" s="350"/>
      <c r="SWN390" s="350"/>
      <c r="SWO390" s="350"/>
      <c r="SWP390" s="350"/>
      <c r="SWQ390" s="350"/>
      <c r="SWR390" s="350"/>
      <c r="SWS390" s="350"/>
      <c r="SWT390" s="350"/>
      <c r="SWU390" s="350"/>
      <c r="SWV390" s="350"/>
      <c r="SWW390" s="350"/>
      <c r="SWX390" s="350"/>
      <c r="SWY390" s="350"/>
      <c r="SWZ390" s="350"/>
      <c r="SXA390" s="350"/>
      <c r="SXB390" s="350"/>
      <c r="SXC390" s="350"/>
      <c r="SXD390" s="350"/>
      <c r="SXE390" s="350"/>
      <c r="SXF390" s="350"/>
      <c r="SXG390" s="350"/>
      <c r="SXH390" s="350"/>
      <c r="SXI390" s="350"/>
      <c r="SXJ390" s="350"/>
      <c r="SXK390" s="350"/>
      <c r="SXL390" s="350"/>
      <c r="SXM390" s="350"/>
      <c r="SXN390" s="350"/>
      <c r="SXO390" s="350"/>
      <c r="SXP390" s="350"/>
      <c r="SXQ390" s="350"/>
      <c r="SXR390" s="350"/>
      <c r="SXS390" s="350"/>
      <c r="SXT390" s="350"/>
      <c r="SXU390" s="350"/>
      <c r="SXV390" s="350"/>
      <c r="SXW390" s="350"/>
      <c r="SXX390" s="350"/>
      <c r="SXY390" s="350"/>
      <c r="SXZ390" s="350"/>
      <c r="SYA390" s="350"/>
      <c r="SYB390" s="350"/>
      <c r="SYC390" s="350"/>
      <c r="SYD390" s="350"/>
      <c r="SYE390" s="350"/>
      <c r="SYF390" s="350"/>
      <c r="SYG390" s="350"/>
      <c r="SYH390" s="350"/>
      <c r="SYI390" s="350"/>
      <c r="SYJ390" s="350"/>
      <c r="SYK390" s="350"/>
      <c r="SYL390" s="350"/>
      <c r="SYM390" s="350"/>
      <c r="SYN390" s="350"/>
      <c r="SYO390" s="350"/>
      <c r="SYP390" s="350"/>
      <c r="SYQ390" s="350"/>
      <c r="SYR390" s="350"/>
      <c r="SYS390" s="350"/>
      <c r="SYT390" s="350"/>
      <c r="SYU390" s="350"/>
      <c r="SYV390" s="350"/>
      <c r="SYW390" s="350"/>
      <c r="SYX390" s="350"/>
      <c r="SYY390" s="350"/>
      <c r="SYZ390" s="350"/>
      <c r="SZA390" s="350"/>
      <c r="SZB390" s="350"/>
      <c r="SZC390" s="350"/>
      <c r="SZD390" s="350"/>
      <c r="SZE390" s="350"/>
      <c r="SZF390" s="350"/>
      <c r="SZG390" s="350"/>
      <c r="SZH390" s="350"/>
      <c r="SZI390" s="350"/>
      <c r="SZJ390" s="350"/>
      <c r="SZK390" s="350"/>
      <c r="SZL390" s="350"/>
      <c r="SZM390" s="350"/>
      <c r="SZN390" s="350"/>
      <c r="SZO390" s="350"/>
      <c r="SZP390" s="350"/>
      <c r="SZQ390" s="350"/>
      <c r="SZR390" s="350"/>
      <c r="SZS390" s="350"/>
      <c r="SZT390" s="350"/>
      <c r="SZU390" s="350"/>
      <c r="SZV390" s="350"/>
      <c r="SZW390" s="350"/>
      <c r="SZX390" s="350"/>
      <c r="SZY390" s="350"/>
      <c r="SZZ390" s="350"/>
      <c r="TAA390" s="350"/>
      <c r="TAB390" s="350"/>
      <c r="TAC390" s="350"/>
      <c r="TAD390" s="350"/>
      <c r="TAE390" s="350"/>
      <c r="TAF390" s="350"/>
      <c r="TAG390" s="350"/>
      <c r="TAH390" s="350"/>
      <c r="TAI390" s="350"/>
      <c r="TAJ390" s="350"/>
      <c r="TAK390" s="350"/>
      <c r="TAL390" s="350"/>
      <c r="TAM390" s="350"/>
      <c r="TAN390" s="350"/>
      <c r="TAO390" s="350"/>
      <c r="TAP390" s="350"/>
      <c r="TAQ390" s="350"/>
      <c r="TAR390" s="350"/>
      <c r="TAS390" s="350"/>
      <c r="TAT390" s="350"/>
      <c r="TAU390" s="350"/>
      <c r="TAV390" s="350"/>
      <c r="TAW390" s="350"/>
      <c r="TAX390" s="350"/>
      <c r="TAY390" s="350"/>
      <c r="TAZ390" s="350"/>
      <c r="TBA390" s="350"/>
      <c r="TBB390" s="350"/>
      <c r="TBC390" s="350"/>
      <c r="TBD390" s="350"/>
      <c r="TBE390" s="350"/>
      <c r="TBF390" s="350"/>
      <c r="TBG390" s="350"/>
      <c r="TBH390" s="350"/>
      <c r="TBI390" s="350"/>
      <c r="TBJ390" s="350"/>
      <c r="TBK390" s="350"/>
      <c r="TBL390" s="350"/>
      <c r="TBM390" s="350"/>
      <c r="TBN390" s="350"/>
      <c r="TBO390" s="350"/>
      <c r="TBP390" s="350"/>
      <c r="TBQ390" s="350"/>
      <c r="TBR390" s="350"/>
      <c r="TBS390" s="350"/>
      <c r="TBT390" s="350"/>
      <c r="TBU390" s="350"/>
      <c r="TBV390" s="350"/>
      <c r="TBW390" s="350"/>
      <c r="TBX390" s="350"/>
      <c r="TBY390" s="350"/>
      <c r="TBZ390" s="350"/>
      <c r="TCA390" s="350"/>
      <c r="TCB390" s="350"/>
      <c r="TCC390" s="350"/>
      <c r="TCD390" s="350"/>
      <c r="TCE390" s="350"/>
      <c r="TCF390" s="350"/>
      <c r="TCG390" s="350"/>
      <c r="TCH390" s="350"/>
      <c r="TCI390" s="350"/>
      <c r="TCJ390" s="350"/>
      <c r="TCK390" s="350"/>
      <c r="TCL390" s="350"/>
      <c r="TCM390" s="350"/>
      <c r="TCN390" s="350"/>
      <c r="TCO390" s="350"/>
      <c r="TCP390" s="350"/>
      <c r="TCQ390" s="350"/>
      <c r="TCR390" s="350"/>
      <c r="TCS390" s="350"/>
      <c r="TCT390" s="350"/>
      <c r="TCU390" s="350"/>
      <c r="TCV390" s="350"/>
      <c r="TCW390" s="350"/>
      <c r="TCX390" s="350"/>
      <c r="TCY390" s="350"/>
      <c r="TCZ390" s="350"/>
      <c r="TDA390" s="350"/>
      <c r="TDB390" s="350"/>
      <c r="TDC390" s="350"/>
      <c r="TDD390" s="350"/>
      <c r="TDE390" s="350"/>
      <c r="TDF390" s="350"/>
      <c r="TDG390" s="350"/>
      <c r="TDH390" s="350"/>
      <c r="TDI390" s="350"/>
      <c r="TDJ390" s="350"/>
      <c r="TDK390" s="350"/>
      <c r="TDL390" s="350"/>
      <c r="TDM390" s="350"/>
      <c r="TDN390" s="350"/>
      <c r="TDO390" s="350"/>
      <c r="TDP390" s="350"/>
      <c r="TDQ390" s="350"/>
      <c r="TDR390" s="350"/>
      <c r="TDS390" s="350"/>
      <c r="TDT390" s="350"/>
      <c r="TDU390" s="350"/>
      <c r="TDV390" s="350"/>
      <c r="TDW390" s="350"/>
      <c r="TDX390" s="350"/>
      <c r="TDY390" s="350"/>
      <c r="TDZ390" s="350"/>
      <c r="TEA390" s="350"/>
      <c r="TEB390" s="350"/>
      <c r="TEC390" s="350"/>
      <c r="TED390" s="350"/>
      <c r="TEE390" s="350"/>
      <c r="TEF390" s="350"/>
      <c r="TEG390" s="350"/>
      <c r="TEH390" s="350"/>
      <c r="TEI390" s="350"/>
      <c r="TEJ390" s="350"/>
      <c r="TEK390" s="350"/>
      <c r="TEL390" s="350"/>
      <c r="TEM390" s="350"/>
      <c r="TEN390" s="350"/>
      <c r="TEO390" s="350"/>
      <c r="TEP390" s="350"/>
      <c r="TEQ390" s="350"/>
      <c r="TER390" s="350"/>
      <c r="TES390" s="350"/>
      <c r="TET390" s="350"/>
      <c r="TEU390" s="350"/>
      <c r="TEV390" s="350"/>
      <c r="TEW390" s="350"/>
      <c r="TEX390" s="350"/>
      <c r="TEY390" s="350"/>
      <c r="TEZ390" s="350"/>
      <c r="TFA390" s="350"/>
      <c r="TFB390" s="350"/>
      <c r="TFC390" s="350"/>
      <c r="TFD390" s="350"/>
      <c r="TFE390" s="350"/>
      <c r="TFF390" s="350"/>
      <c r="TFG390" s="350"/>
      <c r="TFH390" s="350"/>
      <c r="TFI390" s="350"/>
      <c r="TFJ390" s="350"/>
      <c r="TFK390" s="350"/>
      <c r="TFL390" s="350"/>
      <c r="TFM390" s="350"/>
      <c r="TFN390" s="350"/>
      <c r="TFO390" s="350"/>
      <c r="TFP390" s="350"/>
      <c r="TFQ390" s="350"/>
      <c r="TFR390" s="350"/>
      <c r="TFS390" s="350"/>
      <c r="TFT390" s="350"/>
      <c r="TFU390" s="350"/>
      <c r="TFV390" s="350"/>
      <c r="TFW390" s="350"/>
      <c r="TFX390" s="350"/>
      <c r="TFY390" s="350"/>
      <c r="TFZ390" s="350"/>
      <c r="TGA390" s="350"/>
      <c r="TGB390" s="350"/>
      <c r="TGC390" s="350"/>
      <c r="TGD390" s="350"/>
      <c r="TGE390" s="350"/>
      <c r="TGF390" s="350"/>
      <c r="TGG390" s="350"/>
      <c r="TGH390" s="350"/>
      <c r="TGI390" s="350"/>
      <c r="TGJ390" s="350"/>
      <c r="TGK390" s="350"/>
      <c r="TGL390" s="350"/>
      <c r="TGM390" s="350"/>
      <c r="TGN390" s="350"/>
      <c r="TGO390" s="350"/>
      <c r="TGP390" s="350"/>
      <c r="TGQ390" s="350"/>
      <c r="TGR390" s="350"/>
      <c r="TGS390" s="350"/>
      <c r="TGT390" s="350"/>
      <c r="TGU390" s="350"/>
      <c r="TGV390" s="350"/>
      <c r="TGW390" s="350"/>
      <c r="TGX390" s="350"/>
      <c r="TGY390" s="350"/>
      <c r="TGZ390" s="350"/>
      <c r="THA390" s="350"/>
      <c r="THB390" s="350"/>
      <c r="THC390" s="350"/>
      <c r="THD390" s="350"/>
      <c r="THE390" s="350"/>
      <c r="THF390" s="350"/>
      <c r="THG390" s="350"/>
      <c r="THH390" s="350"/>
      <c r="THI390" s="350"/>
      <c r="THJ390" s="350"/>
      <c r="THK390" s="350"/>
      <c r="THL390" s="350"/>
      <c r="THM390" s="350"/>
      <c r="THN390" s="350"/>
      <c r="THO390" s="350"/>
      <c r="THP390" s="350"/>
      <c r="THQ390" s="350"/>
      <c r="THR390" s="350"/>
      <c r="THS390" s="350"/>
      <c r="THT390" s="350"/>
      <c r="THU390" s="350"/>
      <c r="THV390" s="350"/>
      <c r="THW390" s="350"/>
      <c r="THX390" s="350"/>
      <c r="THY390" s="350"/>
      <c r="THZ390" s="350"/>
      <c r="TIA390" s="350"/>
      <c r="TIB390" s="350"/>
      <c r="TIC390" s="350"/>
      <c r="TID390" s="350"/>
      <c r="TIE390" s="350"/>
      <c r="TIF390" s="350"/>
      <c r="TIG390" s="350"/>
      <c r="TIH390" s="350"/>
      <c r="TII390" s="350"/>
      <c r="TIJ390" s="350"/>
      <c r="TIK390" s="350"/>
      <c r="TIL390" s="350"/>
      <c r="TIM390" s="350"/>
      <c r="TIN390" s="350"/>
      <c r="TIO390" s="350"/>
      <c r="TIP390" s="350"/>
      <c r="TIQ390" s="350"/>
      <c r="TIR390" s="350"/>
      <c r="TIS390" s="350"/>
      <c r="TIT390" s="350"/>
      <c r="TIU390" s="350"/>
      <c r="TIV390" s="350"/>
      <c r="TIW390" s="350"/>
      <c r="TIX390" s="350"/>
      <c r="TIY390" s="350"/>
      <c r="TIZ390" s="350"/>
      <c r="TJA390" s="350"/>
      <c r="TJB390" s="350"/>
      <c r="TJC390" s="350"/>
      <c r="TJD390" s="350"/>
      <c r="TJE390" s="350"/>
      <c r="TJF390" s="350"/>
      <c r="TJG390" s="350"/>
      <c r="TJH390" s="350"/>
      <c r="TJI390" s="350"/>
      <c r="TJJ390" s="350"/>
      <c r="TJK390" s="350"/>
      <c r="TJL390" s="350"/>
      <c r="TJM390" s="350"/>
      <c r="TJN390" s="350"/>
      <c r="TJO390" s="350"/>
      <c r="TJP390" s="350"/>
      <c r="TJQ390" s="350"/>
      <c r="TJR390" s="350"/>
      <c r="TJS390" s="350"/>
      <c r="TJT390" s="350"/>
      <c r="TJU390" s="350"/>
      <c r="TJV390" s="350"/>
      <c r="TJW390" s="350"/>
      <c r="TJX390" s="350"/>
      <c r="TJY390" s="350"/>
      <c r="TJZ390" s="350"/>
      <c r="TKA390" s="350"/>
      <c r="TKB390" s="350"/>
      <c r="TKC390" s="350"/>
      <c r="TKD390" s="350"/>
      <c r="TKE390" s="350"/>
      <c r="TKF390" s="350"/>
      <c r="TKG390" s="350"/>
      <c r="TKH390" s="350"/>
      <c r="TKI390" s="350"/>
      <c r="TKJ390" s="350"/>
      <c r="TKK390" s="350"/>
      <c r="TKL390" s="350"/>
      <c r="TKM390" s="350"/>
      <c r="TKN390" s="350"/>
      <c r="TKO390" s="350"/>
      <c r="TKP390" s="350"/>
      <c r="TKQ390" s="350"/>
      <c r="TKR390" s="350"/>
      <c r="TKS390" s="350"/>
      <c r="TKT390" s="350"/>
      <c r="TKU390" s="350"/>
      <c r="TKV390" s="350"/>
      <c r="TKW390" s="350"/>
      <c r="TKX390" s="350"/>
      <c r="TKY390" s="350"/>
      <c r="TKZ390" s="350"/>
      <c r="TLA390" s="350"/>
      <c r="TLB390" s="350"/>
      <c r="TLC390" s="350"/>
      <c r="TLD390" s="350"/>
      <c r="TLE390" s="350"/>
      <c r="TLF390" s="350"/>
      <c r="TLG390" s="350"/>
      <c r="TLH390" s="350"/>
      <c r="TLI390" s="350"/>
      <c r="TLJ390" s="350"/>
      <c r="TLK390" s="350"/>
      <c r="TLL390" s="350"/>
      <c r="TLM390" s="350"/>
      <c r="TLN390" s="350"/>
      <c r="TLO390" s="350"/>
      <c r="TLP390" s="350"/>
      <c r="TLQ390" s="350"/>
      <c r="TLR390" s="350"/>
      <c r="TLS390" s="350"/>
      <c r="TLT390" s="350"/>
      <c r="TLU390" s="350"/>
      <c r="TLV390" s="350"/>
      <c r="TLW390" s="350"/>
      <c r="TLX390" s="350"/>
      <c r="TLY390" s="350"/>
      <c r="TLZ390" s="350"/>
      <c r="TMA390" s="350"/>
      <c r="TMB390" s="350"/>
      <c r="TMC390" s="350"/>
      <c r="TMD390" s="350"/>
      <c r="TME390" s="350"/>
      <c r="TMF390" s="350"/>
      <c r="TMG390" s="350"/>
      <c r="TMH390" s="350"/>
      <c r="TMI390" s="350"/>
      <c r="TMJ390" s="350"/>
      <c r="TMK390" s="350"/>
      <c r="TML390" s="350"/>
      <c r="TMM390" s="350"/>
      <c r="TMN390" s="350"/>
      <c r="TMO390" s="350"/>
      <c r="TMP390" s="350"/>
      <c r="TMQ390" s="350"/>
      <c r="TMR390" s="350"/>
      <c r="TMS390" s="350"/>
      <c r="TMT390" s="350"/>
      <c r="TMU390" s="350"/>
      <c r="TMV390" s="350"/>
      <c r="TMW390" s="350"/>
      <c r="TMX390" s="350"/>
      <c r="TMY390" s="350"/>
      <c r="TMZ390" s="350"/>
      <c r="TNA390" s="350"/>
      <c r="TNB390" s="350"/>
      <c r="TNC390" s="350"/>
      <c r="TND390" s="350"/>
      <c r="TNE390" s="350"/>
      <c r="TNF390" s="350"/>
      <c r="TNG390" s="350"/>
      <c r="TNH390" s="350"/>
      <c r="TNI390" s="350"/>
      <c r="TNJ390" s="350"/>
      <c r="TNK390" s="350"/>
      <c r="TNL390" s="350"/>
      <c r="TNM390" s="350"/>
      <c r="TNN390" s="350"/>
      <c r="TNO390" s="350"/>
      <c r="TNP390" s="350"/>
      <c r="TNQ390" s="350"/>
      <c r="TNR390" s="350"/>
      <c r="TNS390" s="350"/>
      <c r="TNT390" s="350"/>
      <c r="TNU390" s="350"/>
      <c r="TNV390" s="350"/>
      <c r="TNW390" s="350"/>
      <c r="TNX390" s="350"/>
      <c r="TNY390" s="350"/>
      <c r="TNZ390" s="350"/>
      <c r="TOA390" s="350"/>
      <c r="TOB390" s="350"/>
      <c r="TOC390" s="350"/>
      <c r="TOD390" s="350"/>
      <c r="TOE390" s="350"/>
      <c r="TOF390" s="350"/>
      <c r="TOG390" s="350"/>
      <c r="TOH390" s="350"/>
      <c r="TOI390" s="350"/>
      <c r="TOJ390" s="350"/>
      <c r="TOK390" s="350"/>
      <c r="TOL390" s="350"/>
      <c r="TOM390" s="350"/>
      <c r="TON390" s="350"/>
      <c r="TOO390" s="350"/>
      <c r="TOP390" s="350"/>
      <c r="TOQ390" s="350"/>
      <c r="TOR390" s="350"/>
      <c r="TOS390" s="350"/>
      <c r="TOT390" s="350"/>
      <c r="TOU390" s="350"/>
      <c r="TOV390" s="350"/>
      <c r="TOW390" s="350"/>
      <c r="TOX390" s="350"/>
      <c r="TOY390" s="350"/>
      <c r="TOZ390" s="350"/>
      <c r="TPA390" s="350"/>
      <c r="TPB390" s="350"/>
      <c r="TPC390" s="350"/>
      <c r="TPD390" s="350"/>
      <c r="TPE390" s="350"/>
      <c r="TPF390" s="350"/>
      <c r="TPG390" s="350"/>
      <c r="TPH390" s="350"/>
      <c r="TPI390" s="350"/>
      <c r="TPJ390" s="350"/>
      <c r="TPK390" s="350"/>
      <c r="TPL390" s="350"/>
      <c r="TPM390" s="350"/>
      <c r="TPN390" s="350"/>
      <c r="TPO390" s="350"/>
      <c r="TPP390" s="350"/>
      <c r="TPQ390" s="350"/>
      <c r="TPR390" s="350"/>
      <c r="TPS390" s="350"/>
      <c r="TPT390" s="350"/>
      <c r="TPU390" s="350"/>
      <c r="TPV390" s="350"/>
      <c r="TPW390" s="350"/>
      <c r="TPX390" s="350"/>
      <c r="TPY390" s="350"/>
      <c r="TPZ390" s="350"/>
      <c r="TQA390" s="350"/>
      <c r="TQB390" s="350"/>
      <c r="TQC390" s="350"/>
      <c r="TQD390" s="350"/>
      <c r="TQE390" s="350"/>
      <c r="TQF390" s="350"/>
      <c r="TQG390" s="350"/>
      <c r="TQH390" s="350"/>
      <c r="TQI390" s="350"/>
      <c r="TQJ390" s="350"/>
      <c r="TQK390" s="350"/>
      <c r="TQL390" s="350"/>
      <c r="TQM390" s="350"/>
      <c r="TQN390" s="350"/>
      <c r="TQO390" s="350"/>
      <c r="TQP390" s="350"/>
      <c r="TQQ390" s="350"/>
      <c r="TQR390" s="350"/>
      <c r="TQS390" s="350"/>
      <c r="TQT390" s="350"/>
      <c r="TQU390" s="350"/>
      <c r="TQV390" s="350"/>
      <c r="TQW390" s="350"/>
      <c r="TQX390" s="350"/>
      <c r="TQY390" s="350"/>
      <c r="TQZ390" s="350"/>
      <c r="TRA390" s="350"/>
      <c r="TRB390" s="350"/>
      <c r="TRC390" s="350"/>
      <c r="TRD390" s="350"/>
      <c r="TRE390" s="350"/>
      <c r="TRF390" s="350"/>
      <c r="TRG390" s="350"/>
      <c r="TRH390" s="350"/>
      <c r="TRI390" s="350"/>
      <c r="TRJ390" s="350"/>
      <c r="TRK390" s="350"/>
      <c r="TRL390" s="350"/>
      <c r="TRM390" s="350"/>
      <c r="TRN390" s="350"/>
      <c r="TRO390" s="350"/>
      <c r="TRP390" s="350"/>
      <c r="TRQ390" s="350"/>
      <c r="TRR390" s="350"/>
      <c r="TRS390" s="350"/>
      <c r="TRT390" s="350"/>
      <c r="TRU390" s="350"/>
      <c r="TRV390" s="350"/>
      <c r="TRW390" s="350"/>
      <c r="TRX390" s="350"/>
      <c r="TRY390" s="350"/>
      <c r="TRZ390" s="350"/>
      <c r="TSA390" s="350"/>
      <c r="TSB390" s="350"/>
      <c r="TSC390" s="350"/>
      <c r="TSD390" s="350"/>
      <c r="TSE390" s="350"/>
      <c r="TSF390" s="350"/>
      <c r="TSG390" s="350"/>
      <c r="TSH390" s="350"/>
      <c r="TSI390" s="350"/>
      <c r="TSJ390" s="350"/>
      <c r="TSK390" s="350"/>
      <c r="TSL390" s="350"/>
      <c r="TSM390" s="350"/>
      <c r="TSN390" s="350"/>
      <c r="TSO390" s="350"/>
      <c r="TSP390" s="350"/>
      <c r="TSQ390" s="350"/>
      <c r="TSR390" s="350"/>
      <c r="TSS390" s="350"/>
      <c r="TST390" s="350"/>
      <c r="TSU390" s="350"/>
      <c r="TSV390" s="350"/>
      <c r="TSW390" s="350"/>
      <c r="TSX390" s="350"/>
      <c r="TSY390" s="350"/>
      <c r="TSZ390" s="350"/>
      <c r="TTA390" s="350"/>
      <c r="TTB390" s="350"/>
      <c r="TTC390" s="350"/>
      <c r="TTD390" s="350"/>
      <c r="TTE390" s="350"/>
      <c r="TTF390" s="350"/>
      <c r="TTG390" s="350"/>
      <c r="TTH390" s="350"/>
      <c r="TTI390" s="350"/>
      <c r="TTJ390" s="350"/>
      <c r="TTK390" s="350"/>
      <c r="TTL390" s="350"/>
      <c r="TTM390" s="350"/>
      <c r="TTN390" s="350"/>
      <c r="TTO390" s="350"/>
      <c r="TTP390" s="350"/>
      <c r="TTQ390" s="350"/>
      <c r="TTR390" s="350"/>
      <c r="TTS390" s="350"/>
      <c r="TTT390" s="350"/>
      <c r="TTU390" s="350"/>
      <c r="TTV390" s="350"/>
      <c r="TTW390" s="350"/>
      <c r="TTX390" s="350"/>
      <c r="TTY390" s="350"/>
      <c r="TTZ390" s="350"/>
      <c r="TUA390" s="350"/>
      <c r="TUB390" s="350"/>
      <c r="TUC390" s="350"/>
      <c r="TUD390" s="350"/>
      <c r="TUE390" s="350"/>
      <c r="TUF390" s="350"/>
      <c r="TUG390" s="350"/>
      <c r="TUH390" s="350"/>
      <c r="TUI390" s="350"/>
      <c r="TUJ390" s="350"/>
      <c r="TUK390" s="350"/>
      <c r="TUL390" s="350"/>
      <c r="TUM390" s="350"/>
      <c r="TUN390" s="350"/>
      <c r="TUO390" s="350"/>
      <c r="TUP390" s="350"/>
      <c r="TUQ390" s="350"/>
      <c r="TUR390" s="350"/>
      <c r="TUS390" s="350"/>
      <c r="TUT390" s="350"/>
      <c r="TUU390" s="350"/>
      <c r="TUV390" s="350"/>
      <c r="TUW390" s="350"/>
      <c r="TUX390" s="350"/>
      <c r="TUY390" s="350"/>
      <c r="TUZ390" s="350"/>
      <c r="TVA390" s="350"/>
      <c r="TVB390" s="350"/>
      <c r="TVC390" s="350"/>
      <c r="TVD390" s="350"/>
      <c r="TVE390" s="350"/>
      <c r="TVF390" s="350"/>
      <c r="TVG390" s="350"/>
      <c r="TVH390" s="350"/>
      <c r="TVI390" s="350"/>
      <c r="TVJ390" s="350"/>
      <c r="TVK390" s="350"/>
      <c r="TVL390" s="350"/>
      <c r="TVM390" s="350"/>
      <c r="TVN390" s="350"/>
      <c r="TVO390" s="350"/>
      <c r="TVP390" s="350"/>
      <c r="TVQ390" s="350"/>
      <c r="TVR390" s="350"/>
      <c r="TVS390" s="350"/>
      <c r="TVT390" s="350"/>
      <c r="TVU390" s="350"/>
      <c r="TVV390" s="350"/>
      <c r="TVW390" s="350"/>
      <c r="TVX390" s="350"/>
      <c r="TVY390" s="350"/>
      <c r="TVZ390" s="350"/>
      <c r="TWA390" s="350"/>
      <c r="TWB390" s="350"/>
      <c r="TWC390" s="350"/>
      <c r="TWD390" s="350"/>
      <c r="TWE390" s="350"/>
      <c r="TWF390" s="350"/>
      <c r="TWG390" s="350"/>
      <c r="TWH390" s="350"/>
      <c r="TWI390" s="350"/>
      <c r="TWJ390" s="350"/>
      <c r="TWK390" s="350"/>
      <c r="TWL390" s="350"/>
      <c r="TWM390" s="350"/>
      <c r="TWN390" s="350"/>
      <c r="TWO390" s="350"/>
      <c r="TWP390" s="350"/>
      <c r="TWQ390" s="350"/>
      <c r="TWR390" s="350"/>
      <c r="TWS390" s="350"/>
      <c r="TWT390" s="350"/>
      <c r="TWU390" s="350"/>
      <c r="TWV390" s="350"/>
      <c r="TWW390" s="350"/>
      <c r="TWX390" s="350"/>
      <c r="TWY390" s="350"/>
      <c r="TWZ390" s="350"/>
      <c r="TXA390" s="350"/>
      <c r="TXB390" s="350"/>
      <c r="TXC390" s="350"/>
      <c r="TXD390" s="350"/>
      <c r="TXE390" s="350"/>
      <c r="TXF390" s="350"/>
      <c r="TXG390" s="350"/>
      <c r="TXH390" s="350"/>
      <c r="TXI390" s="350"/>
      <c r="TXJ390" s="350"/>
      <c r="TXK390" s="350"/>
      <c r="TXL390" s="350"/>
      <c r="TXM390" s="350"/>
      <c r="TXN390" s="350"/>
      <c r="TXO390" s="350"/>
      <c r="TXP390" s="350"/>
      <c r="TXQ390" s="350"/>
      <c r="TXR390" s="350"/>
      <c r="TXS390" s="350"/>
      <c r="TXT390" s="350"/>
      <c r="TXU390" s="350"/>
      <c r="TXV390" s="350"/>
      <c r="TXW390" s="350"/>
      <c r="TXX390" s="350"/>
      <c r="TXY390" s="350"/>
      <c r="TXZ390" s="350"/>
      <c r="TYA390" s="350"/>
      <c r="TYB390" s="350"/>
      <c r="TYC390" s="350"/>
      <c r="TYD390" s="350"/>
      <c r="TYE390" s="350"/>
      <c r="TYF390" s="350"/>
      <c r="TYG390" s="350"/>
      <c r="TYH390" s="350"/>
      <c r="TYI390" s="350"/>
      <c r="TYJ390" s="350"/>
      <c r="TYK390" s="350"/>
      <c r="TYL390" s="350"/>
      <c r="TYM390" s="350"/>
      <c r="TYN390" s="350"/>
      <c r="TYO390" s="350"/>
      <c r="TYP390" s="350"/>
      <c r="TYQ390" s="350"/>
      <c r="TYR390" s="350"/>
      <c r="TYS390" s="350"/>
      <c r="TYT390" s="350"/>
      <c r="TYU390" s="350"/>
      <c r="TYV390" s="350"/>
      <c r="TYW390" s="350"/>
      <c r="TYX390" s="350"/>
      <c r="TYY390" s="350"/>
      <c r="TYZ390" s="350"/>
      <c r="TZA390" s="350"/>
      <c r="TZB390" s="350"/>
      <c r="TZC390" s="350"/>
      <c r="TZD390" s="350"/>
      <c r="TZE390" s="350"/>
      <c r="TZF390" s="350"/>
      <c r="TZG390" s="350"/>
      <c r="TZH390" s="350"/>
      <c r="TZI390" s="350"/>
      <c r="TZJ390" s="350"/>
      <c r="TZK390" s="350"/>
      <c r="TZL390" s="350"/>
      <c r="TZM390" s="350"/>
      <c r="TZN390" s="350"/>
      <c r="TZO390" s="350"/>
      <c r="TZP390" s="350"/>
      <c r="TZQ390" s="350"/>
      <c r="TZR390" s="350"/>
      <c r="TZS390" s="350"/>
      <c r="TZT390" s="350"/>
      <c r="TZU390" s="350"/>
      <c r="TZV390" s="350"/>
      <c r="TZW390" s="350"/>
      <c r="TZX390" s="350"/>
      <c r="TZY390" s="350"/>
      <c r="TZZ390" s="350"/>
      <c r="UAA390" s="350"/>
      <c r="UAB390" s="350"/>
      <c r="UAC390" s="350"/>
      <c r="UAD390" s="350"/>
      <c r="UAE390" s="350"/>
      <c r="UAF390" s="350"/>
      <c r="UAG390" s="350"/>
      <c r="UAH390" s="350"/>
      <c r="UAI390" s="350"/>
      <c r="UAJ390" s="350"/>
      <c r="UAK390" s="350"/>
      <c r="UAL390" s="350"/>
      <c r="UAM390" s="350"/>
      <c r="UAN390" s="350"/>
      <c r="UAO390" s="350"/>
      <c r="UAP390" s="350"/>
      <c r="UAQ390" s="350"/>
      <c r="UAR390" s="350"/>
      <c r="UAS390" s="350"/>
      <c r="UAT390" s="350"/>
      <c r="UAU390" s="350"/>
      <c r="UAV390" s="350"/>
      <c r="UAW390" s="350"/>
      <c r="UAX390" s="350"/>
      <c r="UAY390" s="350"/>
      <c r="UAZ390" s="350"/>
      <c r="UBA390" s="350"/>
      <c r="UBB390" s="350"/>
      <c r="UBC390" s="350"/>
      <c r="UBD390" s="350"/>
      <c r="UBE390" s="350"/>
      <c r="UBF390" s="350"/>
      <c r="UBG390" s="350"/>
      <c r="UBH390" s="350"/>
      <c r="UBI390" s="350"/>
      <c r="UBJ390" s="350"/>
      <c r="UBK390" s="350"/>
      <c r="UBL390" s="350"/>
      <c r="UBM390" s="350"/>
      <c r="UBN390" s="350"/>
      <c r="UBO390" s="350"/>
      <c r="UBP390" s="350"/>
      <c r="UBQ390" s="350"/>
      <c r="UBR390" s="350"/>
      <c r="UBS390" s="350"/>
      <c r="UBT390" s="350"/>
      <c r="UBU390" s="350"/>
      <c r="UBV390" s="350"/>
      <c r="UBW390" s="350"/>
      <c r="UBX390" s="350"/>
      <c r="UBY390" s="350"/>
      <c r="UBZ390" s="350"/>
      <c r="UCA390" s="350"/>
      <c r="UCB390" s="350"/>
      <c r="UCC390" s="350"/>
      <c r="UCD390" s="350"/>
      <c r="UCE390" s="350"/>
      <c r="UCF390" s="350"/>
      <c r="UCG390" s="350"/>
      <c r="UCH390" s="350"/>
      <c r="UCI390" s="350"/>
      <c r="UCJ390" s="350"/>
      <c r="UCK390" s="350"/>
      <c r="UCL390" s="350"/>
      <c r="UCM390" s="350"/>
      <c r="UCN390" s="350"/>
      <c r="UCO390" s="350"/>
      <c r="UCP390" s="350"/>
      <c r="UCQ390" s="350"/>
      <c r="UCR390" s="350"/>
      <c r="UCS390" s="350"/>
      <c r="UCT390" s="350"/>
      <c r="UCU390" s="350"/>
      <c r="UCV390" s="350"/>
      <c r="UCW390" s="350"/>
      <c r="UCX390" s="350"/>
      <c r="UCY390" s="350"/>
      <c r="UCZ390" s="350"/>
      <c r="UDA390" s="350"/>
      <c r="UDB390" s="350"/>
      <c r="UDC390" s="350"/>
      <c r="UDD390" s="350"/>
      <c r="UDE390" s="350"/>
      <c r="UDF390" s="350"/>
      <c r="UDG390" s="350"/>
      <c r="UDH390" s="350"/>
      <c r="UDI390" s="350"/>
      <c r="UDJ390" s="350"/>
      <c r="UDK390" s="350"/>
      <c r="UDL390" s="350"/>
      <c r="UDM390" s="350"/>
      <c r="UDN390" s="350"/>
      <c r="UDO390" s="350"/>
      <c r="UDP390" s="350"/>
      <c r="UDQ390" s="350"/>
      <c r="UDR390" s="350"/>
      <c r="UDS390" s="350"/>
      <c r="UDT390" s="350"/>
      <c r="UDU390" s="350"/>
      <c r="UDV390" s="350"/>
      <c r="UDW390" s="350"/>
      <c r="UDX390" s="350"/>
      <c r="UDY390" s="350"/>
      <c r="UDZ390" s="350"/>
      <c r="UEA390" s="350"/>
      <c r="UEB390" s="350"/>
      <c r="UEC390" s="350"/>
      <c r="UED390" s="350"/>
      <c r="UEE390" s="350"/>
      <c r="UEF390" s="350"/>
      <c r="UEG390" s="350"/>
      <c r="UEH390" s="350"/>
      <c r="UEI390" s="350"/>
      <c r="UEJ390" s="350"/>
      <c r="UEK390" s="350"/>
      <c r="UEL390" s="350"/>
      <c r="UEM390" s="350"/>
      <c r="UEN390" s="350"/>
      <c r="UEO390" s="350"/>
      <c r="UEP390" s="350"/>
      <c r="UEQ390" s="350"/>
      <c r="UER390" s="350"/>
      <c r="UES390" s="350"/>
      <c r="UET390" s="350"/>
      <c r="UEU390" s="350"/>
      <c r="UEV390" s="350"/>
      <c r="UEW390" s="350"/>
      <c r="UEX390" s="350"/>
      <c r="UEY390" s="350"/>
      <c r="UEZ390" s="350"/>
      <c r="UFA390" s="350"/>
      <c r="UFB390" s="350"/>
      <c r="UFC390" s="350"/>
      <c r="UFD390" s="350"/>
      <c r="UFE390" s="350"/>
      <c r="UFF390" s="350"/>
      <c r="UFG390" s="350"/>
      <c r="UFH390" s="350"/>
      <c r="UFI390" s="350"/>
      <c r="UFJ390" s="350"/>
      <c r="UFK390" s="350"/>
      <c r="UFL390" s="350"/>
      <c r="UFM390" s="350"/>
      <c r="UFN390" s="350"/>
      <c r="UFO390" s="350"/>
      <c r="UFP390" s="350"/>
      <c r="UFQ390" s="350"/>
      <c r="UFR390" s="350"/>
      <c r="UFS390" s="350"/>
      <c r="UFT390" s="350"/>
      <c r="UFU390" s="350"/>
      <c r="UFV390" s="350"/>
      <c r="UFW390" s="350"/>
      <c r="UFX390" s="350"/>
      <c r="UFY390" s="350"/>
      <c r="UFZ390" s="350"/>
      <c r="UGA390" s="350"/>
      <c r="UGB390" s="350"/>
      <c r="UGC390" s="350"/>
      <c r="UGD390" s="350"/>
      <c r="UGE390" s="350"/>
      <c r="UGF390" s="350"/>
      <c r="UGG390" s="350"/>
      <c r="UGH390" s="350"/>
      <c r="UGI390" s="350"/>
      <c r="UGJ390" s="350"/>
      <c r="UGK390" s="350"/>
      <c r="UGL390" s="350"/>
      <c r="UGM390" s="350"/>
      <c r="UGN390" s="350"/>
      <c r="UGO390" s="350"/>
      <c r="UGP390" s="350"/>
      <c r="UGQ390" s="350"/>
      <c r="UGR390" s="350"/>
      <c r="UGS390" s="350"/>
      <c r="UGT390" s="350"/>
      <c r="UGU390" s="350"/>
      <c r="UGV390" s="350"/>
      <c r="UGW390" s="350"/>
      <c r="UGX390" s="350"/>
      <c r="UGY390" s="350"/>
      <c r="UGZ390" s="350"/>
      <c r="UHA390" s="350"/>
      <c r="UHB390" s="350"/>
      <c r="UHC390" s="350"/>
      <c r="UHD390" s="350"/>
      <c r="UHE390" s="350"/>
      <c r="UHF390" s="350"/>
      <c r="UHG390" s="350"/>
      <c r="UHH390" s="350"/>
      <c r="UHI390" s="350"/>
      <c r="UHJ390" s="350"/>
      <c r="UHK390" s="350"/>
      <c r="UHL390" s="350"/>
      <c r="UHM390" s="350"/>
      <c r="UHN390" s="350"/>
      <c r="UHO390" s="350"/>
      <c r="UHP390" s="350"/>
      <c r="UHQ390" s="350"/>
      <c r="UHR390" s="350"/>
      <c r="UHS390" s="350"/>
      <c r="UHT390" s="350"/>
      <c r="UHU390" s="350"/>
      <c r="UHV390" s="350"/>
      <c r="UHW390" s="350"/>
      <c r="UHX390" s="350"/>
      <c r="UHY390" s="350"/>
      <c r="UHZ390" s="350"/>
      <c r="UIA390" s="350"/>
      <c r="UIB390" s="350"/>
      <c r="UIC390" s="350"/>
      <c r="UID390" s="350"/>
      <c r="UIE390" s="350"/>
      <c r="UIF390" s="350"/>
      <c r="UIG390" s="350"/>
      <c r="UIH390" s="350"/>
      <c r="UII390" s="350"/>
      <c r="UIJ390" s="350"/>
      <c r="UIK390" s="350"/>
      <c r="UIL390" s="350"/>
      <c r="UIM390" s="350"/>
      <c r="UIN390" s="350"/>
      <c r="UIO390" s="350"/>
      <c r="UIP390" s="350"/>
      <c r="UIQ390" s="350"/>
      <c r="UIR390" s="350"/>
      <c r="UIS390" s="350"/>
      <c r="UIT390" s="350"/>
      <c r="UIU390" s="350"/>
      <c r="UIV390" s="350"/>
      <c r="UIW390" s="350"/>
      <c r="UIX390" s="350"/>
      <c r="UIY390" s="350"/>
      <c r="UIZ390" s="350"/>
      <c r="UJA390" s="350"/>
      <c r="UJB390" s="350"/>
      <c r="UJC390" s="350"/>
      <c r="UJD390" s="350"/>
      <c r="UJE390" s="350"/>
      <c r="UJF390" s="350"/>
      <c r="UJG390" s="350"/>
      <c r="UJH390" s="350"/>
      <c r="UJI390" s="350"/>
      <c r="UJJ390" s="350"/>
      <c r="UJK390" s="350"/>
      <c r="UJL390" s="350"/>
      <c r="UJM390" s="350"/>
      <c r="UJN390" s="350"/>
      <c r="UJO390" s="350"/>
      <c r="UJP390" s="350"/>
      <c r="UJQ390" s="350"/>
      <c r="UJR390" s="350"/>
      <c r="UJS390" s="350"/>
      <c r="UJT390" s="350"/>
      <c r="UJU390" s="350"/>
      <c r="UJV390" s="350"/>
      <c r="UJW390" s="350"/>
      <c r="UJX390" s="350"/>
      <c r="UJY390" s="350"/>
      <c r="UJZ390" s="350"/>
      <c r="UKA390" s="350"/>
      <c r="UKB390" s="350"/>
      <c r="UKC390" s="350"/>
      <c r="UKD390" s="350"/>
      <c r="UKE390" s="350"/>
      <c r="UKF390" s="350"/>
      <c r="UKG390" s="350"/>
      <c r="UKH390" s="350"/>
      <c r="UKI390" s="350"/>
      <c r="UKJ390" s="350"/>
      <c r="UKK390" s="350"/>
      <c r="UKL390" s="350"/>
      <c r="UKM390" s="350"/>
      <c r="UKN390" s="350"/>
      <c r="UKO390" s="350"/>
      <c r="UKP390" s="350"/>
      <c r="UKQ390" s="350"/>
      <c r="UKR390" s="350"/>
      <c r="UKS390" s="350"/>
      <c r="UKT390" s="350"/>
      <c r="UKU390" s="350"/>
      <c r="UKV390" s="350"/>
      <c r="UKW390" s="350"/>
      <c r="UKX390" s="350"/>
      <c r="UKY390" s="350"/>
      <c r="UKZ390" s="350"/>
      <c r="ULA390" s="350"/>
      <c r="ULB390" s="350"/>
      <c r="ULC390" s="350"/>
      <c r="ULD390" s="350"/>
      <c r="ULE390" s="350"/>
      <c r="ULF390" s="350"/>
      <c r="ULG390" s="350"/>
      <c r="ULH390" s="350"/>
      <c r="ULI390" s="350"/>
      <c r="ULJ390" s="350"/>
      <c r="ULK390" s="350"/>
      <c r="ULL390" s="350"/>
      <c r="ULM390" s="350"/>
      <c r="ULN390" s="350"/>
      <c r="ULO390" s="350"/>
      <c r="ULP390" s="350"/>
      <c r="ULQ390" s="350"/>
      <c r="ULR390" s="350"/>
      <c r="ULS390" s="350"/>
      <c r="ULT390" s="350"/>
      <c r="ULU390" s="350"/>
      <c r="ULV390" s="350"/>
      <c r="ULW390" s="350"/>
      <c r="ULX390" s="350"/>
      <c r="ULY390" s="350"/>
      <c r="ULZ390" s="350"/>
      <c r="UMA390" s="350"/>
      <c r="UMB390" s="350"/>
      <c r="UMC390" s="350"/>
      <c r="UMD390" s="350"/>
      <c r="UME390" s="350"/>
      <c r="UMF390" s="350"/>
      <c r="UMG390" s="350"/>
      <c r="UMH390" s="350"/>
      <c r="UMI390" s="350"/>
      <c r="UMJ390" s="350"/>
      <c r="UMK390" s="350"/>
      <c r="UML390" s="350"/>
      <c r="UMM390" s="350"/>
      <c r="UMN390" s="350"/>
      <c r="UMO390" s="350"/>
      <c r="UMP390" s="350"/>
      <c r="UMQ390" s="350"/>
      <c r="UMR390" s="350"/>
      <c r="UMS390" s="350"/>
      <c r="UMT390" s="350"/>
      <c r="UMU390" s="350"/>
      <c r="UMV390" s="350"/>
      <c r="UMW390" s="350"/>
      <c r="UMX390" s="350"/>
      <c r="UMY390" s="350"/>
      <c r="UMZ390" s="350"/>
      <c r="UNA390" s="350"/>
      <c r="UNB390" s="350"/>
      <c r="UNC390" s="350"/>
      <c r="UND390" s="350"/>
      <c r="UNE390" s="350"/>
      <c r="UNF390" s="350"/>
      <c r="UNG390" s="350"/>
      <c r="UNH390" s="350"/>
      <c r="UNI390" s="350"/>
      <c r="UNJ390" s="350"/>
      <c r="UNK390" s="350"/>
      <c r="UNL390" s="350"/>
      <c r="UNM390" s="350"/>
      <c r="UNN390" s="350"/>
      <c r="UNO390" s="350"/>
      <c r="UNP390" s="350"/>
      <c r="UNQ390" s="350"/>
      <c r="UNR390" s="350"/>
      <c r="UNS390" s="350"/>
      <c r="UNT390" s="350"/>
      <c r="UNU390" s="350"/>
      <c r="UNV390" s="350"/>
      <c r="UNW390" s="350"/>
      <c r="UNX390" s="350"/>
      <c r="UNY390" s="350"/>
      <c r="UNZ390" s="350"/>
      <c r="UOA390" s="350"/>
      <c r="UOB390" s="350"/>
      <c r="UOC390" s="350"/>
      <c r="UOD390" s="350"/>
      <c r="UOE390" s="350"/>
      <c r="UOF390" s="350"/>
      <c r="UOG390" s="350"/>
      <c r="UOH390" s="350"/>
      <c r="UOI390" s="350"/>
      <c r="UOJ390" s="350"/>
      <c r="UOK390" s="350"/>
      <c r="UOL390" s="350"/>
      <c r="UOM390" s="350"/>
      <c r="UON390" s="350"/>
      <c r="UOO390" s="350"/>
      <c r="UOP390" s="350"/>
      <c r="UOQ390" s="350"/>
      <c r="UOR390" s="350"/>
      <c r="UOS390" s="350"/>
      <c r="UOT390" s="350"/>
      <c r="UOU390" s="350"/>
      <c r="UOV390" s="350"/>
      <c r="UOW390" s="350"/>
      <c r="UOX390" s="350"/>
      <c r="UOY390" s="350"/>
      <c r="UOZ390" s="350"/>
      <c r="UPA390" s="350"/>
      <c r="UPB390" s="350"/>
      <c r="UPC390" s="350"/>
      <c r="UPD390" s="350"/>
      <c r="UPE390" s="350"/>
      <c r="UPF390" s="350"/>
      <c r="UPG390" s="350"/>
      <c r="UPH390" s="350"/>
      <c r="UPI390" s="350"/>
      <c r="UPJ390" s="350"/>
      <c r="UPK390" s="350"/>
      <c r="UPL390" s="350"/>
      <c r="UPM390" s="350"/>
      <c r="UPN390" s="350"/>
      <c r="UPO390" s="350"/>
      <c r="UPP390" s="350"/>
      <c r="UPQ390" s="350"/>
      <c r="UPR390" s="350"/>
      <c r="UPS390" s="350"/>
      <c r="UPT390" s="350"/>
      <c r="UPU390" s="350"/>
      <c r="UPV390" s="350"/>
      <c r="UPW390" s="350"/>
      <c r="UPX390" s="350"/>
      <c r="UPY390" s="350"/>
      <c r="UPZ390" s="350"/>
      <c r="UQA390" s="350"/>
      <c r="UQB390" s="350"/>
      <c r="UQC390" s="350"/>
      <c r="UQD390" s="350"/>
      <c r="UQE390" s="350"/>
      <c r="UQF390" s="350"/>
      <c r="UQG390" s="350"/>
      <c r="UQH390" s="350"/>
      <c r="UQI390" s="350"/>
      <c r="UQJ390" s="350"/>
      <c r="UQK390" s="350"/>
      <c r="UQL390" s="350"/>
      <c r="UQM390" s="350"/>
      <c r="UQN390" s="350"/>
      <c r="UQO390" s="350"/>
      <c r="UQP390" s="350"/>
      <c r="UQQ390" s="350"/>
      <c r="UQR390" s="350"/>
      <c r="UQS390" s="350"/>
      <c r="UQT390" s="350"/>
      <c r="UQU390" s="350"/>
      <c r="UQV390" s="350"/>
      <c r="UQW390" s="350"/>
      <c r="UQX390" s="350"/>
      <c r="UQY390" s="350"/>
      <c r="UQZ390" s="350"/>
      <c r="URA390" s="350"/>
      <c r="URB390" s="350"/>
      <c r="URC390" s="350"/>
      <c r="URD390" s="350"/>
      <c r="URE390" s="350"/>
      <c r="URF390" s="350"/>
      <c r="URG390" s="350"/>
      <c r="URH390" s="350"/>
      <c r="URI390" s="350"/>
      <c r="URJ390" s="350"/>
      <c r="URK390" s="350"/>
      <c r="URL390" s="350"/>
      <c r="URM390" s="350"/>
      <c r="URN390" s="350"/>
      <c r="URO390" s="350"/>
      <c r="URP390" s="350"/>
      <c r="URQ390" s="350"/>
      <c r="URR390" s="350"/>
      <c r="URS390" s="350"/>
      <c r="URT390" s="350"/>
      <c r="URU390" s="350"/>
      <c r="URV390" s="350"/>
      <c r="URW390" s="350"/>
      <c r="URX390" s="350"/>
      <c r="URY390" s="350"/>
      <c r="URZ390" s="350"/>
      <c r="USA390" s="350"/>
      <c r="USB390" s="350"/>
      <c r="USC390" s="350"/>
      <c r="USD390" s="350"/>
      <c r="USE390" s="350"/>
      <c r="USF390" s="350"/>
      <c r="USG390" s="350"/>
      <c r="USH390" s="350"/>
      <c r="USI390" s="350"/>
      <c r="USJ390" s="350"/>
      <c r="USK390" s="350"/>
      <c r="USL390" s="350"/>
      <c r="USM390" s="350"/>
      <c r="USN390" s="350"/>
      <c r="USO390" s="350"/>
      <c r="USP390" s="350"/>
      <c r="USQ390" s="350"/>
      <c r="USR390" s="350"/>
      <c r="USS390" s="350"/>
      <c r="UST390" s="350"/>
      <c r="USU390" s="350"/>
      <c r="USV390" s="350"/>
      <c r="USW390" s="350"/>
      <c r="USX390" s="350"/>
      <c r="USY390" s="350"/>
      <c r="USZ390" s="350"/>
      <c r="UTA390" s="350"/>
      <c r="UTB390" s="350"/>
      <c r="UTC390" s="350"/>
      <c r="UTD390" s="350"/>
      <c r="UTE390" s="350"/>
      <c r="UTF390" s="350"/>
      <c r="UTG390" s="350"/>
      <c r="UTH390" s="350"/>
      <c r="UTI390" s="350"/>
      <c r="UTJ390" s="350"/>
      <c r="UTK390" s="350"/>
      <c r="UTL390" s="350"/>
      <c r="UTM390" s="350"/>
      <c r="UTN390" s="350"/>
      <c r="UTO390" s="350"/>
      <c r="UTP390" s="350"/>
      <c r="UTQ390" s="350"/>
      <c r="UTR390" s="350"/>
      <c r="UTS390" s="350"/>
      <c r="UTT390" s="350"/>
      <c r="UTU390" s="350"/>
      <c r="UTV390" s="350"/>
      <c r="UTW390" s="350"/>
      <c r="UTX390" s="350"/>
      <c r="UTY390" s="350"/>
      <c r="UTZ390" s="350"/>
      <c r="UUA390" s="350"/>
      <c r="UUB390" s="350"/>
      <c r="UUC390" s="350"/>
      <c r="UUD390" s="350"/>
      <c r="UUE390" s="350"/>
      <c r="UUF390" s="350"/>
      <c r="UUG390" s="350"/>
      <c r="UUH390" s="350"/>
      <c r="UUI390" s="350"/>
      <c r="UUJ390" s="350"/>
      <c r="UUK390" s="350"/>
      <c r="UUL390" s="350"/>
      <c r="UUM390" s="350"/>
      <c r="UUN390" s="350"/>
      <c r="UUO390" s="350"/>
      <c r="UUP390" s="350"/>
      <c r="UUQ390" s="350"/>
      <c r="UUR390" s="350"/>
      <c r="UUS390" s="350"/>
      <c r="UUT390" s="350"/>
      <c r="UUU390" s="350"/>
      <c r="UUV390" s="350"/>
      <c r="UUW390" s="350"/>
      <c r="UUX390" s="350"/>
      <c r="UUY390" s="350"/>
      <c r="UUZ390" s="350"/>
      <c r="UVA390" s="350"/>
      <c r="UVB390" s="350"/>
      <c r="UVC390" s="350"/>
      <c r="UVD390" s="350"/>
      <c r="UVE390" s="350"/>
      <c r="UVF390" s="350"/>
      <c r="UVG390" s="350"/>
      <c r="UVH390" s="350"/>
      <c r="UVI390" s="350"/>
      <c r="UVJ390" s="350"/>
      <c r="UVK390" s="350"/>
      <c r="UVL390" s="350"/>
      <c r="UVM390" s="350"/>
      <c r="UVN390" s="350"/>
      <c r="UVO390" s="350"/>
      <c r="UVP390" s="350"/>
      <c r="UVQ390" s="350"/>
      <c r="UVR390" s="350"/>
      <c r="UVS390" s="350"/>
      <c r="UVT390" s="350"/>
      <c r="UVU390" s="350"/>
      <c r="UVV390" s="350"/>
      <c r="UVW390" s="350"/>
      <c r="UVX390" s="350"/>
      <c r="UVY390" s="350"/>
      <c r="UVZ390" s="350"/>
      <c r="UWA390" s="350"/>
      <c r="UWB390" s="350"/>
      <c r="UWC390" s="350"/>
      <c r="UWD390" s="350"/>
      <c r="UWE390" s="350"/>
      <c r="UWF390" s="350"/>
      <c r="UWG390" s="350"/>
      <c r="UWH390" s="350"/>
      <c r="UWI390" s="350"/>
      <c r="UWJ390" s="350"/>
      <c r="UWK390" s="350"/>
      <c r="UWL390" s="350"/>
      <c r="UWM390" s="350"/>
      <c r="UWN390" s="350"/>
      <c r="UWO390" s="350"/>
      <c r="UWP390" s="350"/>
      <c r="UWQ390" s="350"/>
      <c r="UWR390" s="350"/>
      <c r="UWS390" s="350"/>
      <c r="UWT390" s="350"/>
      <c r="UWU390" s="350"/>
      <c r="UWV390" s="350"/>
      <c r="UWW390" s="350"/>
      <c r="UWX390" s="350"/>
      <c r="UWY390" s="350"/>
      <c r="UWZ390" s="350"/>
      <c r="UXA390" s="350"/>
      <c r="UXB390" s="350"/>
      <c r="UXC390" s="350"/>
      <c r="UXD390" s="350"/>
      <c r="UXE390" s="350"/>
      <c r="UXF390" s="350"/>
      <c r="UXG390" s="350"/>
      <c r="UXH390" s="350"/>
      <c r="UXI390" s="350"/>
      <c r="UXJ390" s="350"/>
      <c r="UXK390" s="350"/>
      <c r="UXL390" s="350"/>
      <c r="UXM390" s="350"/>
      <c r="UXN390" s="350"/>
      <c r="UXO390" s="350"/>
      <c r="UXP390" s="350"/>
      <c r="UXQ390" s="350"/>
      <c r="UXR390" s="350"/>
      <c r="UXS390" s="350"/>
      <c r="UXT390" s="350"/>
      <c r="UXU390" s="350"/>
      <c r="UXV390" s="350"/>
      <c r="UXW390" s="350"/>
      <c r="UXX390" s="350"/>
      <c r="UXY390" s="350"/>
      <c r="UXZ390" s="350"/>
      <c r="UYA390" s="350"/>
      <c r="UYB390" s="350"/>
      <c r="UYC390" s="350"/>
      <c r="UYD390" s="350"/>
      <c r="UYE390" s="350"/>
      <c r="UYF390" s="350"/>
      <c r="UYG390" s="350"/>
      <c r="UYH390" s="350"/>
      <c r="UYI390" s="350"/>
      <c r="UYJ390" s="350"/>
      <c r="UYK390" s="350"/>
      <c r="UYL390" s="350"/>
      <c r="UYM390" s="350"/>
      <c r="UYN390" s="350"/>
      <c r="UYO390" s="350"/>
      <c r="UYP390" s="350"/>
      <c r="UYQ390" s="350"/>
      <c r="UYR390" s="350"/>
      <c r="UYS390" s="350"/>
      <c r="UYT390" s="350"/>
      <c r="UYU390" s="350"/>
      <c r="UYV390" s="350"/>
      <c r="UYW390" s="350"/>
      <c r="UYX390" s="350"/>
      <c r="UYY390" s="350"/>
      <c r="UYZ390" s="350"/>
      <c r="UZA390" s="350"/>
      <c r="UZB390" s="350"/>
      <c r="UZC390" s="350"/>
      <c r="UZD390" s="350"/>
      <c r="UZE390" s="350"/>
      <c r="UZF390" s="350"/>
      <c r="UZG390" s="350"/>
      <c r="UZH390" s="350"/>
      <c r="UZI390" s="350"/>
      <c r="UZJ390" s="350"/>
      <c r="UZK390" s="350"/>
      <c r="UZL390" s="350"/>
      <c r="UZM390" s="350"/>
      <c r="UZN390" s="350"/>
      <c r="UZO390" s="350"/>
      <c r="UZP390" s="350"/>
      <c r="UZQ390" s="350"/>
      <c r="UZR390" s="350"/>
      <c r="UZS390" s="350"/>
      <c r="UZT390" s="350"/>
      <c r="UZU390" s="350"/>
      <c r="UZV390" s="350"/>
      <c r="UZW390" s="350"/>
      <c r="UZX390" s="350"/>
      <c r="UZY390" s="350"/>
      <c r="UZZ390" s="350"/>
      <c r="VAA390" s="350"/>
      <c r="VAB390" s="350"/>
      <c r="VAC390" s="350"/>
      <c r="VAD390" s="350"/>
      <c r="VAE390" s="350"/>
      <c r="VAF390" s="350"/>
      <c r="VAG390" s="350"/>
      <c r="VAH390" s="350"/>
      <c r="VAI390" s="350"/>
      <c r="VAJ390" s="350"/>
      <c r="VAK390" s="350"/>
      <c r="VAL390" s="350"/>
      <c r="VAM390" s="350"/>
      <c r="VAN390" s="350"/>
      <c r="VAO390" s="350"/>
      <c r="VAP390" s="350"/>
      <c r="VAQ390" s="350"/>
      <c r="VAR390" s="350"/>
      <c r="VAS390" s="350"/>
      <c r="VAT390" s="350"/>
      <c r="VAU390" s="350"/>
      <c r="VAV390" s="350"/>
      <c r="VAW390" s="350"/>
      <c r="VAX390" s="350"/>
      <c r="VAY390" s="350"/>
      <c r="VAZ390" s="350"/>
      <c r="VBA390" s="350"/>
      <c r="VBB390" s="350"/>
      <c r="VBC390" s="350"/>
      <c r="VBD390" s="350"/>
      <c r="VBE390" s="350"/>
      <c r="VBF390" s="350"/>
      <c r="VBG390" s="350"/>
      <c r="VBH390" s="350"/>
      <c r="VBI390" s="350"/>
      <c r="VBJ390" s="350"/>
      <c r="VBK390" s="350"/>
      <c r="VBL390" s="350"/>
      <c r="VBM390" s="350"/>
      <c r="VBN390" s="350"/>
      <c r="VBO390" s="350"/>
      <c r="VBP390" s="350"/>
      <c r="VBQ390" s="350"/>
      <c r="VBR390" s="350"/>
      <c r="VBS390" s="350"/>
      <c r="VBT390" s="350"/>
      <c r="VBU390" s="350"/>
      <c r="VBV390" s="350"/>
      <c r="VBW390" s="350"/>
      <c r="VBX390" s="350"/>
      <c r="VBY390" s="350"/>
      <c r="VBZ390" s="350"/>
      <c r="VCA390" s="350"/>
      <c r="VCB390" s="350"/>
      <c r="VCC390" s="350"/>
      <c r="VCD390" s="350"/>
      <c r="VCE390" s="350"/>
      <c r="VCF390" s="350"/>
      <c r="VCG390" s="350"/>
      <c r="VCH390" s="350"/>
      <c r="VCI390" s="350"/>
      <c r="VCJ390" s="350"/>
      <c r="VCK390" s="350"/>
      <c r="VCL390" s="350"/>
      <c r="VCM390" s="350"/>
      <c r="VCN390" s="350"/>
      <c r="VCO390" s="350"/>
      <c r="VCP390" s="350"/>
      <c r="VCQ390" s="350"/>
      <c r="VCR390" s="350"/>
      <c r="VCS390" s="350"/>
      <c r="VCT390" s="350"/>
      <c r="VCU390" s="350"/>
      <c r="VCV390" s="350"/>
      <c r="VCW390" s="350"/>
      <c r="VCX390" s="350"/>
      <c r="VCY390" s="350"/>
      <c r="VCZ390" s="350"/>
      <c r="VDA390" s="350"/>
      <c r="VDB390" s="350"/>
      <c r="VDC390" s="350"/>
      <c r="VDD390" s="350"/>
      <c r="VDE390" s="350"/>
      <c r="VDF390" s="350"/>
      <c r="VDG390" s="350"/>
      <c r="VDH390" s="350"/>
      <c r="VDI390" s="350"/>
      <c r="VDJ390" s="350"/>
      <c r="VDK390" s="350"/>
      <c r="VDL390" s="350"/>
      <c r="VDM390" s="350"/>
      <c r="VDN390" s="350"/>
      <c r="VDO390" s="350"/>
      <c r="VDP390" s="350"/>
      <c r="VDQ390" s="350"/>
      <c r="VDR390" s="350"/>
      <c r="VDS390" s="350"/>
      <c r="VDT390" s="350"/>
      <c r="VDU390" s="350"/>
      <c r="VDV390" s="350"/>
      <c r="VDW390" s="350"/>
      <c r="VDX390" s="350"/>
      <c r="VDY390" s="350"/>
      <c r="VDZ390" s="350"/>
      <c r="VEA390" s="350"/>
      <c r="VEB390" s="350"/>
      <c r="VEC390" s="350"/>
      <c r="VED390" s="350"/>
      <c r="VEE390" s="350"/>
      <c r="VEF390" s="350"/>
      <c r="VEG390" s="350"/>
      <c r="VEH390" s="350"/>
      <c r="VEI390" s="350"/>
      <c r="VEJ390" s="350"/>
      <c r="VEK390" s="350"/>
      <c r="VEL390" s="350"/>
      <c r="VEM390" s="350"/>
      <c r="VEN390" s="350"/>
      <c r="VEO390" s="350"/>
      <c r="VEP390" s="350"/>
      <c r="VEQ390" s="350"/>
      <c r="VER390" s="350"/>
      <c r="VES390" s="350"/>
      <c r="VET390" s="350"/>
      <c r="VEU390" s="350"/>
      <c r="VEV390" s="350"/>
      <c r="VEW390" s="350"/>
      <c r="VEX390" s="350"/>
      <c r="VEY390" s="350"/>
      <c r="VEZ390" s="350"/>
      <c r="VFA390" s="350"/>
      <c r="VFB390" s="350"/>
      <c r="VFC390" s="350"/>
      <c r="VFD390" s="350"/>
      <c r="VFE390" s="350"/>
      <c r="VFF390" s="350"/>
      <c r="VFG390" s="350"/>
      <c r="VFH390" s="350"/>
      <c r="VFI390" s="350"/>
      <c r="VFJ390" s="350"/>
      <c r="VFK390" s="350"/>
      <c r="VFL390" s="350"/>
      <c r="VFM390" s="350"/>
      <c r="VFN390" s="350"/>
      <c r="VFO390" s="350"/>
      <c r="VFP390" s="350"/>
      <c r="VFQ390" s="350"/>
      <c r="VFR390" s="350"/>
      <c r="VFS390" s="350"/>
      <c r="VFT390" s="350"/>
      <c r="VFU390" s="350"/>
      <c r="VFV390" s="350"/>
      <c r="VFW390" s="350"/>
      <c r="VFX390" s="350"/>
      <c r="VFY390" s="350"/>
      <c r="VFZ390" s="350"/>
      <c r="VGA390" s="350"/>
      <c r="VGB390" s="350"/>
      <c r="VGC390" s="350"/>
      <c r="VGD390" s="350"/>
      <c r="VGE390" s="350"/>
      <c r="VGF390" s="350"/>
      <c r="VGG390" s="350"/>
      <c r="VGH390" s="350"/>
      <c r="VGI390" s="350"/>
      <c r="VGJ390" s="350"/>
      <c r="VGK390" s="350"/>
      <c r="VGL390" s="350"/>
      <c r="VGM390" s="350"/>
      <c r="VGN390" s="350"/>
      <c r="VGO390" s="350"/>
      <c r="VGP390" s="350"/>
      <c r="VGQ390" s="350"/>
      <c r="VGR390" s="350"/>
      <c r="VGS390" s="350"/>
      <c r="VGT390" s="350"/>
      <c r="VGU390" s="350"/>
      <c r="VGV390" s="350"/>
      <c r="VGW390" s="350"/>
      <c r="VGX390" s="350"/>
      <c r="VGY390" s="350"/>
      <c r="VGZ390" s="350"/>
      <c r="VHA390" s="350"/>
      <c r="VHB390" s="350"/>
      <c r="VHC390" s="350"/>
      <c r="VHD390" s="350"/>
      <c r="VHE390" s="350"/>
      <c r="VHF390" s="350"/>
      <c r="VHG390" s="350"/>
      <c r="VHH390" s="350"/>
      <c r="VHI390" s="350"/>
      <c r="VHJ390" s="350"/>
      <c r="VHK390" s="350"/>
      <c r="VHL390" s="350"/>
      <c r="VHM390" s="350"/>
      <c r="VHN390" s="350"/>
      <c r="VHO390" s="350"/>
      <c r="VHP390" s="350"/>
      <c r="VHQ390" s="350"/>
      <c r="VHR390" s="350"/>
      <c r="VHS390" s="350"/>
      <c r="VHT390" s="350"/>
      <c r="VHU390" s="350"/>
      <c r="VHV390" s="350"/>
      <c r="VHW390" s="350"/>
      <c r="VHX390" s="350"/>
      <c r="VHY390" s="350"/>
      <c r="VHZ390" s="350"/>
      <c r="VIA390" s="350"/>
      <c r="VIB390" s="350"/>
      <c r="VIC390" s="350"/>
      <c r="VID390" s="350"/>
      <c r="VIE390" s="350"/>
      <c r="VIF390" s="350"/>
      <c r="VIG390" s="350"/>
      <c r="VIH390" s="350"/>
      <c r="VII390" s="350"/>
      <c r="VIJ390" s="350"/>
      <c r="VIK390" s="350"/>
      <c r="VIL390" s="350"/>
      <c r="VIM390" s="350"/>
      <c r="VIN390" s="350"/>
      <c r="VIO390" s="350"/>
      <c r="VIP390" s="350"/>
      <c r="VIQ390" s="350"/>
      <c r="VIR390" s="350"/>
      <c r="VIS390" s="350"/>
      <c r="VIT390" s="350"/>
      <c r="VIU390" s="350"/>
      <c r="VIV390" s="350"/>
      <c r="VIW390" s="350"/>
      <c r="VIX390" s="350"/>
      <c r="VIY390" s="350"/>
      <c r="VIZ390" s="350"/>
      <c r="VJA390" s="350"/>
      <c r="VJB390" s="350"/>
      <c r="VJC390" s="350"/>
      <c r="VJD390" s="350"/>
      <c r="VJE390" s="350"/>
      <c r="VJF390" s="350"/>
      <c r="VJG390" s="350"/>
      <c r="VJH390" s="350"/>
      <c r="VJI390" s="350"/>
      <c r="VJJ390" s="350"/>
      <c r="VJK390" s="350"/>
      <c r="VJL390" s="350"/>
      <c r="VJM390" s="350"/>
      <c r="VJN390" s="350"/>
      <c r="VJO390" s="350"/>
      <c r="VJP390" s="350"/>
      <c r="VJQ390" s="350"/>
      <c r="VJR390" s="350"/>
      <c r="VJS390" s="350"/>
      <c r="VJT390" s="350"/>
      <c r="VJU390" s="350"/>
      <c r="VJV390" s="350"/>
      <c r="VJW390" s="350"/>
      <c r="VJX390" s="350"/>
      <c r="VJY390" s="350"/>
      <c r="VJZ390" s="350"/>
      <c r="VKA390" s="350"/>
      <c r="VKB390" s="350"/>
      <c r="VKC390" s="350"/>
      <c r="VKD390" s="350"/>
      <c r="VKE390" s="350"/>
      <c r="VKF390" s="350"/>
      <c r="VKG390" s="350"/>
      <c r="VKH390" s="350"/>
      <c r="VKI390" s="350"/>
      <c r="VKJ390" s="350"/>
      <c r="VKK390" s="350"/>
      <c r="VKL390" s="350"/>
      <c r="VKM390" s="350"/>
      <c r="VKN390" s="350"/>
      <c r="VKO390" s="350"/>
      <c r="VKP390" s="350"/>
      <c r="VKQ390" s="350"/>
      <c r="VKR390" s="350"/>
      <c r="VKS390" s="350"/>
      <c r="VKT390" s="350"/>
      <c r="VKU390" s="350"/>
      <c r="VKV390" s="350"/>
      <c r="VKW390" s="350"/>
      <c r="VKX390" s="350"/>
      <c r="VKY390" s="350"/>
      <c r="VKZ390" s="350"/>
      <c r="VLA390" s="350"/>
      <c r="VLB390" s="350"/>
      <c r="VLC390" s="350"/>
      <c r="VLD390" s="350"/>
      <c r="VLE390" s="350"/>
      <c r="VLF390" s="350"/>
      <c r="VLG390" s="350"/>
      <c r="VLH390" s="350"/>
      <c r="VLI390" s="350"/>
      <c r="VLJ390" s="350"/>
      <c r="VLK390" s="350"/>
      <c r="VLL390" s="350"/>
      <c r="VLM390" s="350"/>
      <c r="VLN390" s="350"/>
      <c r="VLO390" s="350"/>
      <c r="VLP390" s="350"/>
      <c r="VLQ390" s="350"/>
      <c r="VLR390" s="350"/>
      <c r="VLS390" s="350"/>
      <c r="VLT390" s="350"/>
      <c r="VLU390" s="350"/>
      <c r="VLV390" s="350"/>
      <c r="VLW390" s="350"/>
      <c r="VLX390" s="350"/>
      <c r="VLY390" s="350"/>
      <c r="VLZ390" s="350"/>
      <c r="VMA390" s="350"/>
      <c r="VMB390" s="350"/>
      <c r="VMC390" s="350"/>
      <c r="VMD390" s="350"/>
      <c r="VME390" s="350"/>
      <c r="VMF390" s="350"/>
      <c r="VMG390" s="350"/>
      <c r="VMH390" s="350"/>
      <c r="VMI390" s="350"/>
      <c r="VMJ390" s="350"/>
      <c r="VMK390" s="350"/>
      <c r="VML390" s="350"/>
      <c r="VMM390" s="350"/>
      <c r="VMN390" s="350"/>
      <c r="VMO390" s="350"/>
      <c r="VMP390" s="350"/>
      <c r="VMQ390" s="350"/>
      <c r="VMR390" s="350"/>
      <c r="VMS390" s="350"/>
      <c r="VMT390" s="350"/>
      <c r="VMU390" s="350"/>
      <c r="VMV390" s="350"/>
      <c r="VMW390" s="350"/>
      <c r="VMX390" s="350"/>
      <c r="VMY390" s="350"/>
      <c r="VMZ390" s="350"/>
      <c r="VNA390" s="350"/>
      <c r="VNB390" s="350"/>
      <c r="VNC390" s="350"/>
      <c r="VND390" s="350"/>
      <c r="VNE390" s="350"/>
      <c r="VNF390" s="350"/>
      <c r="VNG390" s="350"/>
      <c r="VNH390" s="350"/>
      <c r="VNI390" s="350"/>
      <c r="VNJ390" s="350"/>
      <c r="VNK390" s="350"/>
      <c r="VNL390" s="350"/>
      <c r="VNM390" s="350"/>
      <c r="VNN390" s="350"/>
      <c r="VNO390" s="350"/>
      <c r="VNP390" s="350"/>
      <c r="VNQ390" s="350"/>
      <c r="VNR390" s="350"/>
      <c r="VNS390" s="350"/>
      <c r="VNT390" s="350"/>
      <c r="VNU390" s="350"/>
      <c r="VNV390" s="350"/>
      <c r="VNW390" s="350"/>
      <c r="VNX390" s="350"/>
      <c r="VNY390" s="350"/>
      <c r="VNZ390" s="350"/>
      <c r="VOA390" s="350"/>
      <c r="VOB390" s="350"/>
      <c r="VOC390" s="350"/>
      <c r="VOD390" s="350"/>
      <c r="VOE390" s="350"/>
      <c r="VOF390" s="350"/>
      <c r="VOG390" s="350"/>
      <c r="VOH390" s="350"/>
      <c r="VOI390" s="350"/>
      <c r="VOJ390" s="350"/>
      <c r="VOK390" s="350"/>
      <c r="VOL390" s="350"/>
      <c r="VOM390" s="350"/>
      <c r="VON390" s="350"/>
      <c r="VOO390" s="350"/>
      <c r="VOP390" s="350"/>
      <c r="VOQ390" s="350"/>
      <c r="VOR390" s="350"/>
      <c r="VOS390" s="350"/>
      <c r="VOT390" s="350"/>
      <c r="VOU390" s="350"/>
      <c r="VOV390" s="350"/>
      <c r="VOW390" s="350"/>
      <c r="VOX390" s="350"/>
      <c r="VOY390" s="350"/>
      <c r="VOZ390" s="350"/>
      <c r="VPA390" s="350"/>
      <c r="VPB390" s="350"/>
      <c r="VPC390" s="350"/>
      <c r="VPD390" s="350"/>
      <c r="VPE390" s="350"/>
      <c r="VPF390" s="350"/>
      <c r="VPG390" s="350"/>
      <c r="VPH390" s="350"/>
      <c r="VPI390" s="350"/>
      <c r="VPJ390" s="350"/>
      <c r="VPK390" s="350"/>
      <c r="VPL390" s="350"/>
      <c r="VPM390" s="350"/>
      <c r="VPN390" s="350"/>
      <c r="VPO390" s="350"/>
      <c r="VPP390" s="350"/>
      <c r="VPQ390" s="350"/>
      <c r="VPR390" s="350"/>
      <c r="VPS390" s="350"/>
      <c r="VPT390" s="350"/>
      <c r="VPU390" s="350"/>
      <c r="VPV390" s="350"/>
      <c r="VPW390" s="350"/>
      <c r="VPX390" s="350"/>
      <c r="VPY390" s="350"/>
      <c r="VPZ390" s="350"/>
      <c r="VQA390" s="350"/>
      <c r="VQB390" s="350"/>
      <c r="VQC390" s="350"/>
      <c r="VQD390" s="350"/>
      <c r="VQE390" s="350"/>
      <c r="VQF390" s="350"/>
      <c r="VQG390" s="350"/>
      <c r="VQH390" s="350"/>
      <c r="VQI390" s="350"/>
      <c r="VQJ390" s="350"/>
      <c r="VQK390" s="350"/>
      <c r="VQL390" s="350"/>
      <c r="VQM390" s="350"/>
      <c r="VQN390" s="350"/>
      <c r="VQO390" s="350"/>
      <c r="VQP390" s="350"/>
      <c r="VQQ390" s="350"/>
      <c r="VQR390" s="350"/>
      <c r="VQS390" s="350"/>
      <c r="VQT390" s="350"/>
      <c r="VQU390" s="350"/>
      <c r="VQV390" s="350"/>
      <c r="VQW390" s="350"/>
      <c r="VQX390" s="350"/>
      <c r="VQY390" s="350"/>
      <c r="VQZ390" s="350"/>
      <c r="VRA390" s="350"/>
      <c r="VRB390" s="350"/>
      <c r="VRC390" s="350"/>
      <c r="VRD390" s="350"/>
      <c r="VRE390" s="350"/>
      <c r="VRF390" s="350"/>
      <c r="VRG390" s="350"/>
      <c r="VRH390" s="350"/>
      <c r="VRI390" s="350"/>
      <c r="VRJ390" s="350"/>
      <c r="VRK390" s="350"/>
      <c r="VRL390" s="350"/>
      <c r="VRM390" s="350"/>
      <c r="VRN390" s="350"/>
      <c r="VRO390" s="350"/>
      <c r="VRP390" s="350"/>
      <c r="VRQ390" s="350"/>
      <c r="VRR390" s="350"/>
      <c r="VRS390" s="350"/>
      <c r="VRT390" s="350"/>
      <c r="VRU390" s="350"/>
      <c r="VRV390" s="350"/>
      <c r="VRW390" s="350"/>
      <c r="VRX390" s="350"/>
      <c r="VRY390" s="350"/>
      <c r="VRZ390" s="350"/>
      <c r="VSA390" s="350"/>
      <c r="VSB390" s="350"/>
      <c r="VSC390" s="350"/>
      <c r="VSD390" s="350"/>
      <c r="VSE390" s="350"/>
      <c r="VSF390" s="350"/>
      <c r="VSG390" s="350"/>
      <c r="VSH390" s="350"/>
      <c r="VSI390" s="350"/>
      <c r="VSJ390" s="350"/>
      <c r="VSK390" s="350"/>
      <c r="VSL390" s="350"/>
      <c r="VSM390" s="350"/>
      <c r="VSN390" s="350"/>
      <c r="VSO390" s="350"/>
      <c r="VSP390" s="350"/>
      <c r="VSQ390" s="350"/>
      <c r="VSR390" s="350"/>
      <c r="VSS390" s="350"/>
      <c r="VST390" s="350"/>
      <c r="VSU390" s="350"/>
      <c r="VSV390" s="350"/>
      <c r="VSW390" s="350"/>
      <c r="VSX390" s="350"/>
      <c r="VSY390" s="350"/>
      <c r="VSZ390" s="350"/>
      <c r="VTA390" s="350"/>
      <c r="VTB390" s="350"/>
      <c r="VTC390" s="350"/>
      <c r="VTD390" s="350"/>
      <c r="VTE390" s="350"/>
      <c r="VTF390" s="350"/>
      <c r="VTG390" s="350"/>
      <c r="VTH390" s="350"/>
      <c r="VTI390" s="350"/>
      <c r="VTJ390" s="350"/>
      <c r="VTK390" s="350"/>
      <c r="VTL390" s="350"/>
      <c r="VTM390" s="350"/>
      <c r="VTN390" s="350"/>
      <c r="VTO390" s="350"/>
      <c r="VTP390" s="350"/>
      <c r="VTQ390" s="350"/>
      <c r="VTR390" s="350"/>
      <c r="VTS390" s="350"/>
      <c r="VTT390" s="350"/>
      <c r="VTU390" s="350"/>
      <c r="VTV390" s="350"/>
      <c r="VTW390" s="350"/>
      <c r="VTX390" s="350"/>
      <c r="VTY390" s="350"/>
      <c r="VTZ390" s="350"/>
      <c r="VUA390" s="350"/>
      <c r="VUB390" s="350"/>
      <c r="VUC390" s="350"/>
      <c r="VUD390" s="350"/>
      <c r="VUE390" s="350"/>
      <c r="VUF390" s="350"/>
      <c r="VUG390" s="350"/>
      <c r="VUH390" s="350"/>
      <c r="VUI390" s="350"/>
      <c r="VUJ390" s="350"/>
      <c r="VUK390" s="350"/>
      <c r="VUL390" s="350"/>
      <c r="VUM390" s="350"/>
      <c r="VUN390" s="350"/>
      <c r="VUO390" s="350"/>
      <c r="VUP390" s="350"/>
      <c r="VUQ390" s="350"/>
      <c r="VUR390" s="350"/>
      <c r="VUS390" s="350"/>
      <c r="VUT390" s="350"/>
      <c r="VUU390" s="350"/>
      <c r="VUV390" s="350"/>
      <c r="VUW390" s="350"/>
      <c r="VUX390" s="350"/>
      <c r="VUY390" s="350"/>
      <c r="VUZ390" s="350"/>
      <c r="VVA390" s="350"/>
      <c r="VVB390" s="350"/>
      <c r="VVC390" s="350"/>
      <c r="VVD390" s="350"/>
      <c r="VVE390" s="350"/>
      <c r="VVF390" s="350"/>
      <c r="VVG390" s="350"/>
      <c r="VVH390" s="350"/>
      <c r="VVI390" s="350"/>
      <c r="VVJ390" s="350"/>
      <c r="VVK390" s="350"/>
      <c r="VVL390" s="350"/>
      <c r="VVM390" s="350"/>
      <c r="VVN390" s="350"/>
      <c r="VVO390" s="350"/>
      <c r="VVP390" s="350"/>
      <c r="VVQ390" s="350"/>
      <c r="VVR390" s="350"/>
      <c r="VVS390" s="350"/>
      <c r="VVT390" s="350"/>
      <c r="VVU390" s="350"/>
      <c r="VVV390" s="350"/>
      <c r="VVW390" s="350"/>
      <c r="VVX390" s="350"/>
      <c r="VVY390" s="350"/>
      <c r="VVZ390" s="350"/>
      <c r="VWA390" s="350"/>
      <c r="VWB390" s="350"/>
      <c r="VWC390" s="350"/>
      <c r="VWD390" s="350"/>
      <c r="VWE390" s="350"/>
      <c r="VWF390" s="350"/>
      <c r="VWG390" s="350"/>
      <c r="VWH390" s="350"/>
      <c r="VWI390" s="350"/>
      <c r="VWJ390" s="350"/>
      <c r="VWK390" s="350"/>
      <c r="VWL390" s="350"/>
      <c r="VWM390" s="350"/>
      <c r="VWN390" s="350"/>
      <c r="VWO390" s="350"/>
      <c r="VWP390" s="350"/>
      <c r="VWQ390" s="350"/>
      <c r="VWR390" s="350"/>
      <c r="VWS390" s="350"/>
      <c r="VWT390" s="350"/>
      <c r="VWU390" s="350"/>
      <c r="VWV390" s="350"/>
      <c r="VWW390" s="350"/>
      <c r="VWX390" s="350"/>
      <c r="VWY390" s="350"/>
      <c r="VWZ390" s="350"/>
      <c r="VXA390" s="350"/>
      <c r="VXB390" s="350"/>
      <c r="VXC390" s="350"/>
      <c r="VXD390" s="350"/>
      <c r="VXE390" s="350"/>
      <c r="VXF390" s="350"/>
      <c r="VXG390" s="350"/>
      <c r="VXH390" s="350"/>
      <c r="VXI390" s="350"/>
      <c r="VXJ390" s="350"/>
      <c r="VXK390" s="350"/>
      <c r="VXL390" s="350"/>
      <c r="VXM390" s="350"/>
      <c r="VXN390" s="350"/>
      <c r="VXO390" s="350"/>
      <c r="VXP390" s="350"/>
      <c r="VXQ390" s="350"/>
      <c r="VXR390" s="350"/>
      <c r="VXS390" s="350"/>
      <c r="VXT390" s="350"/>
      <c r="VXU390" s="350"/>
      <c r="VXV390" s="350"/>
      <c r="VXW390" s="350"/>
      <c r="VXX390" s="350"/>
      <c r="VXY390" s="350"/>
      <c r="VXZ390" s="350"/>
      <c r="VYA390" s="350"/>
      <c r="VYB390" s="350"/>
      <c r="VYC390" s="350"/>
      <c r="VYD390" s="350"/>
      <c r="VYE390" s="350"/>
      <c r="VYF390" s="350"/>
      <c r="VYG390" s="350"/>
      <c r="VYH390" s="350"/>
      <c r="VYI390" s="350"/>
      <c r="VYJ390" s="350"/>
      <c r="VYK390" s="350"/>
      <c r="VYL390" s="350"/>
      <c r="VYM390" s="350"/>
      <c r="VYN390" s="350"/>
      <c r="VYO390" s="350"/>
      <c r="VYP390" s="350"/>
      <c r="VYQ390" s="350"/>
      <c r="VYR390" s="350"/>
      <c r="VYS390" s="350"/>
      <c r="VYT390" s="350"/>
      <c r="VYU390" s="350"/>
      <c r="VYV390" s="350"/>
      <c r="VYW390" s="350"/>
      <c r="VYX390" s="350"/>
      <c r="VYY390" s="350"/>
      <c r="VYZ390" s="350"/>
      <c r="VZA390" s="350"/>
      <c r="VZB390" s="350"/>
      <c r="VZC390" s="350"/>
      <c r="VZD390" s="350"/>
      <c r="VZE390" s="350"/>
      <c r="VZF390" s="350"/>
      <c r="VZG390" s="350"/>
      <c r="VZH390" s="350"/>
      <c r="VZI390" s="350"/>
      <c r="VZJ390" s="350"/>
      <c r="VZK390" s="350"/>
      <c r="VZL390" s="350"/>
      <c r="VZM390" s="350"/>
      <c r="VZN390" s="350"/>
      <c r="VZO390" s="350"/>
      <c r="VZP390" s="350"/>
      <c r="VZQ390" s="350"/>
      <c r="VZR390" s="350"/>
      <c r="VZS390" s="350"/>
      <c r="VZT390" s="350"/>
      <c r="VZU390" s="350"/>
      <c r="VZV390" s="350"/>
      <c r="VZW390" s="350"/>
      <c r="VZX390" s="350"/>
      <c r="VZY390" s="350"/>
      <c r="VZZ390" s="350"/>
      <c r="WAA390" s="350"/>
      <c r="WAB390" s="350"/>
      <c r="WAC390" s="350"/>
      <c r="WAD390" s="350"/>
      <c r="WAE390" s="350"/>
      <c r="WAF390" s="350"/>
      <c r="WAG390" s="350"/>
      <c r="WAH390" s="350"/>
      <c r="WAI390" s="350"/>
      <c r="WAJ390" s="350"/>
      <c r="WAK390" s="350"/>
      <c r="WAL390" s="350"/>
      <c r="WAM390" s="350"/>
      <c r="WAN390" s="350"/>
      <c r="WAO390" s="350"/>
      <c r="WAP390" s="350"/>
      <c r="WAQ390" s="350"/>
      <c r="WAR390" s="350"/>
      <c r="WAS390" s="350"/>
      <c r="WAT390" s="350"/>
      <c r="WAU390" s="350"/>
      <c r="WAV390" s="350"/>
      <c r="WAW390" s="350"/>
      <c r="WAX390" s="350"/>
      <c r="WAY390" s="350"/>
      <c r="WAZ390" s="350"/>
      <c r="WBA390" s="350"/>
      <c r="WBB390" s="350"/>
      <c r="WBC390" s="350"/>
      <c r="WBD390" s="350"/>
      <c r="WBE390" s="350"/>
      <c r="WBF390" s="350"/>
      <c r="WBG390" s="350"/>
      <c r="WBH390" s="350"/>
      <c r="WBI390" s="350"/>
      <c r="WBJ390" s="350"/>
      <c r="WBK390" s="350"/>
      <c r="WBL390" s="350"/>
      <c r="WBM390" s="350"/>
      <c r="WBN390" s="350"/>
      <c r="WBO390" s="350"/>
      <c r="WBP390" s="350"/>
      <c r="WBQ390" s="350"/>
      <c r="WBR390" s="350"/>
      <c r="WBS390" s="350"/>
      <c r="WBT390" s="350"/>
      <c r="WBU390" s="350"/>
      <c r="WBV390" s="350"/>
      <c r="WBW390" s="350"/>
      <c r="WBX390" s="350"/>
      <c r="WBY390" s="350"/>
      <c r="WBZ390" s="350"/>
      <c r="WCA390" s="350"/>
      <c r="WCB390" s="350"/>
      <c r="WCC390" s="350"/>
      <c r="WCD390" s="350"/>
      <c r="WCE390" s="350"/>
      <c r="WCF390" s="350"/>
      <c r="WCG390" s="350"/>
      <c r="WCH390" s="350"/>
      <c r="WCI390" s="350"/>
      <c r="WCJ390" s="350"/>
      <c r="WCK390" s="350"/>
      <c r="WCL390" s="350"/>
      <c r="WCM390" s="350"/>
      <c r="WCN390" s="350"/>
      <c r="WCO390" s="350"/>
      <c r="WCP390" s="350"/>
      <c r="WCQ390" s="350"/>
      <c r="WCR390" s="350"/>
      <c r="WCS390" s="350"/>
      <c r="WCT390" s="350"/>
      <c r="WCU390" s="350"/>
      <c r="WCV390" s="350"/>
      <c r="WCW390" s="350"/>
      <c r="WCX390" s="350"/>
      <c r="WCY390" s="350"/>
      <c r="WCZ390" s="350"/>
      <c r="WDA390" s="350"/>
      <c r="WDB390" s="350"/>
      <c r="WDC390" s="350"/>
      <c r="WDD390" s="350"/>
      <c r="WDE390" s="350"/>
      <c r="WDF390" s="350"/>
      <c r="WDG390" s="350"/>
      <c r="WDH390" s="350"/>
      <c r="WDI390" s="350"/>
      <c r="WDJ390" s="350"/>
      <c r="WDK390" s="350"/>
      <c r="WDL390" s="350"/>
      <c r="WDM390" s="350"/>
      <c r="WDN390" s="350"/>
      <c r="WDO390" s="350"/>
      <c r="WDP390" s="350"/>
      <c r="WDQ390" s="350"/>
      <c r="WDR390" s="350"/>
      <c r="WDS390" s="350"/>
      <c r="WDT390" s="350"/>
      <c r="WDU390" s="350"/>
      <c r="WDV390" s="350"/>
      <c r="WDW390" s="350"/>
      <c r="WDX390" s="350"/>
      <c r="WDY390" s="350"/>
      <c r="WDZ390" s="350"/>
      <c r="WEA390" s="350"/>
      <c r="WEB390" s="350"/>
      <c r="WEC390" s="350"/>
      <c r="WED390" s="350"/>
      <c r="WEE390" s="350"/>
      <c r="WEF390" s="350"/>
      <c r="WEG390" s="350"/>
      <c r="WEH390" s="350"/>
      <c r="WEI390" s="350"/>
      <c r="WEJ390" s="350"/>
      <c r="WEK390" s="350"/>
      <c r="WEL390" s="350"/>
      <c r="WEM390" s="350"/>
      <c r="WEN390" s="350"/>
      <c r="WEO390" s="350"/>
      <c r="WEP390" s="350"/>
      <c r="WEQ390" s="350"/>
      <c r="WER390" s="350"/>
      <c r="WES390" s="350"/>
      <c r="WET390" s="350"/>
      <c r="WEU390" s="350"/>
      <c r="WEV390" s="350"/>
      <c r="WEW390" s="350"/>
      <c r="WEX390" s="350"/>
      <c r="WEY390" s="350"/>
      <c r="WEZ390" s="350"/>
      <c r="WFA390" s="350"/>
      <c r="WFB390" s="350"/>
      <c r="WFC390" s="350"/>
      <c r="WFD390" s="350"/>
      <c r="WFE390" s="350"/>
      <c r="WFF390" s="350"/>
      <c r="WFG390" s="350"/>
      <c r="WFH390" s="350"/>
      <c r="WFI390" s="350"/>
      <c r="WFJ390" s="350"/>
      <c r="WFK390" s="350"/>
      <c r="WFL390" s="350"/>
      <c r="WFM390" s="350"/>
      <c r="WFN390" s="350"/>
      <c r="WFO390" s="350"/>
      <c r="WFP390" s="350"/>
      <c r="WFQ390" s="350"/>
      <c r="WFR390" s="350"/>
      <c r="WFS390" s="350"/>
      <c r="WFT390" s="350"/>
      <c r="WFU390" s="350"/>
      <c r="WFV390" s="350"/>
      <c r="WFW390" s="350"/>
      <c r="WFX390" s="350"/>
      <c r="WFY390" s="350"/>
      <c r="WFZ390" s="350"/>
      <c r="WGA390" s="350"/>
      <c r="WGB390" s="350"/>
      <c r="WGC390" s="350"/>
      <c r="WGD390" s="350"/>
      <c r="WGE390" s="350"/>
      <c r="WGF390" s="350"/>
      <c r="WGG390" s="350"/>
      <c r="WGH390" s="350"/>
      <c r="WGI390" s="350"/>
      <c r="WGJ390" s="350"/>
      <c r="WGK390" s="350"/>
      <c r="WGL390" s="350"/>
      <c r="WGM390" s="350"/>
      <c r="WGN390" s="350"/>
      <c r="WGO390" s="350"/>
      <c r="WGP390" s="350"/>
      <c r="WGQ390" s="350"/>
      <c r="WGR390" s="350"/>
      <c r="WGS390" s="350"/>
      <c r="WGT390" s="350"/>
      <c r="WGU390" s="350"/>
      <c r="WGV390" s="350"/>
      <c r="WGW390" s="350"/>
      <c r="WGX390" s="350"/>
      <c r="WGY390" s="350"/>
      <c r="WGZ390" s="350"/>
      <c r="WHA390" s="350"/>
      <c r="WHB390" s="350"/>
      <c r="WHC390" s="350"/>
      <c r="WHD390" s="350"/>
      <c r="WHE390" s="350"/>
      <c r="WHF390" s="350"/>
      <c r="WHG390" s="350"/>
      <c r="WHH390" s="350"/>
      <c r="WHI390" s="350"/>
      <c r="WHJ390" s="350"/>
      <c r="WHK390" s="350"/>
      <c r="WHL390" s="350"/>
      <c r="WHM390" s="350"/>
      <c r="WHN390" s="350"/>
      <c r="WHO390" s="350"/>
      <c r="WHP390" s="350"/>
      <c r="WHQ390" s="350"/>
      <c r="WHR390" s="350"/>
      <c r="WHS390" s="350"/>
      <c r="WHT390" s="350"/>
      <c r="WHU390" s="350"/>
      <c r="WHV390" s="350"/>
      <c r="WHW390" s="350"/>
      <c r="WHX390" s="350"/>
      <c r="WHY390" s="350"/>
      <c r="WHZ390" s="350"/>
      <c r="WIA390" s="350"/>
      <c r="WIB390" s="350"/>
      <c r="WIC390" s="350"/>
      <c r="WID390" s="350"/>
      <c r="WIE390" s="350"/>
      <c r="WIF390" s="350"/>
      <c r="WIG390" s="350"/>
      <c r="WIH390" s="350"/>
      <c r="WII390" s="350"/>
      <c r="WIJ390" s="350"/>
      <c r="WIK390" s="350"/>
      <c r="WIL390" s="350"/>
      <c r="WIM390" s="350"/>
      <c r="WIN390" s="350"/>
      <c r="WIO390" s="350"/>
      <c r="WIP390" s="350"/>
      <c r="WIQ390" s="350"/>
      <c r="WIR390" s="350"/>
      <c r="WIS390" s="350"/>
      <c r="WIT390" s="350"/>
      <c r="WIU390" s="350"/>
      <c r="WIV390" s="350"/>
      <c r="WIW390" s="350"/>
      <c r="WIX390" s="350"/>
      <c r="WIY390" s="350"/>
      <c r="WIZ390" s="350"/>
      <c r="WJA390" s="350"/>
      <c r="WJB390" s="350"/>
      <c r="WJC390" s="350"/>
      <c r="WJD390" s="350"/>
      <c r="WJE390" s="350"/>
      <c r="WJF390" s="350"/>
      <c r="WJG390" s="350"/>
      <c r="WJH390" s="350"/>
      <c r="WJI390" s="350"/>
      <c r="WJJ390" s="350"/>
      <c r="WJK390" s="350"/>
      <c r="WJL390" s="350"/>
      <c r="WJM390" s="350"/>
      <c r="WJN390" s="350"/>
      <c r="WJO390" s="350"/>
      <c r="WJP390" s="350"/>
      <c r="WJQ390" s="350"/>
      <c r="WJR390" s="350"/>
      <c r="WJS390" s="350"/>
      <c r="WJT390" s="350"/>
      <c r="WJU390" s="350"/>
      <c r="WJV390" s="350"/>
      <c r="WJW390" s="350"/>
      <c r="WJX390" s="350"/>
      <c r="WJY390" s="350"/>
      <c r="WJZ390" s="350"/>
      <c r="WKA390" s="350"/>
      <c r="WKB390" s="350"/>
      <c r="WKC390" s="350"/>
      <c r="WKD390" s="350"/>
      <c r="WKE390" s="350"/>
      <c r="WKF390" s="350"/>
      <c r="WKG390" s="350"/>
      <c r="WKH390" s="350"/>
      <c r="WKI390" s="350"/>
      <c r="WKJ390" s="350"/>
      <c r="WKK390" s="350"/>
      <c r="WKL390" s="350"/>
      <c r="WKM390" s="350"/>
      <c r="WKN390" s="350"/>
      <c r="WKO390" s="350"/>
      <c r="WKP390" s="350"/>
      <c r="WKQ390" s="350"/>
      <c r="WKR390" s="350"/>
      <c r="WKS390" s="350"/>
      <c r="WKT390" s="350"/>
      <c r="WKU390" s="350"/>
      <c r="WKV390" s="350"/>
      <c r="WKW390" s="350"/>
      <c r="WKX390" s="350"/>
      <c r="WKY390" s="350"/>
      <c r="WKZ390" s="350"/>
      <c r="WLA390" s="350"/>
      <c r="WLB390" s="350"/>
      <c r="WLC390" s="350"/>
      <c r="WLD390" s="350"/>
      <c r="WLE390" s="350"/>
      <c r="WLF390" s="350"/>
      <c r="WLG390" s="350"/>
      <c r="WLH390" s="350"/>
      <c r="WLI390" s="350"/>
      <c r="WLJ390" s="350"/>
      <c r="WLK390" s="350"/>
      <c r="WLL390" s="350"/>
      <c r="WLM390" s="350"/>
      <c r="WLN390" s="350"/>
      <c r="WLO390" s="350"/>
      <c r="WLP390" s="350"/>
      <c r="WLQ390" s="350"/>
      <c r="WLR390" s="350"/>
      <c r="WLS390" s="350"/>
      <c r="WLT390" s="350"/>
      <c r="WLU390" s="350"/>
      <c r="WLV390" s="350"/>
      <c r="WLW390" s="350"/>
      <c r="WLX390" s="350"/>
      <c r="WLY390" s="350"/>
      <c r="WLZ390" s="350"/>
      <c r="WMA390" s="350"/>
      <c r="WMB390" s="350"/>
      <c r="WMC390" s="350"/>
      <c r="WMD390" s="350"/>
      <c r="WME390" s="350"/>
      <c r="WMF390" s="350"/>
      <c r="WMG390" s="350"/>
      <c r="WMH390" s="350"/>
      <c r="WMI390" s="350"/>
      <c r="WMJ390" s="350"/>
      <c r="WMK390" s="350"/>
      <c r="WML390" s="350"/>
      <c r="WMM390" s="350"/>
      <c r="WMN390" s="350"/>
      <c r="WMO390" s="350"/>
      <c r="WMP390" s="350"/>
      <c r="WMQ390" s="350"/>
      <c r="WMR390" s="350"/>
      <c r="WMS390" s="350"/>
      <c r="WMT390" s="350"/>
      <c r="WMU390" s="350"/>
      <c r="WMV390" s="350"/>
      <c r="WMW390" s="350"/>
      <c r="WMX390" s="350"/>
      <c r="WMY390" s="350"/>
      <c r="WMZ390" s="350"/>
      <c r="WNA390" s="350"/>
      <c r="WNB390" s="350"/>
      <c r="WNC390" s="350"/>
      <c r="WND390" s="350"/>
      <c r="WNE390" s="350"/>
      <c r="WNF390" s="350"/>
      <c r="WNG390" s="350"/>
      <c r="WNH390" s="350"/>
      <c r="WNI390" s="350"/>
      <c r="WNJ390" s="350"/>
      <c r="WNK390" s="350"/>
      <c r="WNL390" s="350"/>
      <c r="WNM390" s="350"/>
      <c r="WNN390" s="350"/>
      <c r="WNO390" s="350"/>
      <c r="WNP390" s="350"/>
      <c r="WNQ390" s="350"/>
      <c r="WNR390" s="350"/>
      <c r="WNS390" s="350"/>
      <c r="WNT390" s="350"/>
      <c r="WNU390" s="350"/>
      <c r="WNV390" s="350"/>
      <c r="WNW390" s="350"/>
      <c r="WNX390" s="350"/>
      <c r="WNY390" s="350"/>
      <c r="WNZ390" s="350"/>
      <c r="WOA390" s="350"/>
      <c r="WOB390" s="350"/>
      <c r="WOC390" s="350"/>
      <c r="WOD390" s="350"/>
      <c r="WOE390" s="350"/>
      <c r="WOF390" s="350"/>
      <c r="WOG390" s="350"/>
      <c r="WOH390" s="350"/>
      <c r="WOI390" s="350"/>
      <c r="WOJ390" s="350"/>
      <c r="WOK390" s="350"/>
      <c r="WOL390" s="350"/>
      <c r="WOM390" s="350"/>
      <c r="WON390" s="350"/>
      <c r="WOO390" s="350"/>
      <c r="WOP390" s="350"/>
      <c r="WOQ390" s="350"/>
      <c r="WOR390" s="350"/>
      <c r="WOS390" s="350"/>
      <c r="WOT390" s="350"/>
      <c r="WOU390" s="350"/>
      <c r="WOV390" s="350"/>
      <c r="WOW390" s="350"/>
      <c r="WOX390" s="350"/>
      <c r="WOY390" s="350"/>
      <c r="WOZ390" s="350"/>
      <c r="WPA390" s="350"/>
      <c r="WPB390" s="350"/>
      <c r="WPC390" s="350"/>
      <c r="WPD390" s="350"/>
      <c r="WPE390" s="350"/>
      <c r="WPF390" s="350"/>
      <c r="WPG390" s="350"/>
      <c r="WPH390" s="350"/>
      <c r="WPI390" s="350"/>
      <c r="WPJ390" s="350"/>
      <c r="WPK390" s="350"/>
      <c r="WPL390" s="350"/>
      <c r="WPM390" s="350"/>
      <c r="WPN390" s="350"/>
      <c r="WPO390" s="350"/>
      <c r="WPP390" s="350"/>
      <c r="WPQ390" s="350"/>
      <c r="WPR390" s="350"/>
      <c r="WPS390" s="350"/>
      <c r="WPT390" s="350"/>
      <c r="WPU390" s="350"/>
      <c r="WPV390" s="350"/>
      <c r="WPW390" s="350"/>
      <c r="WPX390" s="350"/>
      <c r="WPY390" s="350"/>
      <c r="WPZ390" s="350"/>
      <c r="WQA390" s="350"/>
      <c r="WQB390" s="350"/>
      <c r="WQC390" s="350"/>
      <c r="WQD390" s="350"/>
      <c r="WQE390" s="350"/>
      <c r="WQF390" s="350"/>
      <c r="WQG390" s="350"/>
      <c r="WQH390" s="350"/>
      <c r="WQI390" s="350"/>
      <c r="WQJ390" s="350"/>
      <c r="WQK390" s="350"/>
      <c r="WQL390" s="350"/>
      <c r="WQM390" s="350"/>
      <c r="WQN390" s="350"/>
      <c r="WQO390" s="350"/>
      <c r="WQP390" s="350"/>
      <c r="WQQ390" s="350"/>
      <c r="WQR390" s="350"/>
      <c r="WQS390" s="350"/>
      <c r="WQT390" s="350"/>
      <c r="WQU390" s="350"/>
      <c r="WQV390" s="350"/>
      <c r="WQW390" s="350"/>
      <c r="WQX390" s="350"/>
      <c r="WQY390" s="350"/>
      <c r="WQZ390" s="350"/>
      <c r="WRA390" s="350"/>
      <c r="WRB390" s="350"/>
      <c r="WRC390" s="350"/>
      <c r="WRD390" s="350"/>
      <c r="WRE390" s="350"/>
      <c r="WRF390" s="350"/>
      <c r="WRG390" s="350"/>
      <c r="WRH390" s="350"/>
      <c r="WRI390" s="350"/>
      <c r="WRJ390" s="350"/>
      <c r="WRK390" s="350"/>
      <c r="WRL390" s="350"/>
      <c r="WRM390" s="350"/>
      <c r="WRN390" s="350"/>
      <c r="WRO390" s="350"/>
      <c r="WRP390" s="350"/>
      <c r="WRQ390" s="350"/>
      <c r="WRR390" s="350"/>
      <c r="WRS390" s="350"/>
      <c r="WRT390" s="350"/>
      <c r="WRU390" s="350"/>
      <c r="WRV390" s="350"/>
      <c r="WRW390" s="350"/>
      <c r="WRX390" s="350"/>
      <c r="WRY390" s="350"/>
      <c r="WRZ390" s="350"/>
      <c r="WSA390" s="350"/>
      <c r="WSB390" s="350"/>
      <c r="WSC390" s="350"/>
      <c r="WSD390" s="350"/>
      <c r="WSE390" s="350"/>
      <c r="WSF390" s="350"/>
      <c r="WSG390" s="350"/>
      <c r="WSH390" s="350"/>
      <c r="WSI390" s="350"/>
      <c r="WSJ390" s="350"/>
      <c r="WSK390" s="350"/>
      <c r="WSL390" s="350"/>
      <c r="WSM390" s="350"/>
      <c r="WSN390" s="350"/>
      <c r="WSO390" s="350"/>
      <c r="WSP390" s="350"/>
      <c r="WSQ390" s="350"/>
      <c r="WSR390" s="350"/>
      <c r="WSS390" s="350"/>
      <c r="WST390" s="350"/>
      <c r="WSU390" s="350"/>
      <c r="WSV390" s="350"/>
      <c r="WSW390" s="350"/>
      <c r="WSX390" s="350"/>
      <c r="WSY390" s="350"/>
      <c r="WSZ390" s="350"/>
      <c r="WTA390" s="350"/>
      <c r="WTB390" s="350"/>
      <c r="WTC390" s="350"/>
      <c r="WTD390" s="350"/>
      <c r="WTE390" s="350"/>
      <c r="WTF390" s="350"/>
      <c r="WTG390" s="350"/>
      <c r="WTH390" s="350"/>
      <c r="WTI390" s="350"/>
      <c r="WTJ390" s="350"/>
      <c r="WTK390" s="350"/>
      <c r="WTL390" s="350"/>
      <c r="WTM390" s="350"/>
      <c r="WTN390" s="350"/>
      <c r="WTO390" s="350"/>
      <c r="WTP390" s="350"/>
      <c r="WTQ390" s="350"/>
      <c r="WTR390" s="350"/>
      <c r="WTS390" s="350"/>
      <c r="WTT390" s="350"/>
      <c r="WTU390" s="350"/>
      <c r="WTV390" s="350"/>
      <c r="WTW390" s="350"/>
      <c r="WTX390" s="350"/>
      <c r="WTY390" s="350"/>
      <c r="WTZ390" s="350"/>
      <c r="WUA390" s="350"/>
      <c r="WUB390" s="350"/>
      <c r="WUC390" s="350"/>
      <c r="WUD390" s="350"/>
      <c r="WUE390" s="350"/>
      <c r="WUF390" s="350"/>
      <c r="WUG390" s="350"/>
      <c r="WUH390" s="350"/>
      <c r="WUI390" s="350"/>
      <c r="WUJ390" s="350"/>
      <c r="WUK390" s="350"/>
      <c r="WUL390" s="350"/>
      <c r="WUM390" s="350"/>
      <c r="WUN390" s="350"/>
      <c r="WUO390" s="350"/>
      <c r="WUP390" s="350"/>
      <c r="WUQ390" s="350"/>
      <c r="WUR390" s="350"/>
      <c r="WUS390" s="350"/>
      <c r="WUT390" s="350"/>
      <c r="WUU390" s="350"/>
      <c r="WUV390" s="350"/>
      <c r="WUW390" s="350"/>
      <c r="WUX390" s="350"/>
      <c r="WUY390" s="350"/>
      <c r="WUZ390" s="350"/>
      <c r="WVA390" s="350"/>
      <c r="WVB390" s="350"/>
      <c r="WVC390" s="350"/>
      <c r="WVD390" s="350"/>
      <c r="WVE390" s="350"/>
      <c r="WVF390" s="350"/>
      <c r="WVG390" s="350"/>
      <c r="WVH390" s="350"/>
      <c r="WVI390" s="350"/>
      <c r="WVJ390" s="350"/>
      <c r="WVK390" s="350"/>
      <c r="WVL390" s="350"/>
      <c r="WVM390" s="350"/>
      <c r="WVN390" s="350"/>
    </row>
    <row r="391" spans="1:16134" s="353" customFormat="1" ht="21" customHeight="1" x14ac:dyDescent="0.25">
      <c r="A391" s="516"/>
      <c r="B391" s="470" t="s">
        <v>1121</v>
      </c>
      <c r="C391" s="488" t="s">
        <v>891</v>
      </c>
      <c r="D391" s="488" t="s">
        <v>892</v>
      </c>
      <c r="E391" s="489">
        <v>46218</v>
      </c>
      <c r="F391" s="488" t="s">
        <v>32</v>
      </c>
      <c r="IW391" s="350"/>
      <c r="IX391" s="350"/>
      <c r="IY391" s="350"/>
      <c r="IZ391" s="350"/>
      <c r="JA391" s="350"/>
      <c r="JB391" s="350"/>
      <c r="JC391" s="350"/>
      <c r="JD391" s="350"/>
      <c r="JE391" s="350"/>
      <c r="JF391" s="350"/>
      <c r="JG391" s="350"/>
      <c r="JH391" s="350"/>
      <c r="JI391" s="350"/>
      <c r="JJ391" s="350"/>
      <c r="JK391" s="350"/>
      <c r="JL391" s="350"/>
      <c r="JM391" s="350"/>
      <c r="JN391" s="350"/>
      <c r="JO391" s="350"/>
      <c r="JP391" s="350"/>
      <c r="JQ391" s="350"/>
      <c r="JR391" s="350"/>
      <c r="JS391" s="350"/>
      <c r="JT391" s="350"/>
      <c r="JU391" s="350"/>
      <c r="JV391" s="350"/>
      <c r="JW391" s="350"/>
      <c r="JX391" s="350"/>
      <c r="JY391" s="350"/>
      <c r="JZ391" s="350"/>
      <c r="KA391" s="350"/>
      <c r="KB391" s="350"/>
      <c r="KC391" s="350"/>
      <c r="KD391" s="350"/>
      <c r="KE391" s="350"/>
      <c r="KF391" s="350"/>
      <c r="KG391" s="350"/>
      <c r="KH391" s="350"/>
      <c r="KI391" s="350"/>
      <c r="KJ391" s="350"/>
      <c r="KK391" s="350"/>
      <c r="KL391" s="350"/>
      <c r="KM391" s="350"/>
      <c r="KN391" s="350"/>
      <c r="KO391" s="350"/>
      <c r="KP391" s="350"/>
      <c r="KQ391" s="350"/>
      <c r="KR391" s="350"/>
      <c r="KS391" s="350"/>
      <c r="KT391" s="350"/>
      <c r="KU391" s="350"/>
      <c r="KV391" s="350"/>
      <c r="KW391" s="350"/>
      <c r="KX391" s="350"/>
      <c r="KY391" s="350"/>
      <c r="KZ391" s="350"/>
      <c r="LA391" s="350"/>
      <c r="LB391" s="350"/>
      <c r="LC391" s="350"/>
      <c r="LD391" s="350"/>
      <c r="LE391" s="350"/>
      <c r="LF391" s="350"/>
      <c r="LG391" s="350"/>
      <c r="LH391" s="350"/>
      <c r="LI391" s="350"/>
      <c r="LJ391" s="350"/>
      <c r="LK391" s="350"/>
      <c r="LL391" s="350"/>
      <c r="LM391" s="350"/>
      <c r="LN391" s="350"/>
      <c r="LO391" s="350"/>
      <c r="LP391" s="350"/>
      <c r="LQ391" s="350"/>
      <c r="LR391" s="350"/>
      <c r="LS391" s="350"/>
      <c r="LT391" s="350"/>
      <c r="LU391" s="350"/>
      <c r="LV391" s="350"/>
      <c r="LW391" s="350"/>
      <c r="LX391" s="350"/>
      <c r="LY391" s="350"/>
      <c r="LZ391" s="350"/>
      <c r="MA391" s="350"/>
      <c r="MB391" s="350"/>
      <c r="MC391" s="350"/>
      <c r="MD391" s="350"/>
      <c r="ME391" s="350"/>
      <c r="MF391" s="350"/>
      <c r="MG391" s="350"/>
      <c r="MH391" s="350"/>
      <c r="MI391" s="350"/>
      <c r="MJ391" s="350"/>
      <c r="MK391" s="350"/>
      <c r="ML391" s="350"/>
      <c r="MM391" s="350"/>
      <c r="MN391" s="350"/>
      <c r="MO391" s="350"/>
      <c r="MP391" s="350"/>
      <c r="MQ391" s="350"/>
      <c r="MR391" s="350"/>
      <c r="MS391" s="350"/>
      <c r="MT391" s="350"/>
      <c r="MU391" s="350"/>
      <c r="MV391" s="350"/>
      <c r="MW391" s="350"/>
      <c r="MX391" s="350"/>
      <c r="MY391" s="350"/>
      <c r="MZ391" s="350"/>
      <c r="NA391" s="350"/>
      <c r="NB391" s="350"/>
      <c r="NC391" s="350"/>
      <c r="ND391" s="350"/>
      <c r="NE391" s="350"/>
      <c r="NF391" s="350"/>
      <c r="NG391" s="350"/>
      <c r="NH391" s="350"/>
      <c r="NI391" s="350"/>
      <c r="NJ391" s="350"/>
      <c r="NK391" s="350"/>
      <c r="NL391" s="350"/>
      <c r="NM391" s="350"/>
      <c r="NN391" s="350"/>
      <c r="NO391" s="350"/>
      <c r="NP391" s="350"/>
      <c r="NQ391" s="350"/>
      <c r="NR391" s="350"/>
      <c r="NS391" s="350"/>
      <c r="NT391" s="350"/>
      <c r="NU391" s="350"/>
      <c r="NV391" s="350"/>
      <c r="NW391" s="350"/>
      <c r="NX391" s="350"/>
      <c r="NY391" s="350"/>
      <c r="NZ391" s="350"/>
      <c r="OA391" s="350"/>
      <c r="OB391" s="350"/>
      <c r="OC391" s="350"/>
      <c r="OD391" s="350"/>
      <c r="OE391" s="350"/>
      <c r="OF391" s="350"/>
      <c r="OG391" s="350"/>
      <c r="OH391" s="350"/>
      <c r="OI391" s="350"/>
      <c r="OJ391" s="350"/>
      <c r="OK391" s="350"/>
      <c r="OL391" s="350"/>
      <c r="OM391" s="350"/>
      <c r="ON391" s="350"/>
      <c r="OO391" s="350"/>
      <c r="OP391" s="350"/>
      <c r="OQ391" s="350"/>
      <c r="OR391" s="350"/>
      <c r="OS391" s="350"/>
      <c r="OT391" s="350"/>
      <c r="OU391" s="350"/>
      <c r="OV391" s="350"/>
      <c r="OW391" s="350"/>
      <c r="OX391" s="350"/>
      <c r="OY391" s="350"/>
      <c r="OZ391" s="350"/>
      <c r="PA391" s="350"/>
      <c r="PB391" s="350"/>
      <c r="PC391" s="350"/>
      <c r="PD391" s="350"/>
      <c r="PE391" s="350"/>
      <c r="PF391" s="350"/>
      <c r="PG391" s="350"/>
      <c r="PH391" s="350"/>
      <c r="PI391" s="350"/>
      <c r="PJ391" s="350"/>
      <c r="PK391" s="350"/>
      <c r="PL391" s="350"/>
      <c r="PM391" s="350"/>
      <c r="PN391" s="350"/>
      <c r="PO391" s="350"/>
      <c r="PP391" s="350"/>
      <c r="PQ391" s="350"/>
      <c r="PR391" s="350"/>
      <c r="PS391" s="350"/>
      <c r="PT391" s="350"/>
      <c r="PU391" s="350"/>
      <c r="PV391" s="350"/>
      <c r="PW391" s="350"/>
      <c r="PX391" s="350"/>
      <c r="PY391" s="350"/>
      <c r="PZ391" s="350"/>
      <c r="QA391" s="350"/>
      <c r="QB391" s="350"/>
      <c r="QC391" s="350"/>
      <c r="QD391" s="350"/>
      <c r="QE391" s="350"/>
      <c r="QF391" s="350"/>
      <c r="QG391" s="350"/>
      <c r="QH391" s="350"/>
      <c r="QI391" s="350"/>
      <c r="QJ391" s="350"/>
      <c r="QK391" s="350"/>
      <c r="QL391" s="350"/>
      <c r="QM391" s="350"/>
      <c r="QN391" s="350"/>
      <c r="QO391" s="350"/>
      <c r="QP391" s="350"/>
      <c r="QQ391" s="350"/>
      <c r="QR391" s="350"/>
      <c r="QS391" s="350"/>
      <c r="QT391" s="350"/>
      <c r="QU391" s="350"/>
      <c r="QV391" s="350"/>
      <c r="QW391" s="350"/>
      <c r="QX391" s="350"/>
      <c r="QY391" s="350"/>
      <c r="QZ391" s="350"/>
      <c r="RA391" s="350"/>
      <c r="RB391" s="350"/>
      <c r="RC391" s="350"/>
      <c r="RD391" s="350"/>
      <c r="RE391" s="350"/>
      <c r="RF391" s="350"/>
      <c r="RG391" s="350"/>
      <c r="RH391" s="350"/>
      <c r="RI391" s="350"/>
      <c r="RJ391" s="350"/>
      <c r="RK391" s="350"/>
      <c r="RL391" s="350"/>
      <c r="RM391" s="350"/>
      <c r="RN391" s="350"/>
      <c r="RO391" s="350"/>
      <c r="RP391" s="350"/>
      <c r="RQ391" s="350"/>
      <c r="RR391" s="350"/>
      <c r="RS391" s="350"/>
      <c r="RT391" s="350"/>
      <c r="RU391" s="350"/>
      <c r="RV391" s="350"/>
      <c r="RW391" s="350"/>
      <c r="RX391" s="350"/>
      <c r="RY391" s="350"/>
      <c r="RZ391" s="350"/>
      <c r="SA391" s="350"/>
      <c r="SB391" s="350"/>
      <c r="SC391" s="350"/>
      <c r="SD391" s="350"/>
      <c r="SE391" s="350"/>
      <c r="SF391" s="350"/>
      <c r="SG391" s="350"/>
      <c r="SH391" s="350"/>
      <c r="SI391" s="350"/>
      <c r="SJ391" s="350"/>
      <c r="SK391" s="350"/>
      <c r="SL391" s="350"/>
      <c r="SM391" s="350"/>
      <c r="SN391" s="350"/>
      <c r="SO391" s="350"/>
      <c r="SP391" s="350"/>
      <c r="SQ391" s="350"/>
      <c r="SR391" s="350"/>
      <c r="SS391" s="350"/>
      <c r="ST391" s="350"/>
      <c r="SU391" s="350"/>
      <c r="SV391" s="350"/>
      <c r="SW391" s="350"/>
      <c r="SX391" s="350"/>
      <c r="SY391" s="350"/>
      <c r="SZ391" s="350"/>
      <c r="TA391" s="350"/>
      <c r="TB391" s="350"/>
      <c r="TC391" s="350"/>
      <c r="TD391" s="350"/>
      <c r="TE391" s="350"/>
      <c r="TF391" s="350"/>
      <c r="TG391" s="350"/>
      <c r="TH391" s="350"/>
      <c r="TI391" s="350"/>
      <c r="TJ391" s="350"/>
      <c r="TK391" s="350"/>
      <c r="TL391" s="350"/>
      <c r="TM391" s="350"/>
      <c r="TN391" s="350"/>
      <c r="TO391" s="350"/>
      <c r="TP391" s="350"/>
      <c r="TQ391" s="350"/>
      <c r="TR391" s="350"/>
      <c r="TS391" s="350"/>
      <c r="TT391" s="350"/>
      <c r="TU391" s="350"/>
      <c r="TV391" s="350"/>
      <c r="TW391" s="350"/>
      <c r="TX391" s="350"/>
      <c r="TY391" s="350"/>
      <c r="TZ391" s="350"/>
      <c r="UA391" s="350"/>
      <c r="UB391" s="350"/>
      <c r="UC391" s="350"/>
      <c r="UD391" s="350"/>
      <c r="UE391" s="350"/>
      <c r="UF391" s="350"/>
      <c r="UG391" s="350"/>
      <c r="UH391" s="350"/>
      <c r="UI391" s="350"/>
      <c r="UJ391" s="350"/>
      <c r="UK391" s="350"/>
      <c r="UL391" s="350"/>
      <c r="UM391" s="350"/>
      <c r="UN391" s="350"/>
      <c r="UO391" s="350"/>
      <c r="UP391" s="350"/>
      <c r="UQ391" s="350"/>
      <c r="UR391" s="350"/>
      <c r="US391" s="350"/>
      <c r="UT391" s="350"/>
      <c r="UU391" s="350"/>
      <c r="UV391" s="350"/>
      <c r="UW391" s="350"/>
      <c r="UX391" s="350"/>
      <c r="UY391" s="350"/>
      <c r="UZ391" s="350"/>
      <c r="VA391" s="350"/>
      <c r="VB391" s="350"/>
      <c r="VC391" s="350"/>
      <c r="VD391" s="350"/>
      <c r="VE391" s="350"/>
      <c r="VF391" s="350"/>
      <c r="VG391" s="350"/>
      <c r="VH391" s="350"/>
      <c r="VI391" s="350"/>
      <c r="VJ391" s="350"/>
      <c r="VK391" s="350"/>
      <c r="VL391" s="350"/>
      <c r="VM391" s="350"/>
      <c r="VN391" s="350"/>
      <c r="VO391" s="350"/>
      <c r="VP391" s="350"/>
      <c r="VQ391" s="350"/>
      <c r="VR391" s="350"/>
      <c r="VS391" s="350"/>
      <c r="VT391" s="350"/>
      <c r="VU391" s="350"/>
      <c r="VV391" s="350"/>
      <c r="VW391" s="350"/>
      <c r="VX391" s="350"/>
      <c r="VY391" s="350"/>
      <c r="VZ391" s="350"/>
      <c r="WA391" s="350"/>
      <c r="WB391" s="350"/>
      <c r="WC391" s="350"/>
      <c r="WD391" s="350"/>
      <c r="WE391" s="350"/>
      <c r="WF391" s="350"/>
      <c r="WG391" s="350"/>
      <c r="WH391" s="350"/>
      <c r="WI391" s="350"/>
      <c r="WJ391" s="350"/>
      <c r="WK391" s="350"/>
      <c r="WL391" s="350"/>
      <c r="WM391" s="350"/>
      <c r="WN391" s="350"/>
      <c r="WO391" s="350"/>
      <c r="WP391" s="350"/>
      <c r="WQ391" s="350"/>
      <c r="WR391" s="350"/>
      <c r="WS391" s="350"/>
      <c r="WT391" s="350"/>
      <c r="WU391" s="350"/>
      <c r="WV391" s="350"/>
      <c r="WW391" s="350"/>
      <c r="WX391" s="350"/>
      <c r="WY391" s="350"/>
      <c r="WZ391" s="350"/>
      <c r="XA391" s="350"/>
      <c r="XB391" s="350"/>
      <c r="XC391" s="350"/>
      <c r="XD391" s="350"/>
      <c r="XE391" s="350"/>
      <c r="XF391" s="350"/>
      <c r="XG391" s="350"/>
      <c r="XH391" s="350"/>
      <c r="XI391" s="350"/>
      <c r="XJ391" s="350"/>
      <c r="XK391" s="350"/>
      <c r="XL391" s="350"/>
      <c r="XM391" s="350"/>
      <c r="XN391" s="350"/>
      <c r="XO391" s="350"/>
      <c r="XP391" s="350"/>
      <c r="XQ391" s="350"/>
      <c r="XR391" s="350"/>
      <c r="XS391" s="350"/>
      <c r="XT391" s="350"/>
      <c r="XU391" s="350"/>
      <c r="XV391" s="350"/>
      <c r="XW391" s="350"/>
      <c r="XX391" s="350"/>
      <c r="XY391" s="350"/>
      <c r="XZ391" s="350"/>
      <c r="YA391" s="350"/>
      <c r="YB391" s="350"/>
      <c r="YC391" s="350"/>
      <c r="YD391" s="350"/>
      <c r="YE391" s="350"/>
      <c r="YF391" s="350"/>
      <c r="YG391" s="350"/>
      <c r="YH391" s="350"/>
      <c r="YI391" s="350"/>
      <c r="YJ391" s="350"/>
      <c r="YK391" s="350"/>
      <c r="YL391" s="350"/>
      <c r="YM391" s="350"/>
      <c r="YN391" s="350"/>
      <c r="YO391" s="350"/>
      <c r="YP391" s="350"/>
      <c r="YQ391" s="350"/>
      <c r="YR391" s="350"/>
      <c r="YS391" s="350"/>
      <c r="YT391" s="350"/>
      <c r="YU391" s="350"/>
      <c r="YV391" s="350"/>
      <c r="YW391" s="350"/>
      <c r="YX391" s="350"/>
      <c r="YY391" s="350"/>
      <c r="YZ391" s="350"/>
      <c r="ZA391" s="350"/>
      <c r="ZB391" s="350"/>
      <c r="ZC391" s="350"/>
      <c r="ZD391" s="350"/>
      <c r="ZE391" s="350"/>
      <c r="ZF391" s="350"/>
      <c r="ZG391" s="350"/>
      <c r="ZH391" s="350"/>
      <c r="ZI391" s="350"/>
      <c r="ZJ391" s="350"/>
      <c r="ZK391" s="350"/>
      <c r="ZL391" s="350"/>
      <c r="ZM391" s="350"/>
      <c r="ZN391" s="350"/>
      <c r="ZO391" s="350"/>
      <c r="ZP391" s="350"/>
      <c r="ZQ391" s="350"/>
      <c r="ZR391" s="350"/>
      <c r="ZS391" s="350"/>
      <c r="ZT391" s="350"/>
      <c r="ZU391" s="350"/>
      <c r="ZV391" s="350"/>
      <c r="ZW391" s="350"/>
      <c r="ZX391" s="350"/>
      <c r="ZY391" s="350"/>
      <c r="ZZ391" s="350"/>
      <c r="AAA391" s="350"/>
      <c r="AAB391" s="350"/>
      <c r="AAC391" s="350"/>
      <c r="AAD391" s="350"/>
      <c r="AAE391" s="350"/>
      <c r="AAF391" s="350"/>
      <c r="AAG391" s="350"/>
      <c r="AAH391" s="350"/>
      <c r="AAI391" s="350"/>
      <c r="AAJ391" s="350"/>
      <c r="AAK391" s="350"/>
      <c r="AAL391" s="350"/>
      <c r="AAM391" s="350"/>
      <c r="AAN391" s="350"/>
      <c r="AAO391" s="350"/>
      <c r="AAP391" s="350"/>
      <c r="AAQ391" s="350"/>
      <c r="AAR391" s="350"/>
      <c r="AAS391" s="350"/>
      <c r="AAT391" s="350"/>
      <c r="AAU391" s="350"/>
      <c r="AAV391" s="350"/>
      <c r="AAW391" s="350"/>
      <c r="AAX391" s="350"/>
      <c r="AAY391" s="350"/>
      <c r="AAZ391" s="350"/>
      <c r="ABA391" s="350"/>
      <c r="ABB391" s="350"/>
      <c r="ABC391" s="350"/>
      <c r="ABD391" s="350"/>
      <c r="ABE391" s="350"/>
      <c r="ABF391" s="350"/>
      <c r="ABG391" s="350"/>
      <c r="ABH391" s="350"/>
      <c r="ABI391" s="350"/>
      <c r="ABJ391" s="350"/>
      <c r="ABK391" s="350"/>
      <c r="ABL391" s="350"/>
      <c r="ABM391" s="350"/>
      <c r="ABN391" s="350"/>
      <c r="ABO391" s="350"/>
      <c r="ABP391" s="350"/>
      <c r="ABQ391" s="350"/>
      <c r="ABR391" s="350"/>
      <c r="ABS391" s="350"/>
      <c r="ABT391" s="350"/>
      <c r="ABU391" s="350"/>
      <c r="ABV391" s="350"/>
      <c r="ABW391" s="350"/>
      <c r="ABX391" s="350"/>
      <c r="ABY391" s="350"/>
      <c r="ABZ391" s="350"/>
      <c r="ACA391" s="350"/>
      <c r="ACB391" s="350"/>
      <c r="ACC391" s="350"/>
      <c r="ACD391" s="350"/>
      <c r="ACE391" s="350"/>
      <c r="ACF391" s="350"/>
      <c r="ACG391" s="350"/>
      <c r="ACH391" s="350"/>
      <c r="ACI391" s="350"/>
      <c r="ACJ391" s="350"/>
      <c r="ACK391" s="350"/>
      <c r="ACL391" s="350"/>
      <c r="ACM391" s="350"/>
      <c r="ACN391" s="350"/>
      <c r="ACO391" s="350"/>
      <c r="ACP391" s="350"/>
      <c r="ACQ391" s="350"/>
      <c r="ACR391" s="350"/>
      <c r="ACS391" s="350"/>
      <c r="ACT391" s="350"/>
      <c r="ACU391" s="350"/>
      <c r="ACV391" s="350"/>
      <c r="ACW391" s="350"/>
      <c r="ACX391" s="350"/>
      <c r="ACY391" s="350"/>
      <c r="ACZ391" s="350"/>
      <c r="ADA391" s="350"/>
      <c r="ADB391" s="350"/>
      <c r="ADC391" s="350"/>
      <c r="ADD391" s="350"/>
      <c r="ADE391" s="350"/>
      <c r="ADF391" s="350"/>
      <c r="ADG391" s="350"/>
      <c r="ADH391" s="350"/>
      <c r="ADI391" s="350"/>
      <c r="ADJ391" s="350"/>
      <c r="ADK391" s="350"/>
      <c r="ADL391" s="350"/>
      <c r="ADM391" s="350"/>
      <c r="ADN391" s="350"/>
      <c r="ADO391" s="350"/>
      <c r="ADP391" s="350"/>
      <c r="ADQ391" s="350"/>
      <c r="ADR391" s="350"/>
      <c r="ADS391" s="350"/>
      <c r="ADT391" s="350"/>
      <c r="ADU391" s="350"/>
      <c r="ADV391" s="350"/>
      <c r="ADW391" s="350"/>
      <c r="ADX391" s="350"/>
      <c r="ADY391" s="350"/>
      <c r="ADZ391" s="350"/>
      <c r="AEA391" s="350"/>
      <c r="AEB391" s="350"/>
      <c r="AEC391" s="350"/>
      <c r="AED391" s="350"/>
      <c r="AEE391" s="350"/>
      <c r="AEF391" s="350"/>
      <c r="AEG391" s="350"/>
      <c r="AEH391" s="350"/>
      <c r="AEI391" s="350"/>
      <c r="AEJ391" s="350"/>
      <c r="AEK391" s="350"/>
      <c r="AEL391" s="350"/>
      <c r="AEM391" s="350"/>
      <c r="AEN391" s="350"/>
      <c r="AEO391" s="350"/>
      <c r="AEP391" s="350"/>
      <c r="AEQ391" s="350"/>
      <c r="AER391" s="350"/>
      <c r="AES391" s="350"/>
      <c r="AET391" s="350"/>
      <c r="AEU391" s="350"/>
      <c r="AEV391" s="350"/>
      <c r="AEW391" s="350"/>
      <c r="AEX391" s="350"/>
      <c r="AEY391" s="350"/>
      <c r="AEZ391" s="350"/>
      <c r="AFA391" s="350"/>
      <c r="AFB391" s="350"/>
      <c r="AFC391" s="350"/>
      <c r="AFD391" s="350"/>
      <c r="AFE391" s="350"/>
      <c r="AFF391" s="350"/>
      <c r="AFG391" s="350"/>
      <c r="AFH391" s="350"/>
      <c r="AFI391" s="350"/>
      <c r="AFJ391" s="350"/>
      <c r="AFK391" s="350"/>
      <c r="AFL391" s="350"/>
      <c r="AFM391" s="350"/>
      <c r="AFN391" s="350"/>
      <c r="AFO391" s="350"/>
      <c r="AFP391" s="350"/>
      <c r="AFQ391" s="350"/>
      <c r="AFR391" s="350"/>
      <c r="AFS391" s="350"/>
      <c r="AFT391" s="350"/>
      <c r="AFU391" s="350"/>
      <c r="AFV391" s="350"/>
      <c r="AFW391" s="350"/>
      <c r="AFX391" s="350"/>
      <c r="AFY391" s="350"/>
      <c r="AFZ391" s="350"/>
      <c r="AGA391" s="350"/>
      <c r="AGB391" s="350"/>
      <c r="AGC391" s="350"/>
      <c r="AGD391" s="350"/>
      <c r="AGE391" s="350"/>
      <c r="AGF391" s="350"/>
      <c r="AGG391" s="350"/>
      <c r="AGH391" s="350"/>
      <c r="AGI391" s="350"/>
      <c r="AGJ391" s="350"/>
      <c r="AGK391" s="350"/>
      <c r="AGL391" s="350"/>
      <c r="AGM391" s="350"/>
      <c r="AGN391" s="350"/>
      <c r="AGO391" s="350"/>
      <c r="AGP391" s="350"/>
      <c r="AGQ391" s="350"/>
      <c r="AGR391" s="350"/>
      <c r="AGS391" s="350"/>
      <c r="AGT391" s="350"/>
      <c r="AGU391" s="350"/>
      <c r="AGV391" s="350"/>
      <c r="AGW391" s="350"/>
      <c r="AGX391" s="350"/>
      <c r="AGY391" s="350"/>
      <c r="AGZ391" s="350"/>
      <c r="AHA391" s="350"/>
      <c r="AHB391" s="350"/>
      <c r="AHC391" s="350"/>
      <c r="AHD391" s="350"/>
      <c r="AHE391" s="350"/>
      <c r="AHF391" s="350"/>
      <c r="AHG391" s="350"/>
      <c r="AHH391" s="350"/>
      <c r="AHI391" s="350"/>
      <c r="AHJ391" s="350"/>
      <c r="AHK391" s="350"/>
      <c r="AHL391" s="350"/>
      <c r="AHM391" s="350"/>
      <c r="AHN391" s="350"/>
      <c r="AHO391" s="350"/>
      <c r="AHP391" s="350"/>
      <c r="AHQ391" s="350"/>
      <c r="AHR391" s="350"/>
      <c r="AHS391" s="350"/>
      <c r="AHT391" s="350"/>
      <c r="AHU391" s="350"/>
      <c r="AHV391" s="350"/>
      <c r="AHW391" s="350"/>
      <c r="AHX391" s="350"/>
      <c r="AHY391" s="350"/>
      <c r="AHZ391" s="350"/>
      <c r="AIA391" s="350"/>
      <c r="AIB391" s="350"/>
      <c r="AIC391" s="350"/>
      <c r="AID391" s="350"/>
      <c r="AIE391" s="350"/>
      <c r="AIF391" s="350"/>
      <c r="AIG391" s="350"/>
      <c r="AIH391" s="350"/>
      <c r="AII391" s="350"/>
      <c r="AIJ391" s="350"/>
      <c r="AIK391" s="350"/>
      <c r="AIL391" s="350"/>
      <c r="AIM391" s="350"/>
      <c r="AIN391" s="350"/>
      <c r="AIO391" s="350"/>
      <c r="AIP391" s="350"/>
      <c r="AIQ391" s="350"/>
      <c r="AIR391" s="350"/>
      <c r="AIS391" s="350"/>
      <c r="AIT391" s="350"/>
      <c r="AIU391" s="350"/>
      <c r="AIV391" s="350"/>
      <c r="AIW391" s="350"/>
      <c r="AIX391" s="350"/>
      <c r="AIY391" s="350"/>
      <c r="AIZ391" s="350"/>
      <c r="AJA391" s="350"/>
      <c r="AJB391" s="350"/>
      <c r="AJC391" s="350"/>
      <c r="AJD391" s="350"/>
      <c r="AJE391" s="350"/>
      <c r="AJF391" s="350"/>
      <c r="AJG391" s="350"/>
      <c r="AJH391" s="350"/>
      <c r="AJI391" s="350"/>
      <c r="AJJ391" s="350"/>
      <c r="AJK391" s="350"/>
      <c r="AJL391" s="350"/>
      <c r="AJM391" s="350"/>
      <c r="AJN391" s="350"/>
      <c r="AJO391" s="350"/>
      <c r="AJP391" s="350"/>
      <c r="AJQ391" s="350"/>
      <c r="AJR391" s="350"/>
      <c r="AJS391" s="350"/>
      <c r="AJT391" s="350"/>
      <c r="AJU391" s="350"/>
      <c r="AJV391" s="350"/>
      <c r="AJW391" s="350"/>
      <c r="AJX391" s="350"/>
      <c r="AJY391" s="350"/>
      <c r="AJZ391" s="350"/>
      <c r="AKA391" s="350"/>
      <c r="AKB391" s="350"/>
      <c r="AKC391" s="350"/>
      <c r="AKD391" s="350"/>
      <c r="AKE391" s="350"/>
      <c r="AKF391" s="350"/>
      <c r="AKG391" s="350"/>
      <c r="AKH391" s="350"/>
      <c r="AKI391" s="350"/>
      <c r="AKJ391" s="350"/>
      <c r="AKK391" s="350"/>
      <c r="AKL391" s="350"/>
      <c r="AKM391" s="350"/>
      <c r="AKN391" s="350"/>
      <c r="AKO391" s="350"/>
      <c r="AKP391" s="350"/>
      <c r="AKQ391" s="350"/>
      <c r="AKR391" s="350"/>
      <c r="AKS391" s="350"/>
      <c r="AKT391" s="350"/>
      <c r="AKU391" s="350"/>
      <c r="AKV391" s="350"/>
      <c r="AKW391" s="350"/>
      <c r="AKX391" s="350"/>
      <c r="AKY391" s="350"/>
      <c r="AKZ391" s="350"/>
      <c r="ALA391" s="350"/>
      <c r="ALB391" s="350"/>
      <c r="ALC391" s="350"/>
      <c r="ALD391" s="350"/>
      <c r="ALE391" s="350"/>
      <c r="ALF391" s="350"/>
      <c r="ALG391" s="350"/>
      <c r="ALH391" s="350"/>
      <c r="ALI391" s="350"/>
      <c r="ALJ391" s="350"/>
      <c r="ALK391" s="350"/>
      <c r="ALL391" s="350"/>
      <c r="ALM391" s="350"/>
      <c r="ALN391" s="350"/>
      <c r="ALO391" s="350"/>
      <c r="ALP391" s="350"/>
      <c r="ALQ391" s="350"/>
      <c r="ALR391" s="350"/>
      <c r="ALS391" s="350"/>
      <c r="ALT391" s="350"/>
      <c r="ALU391" s="350"/>
      <c r="ALV391" s="350"/>
      <c r="ALW391" s="350"/>
      <c r="ALX391" s="350"/>
      <c r="ALY391" s="350"/>
      <c r="ALZ391" s="350"/>
      <c r="AMA391" s="350"/>
      <c r="AMB391" s="350"/>
      <c r="AMC391" s="350"/>
      <c r="AMD391" s="350"/>
      <c r="AME391" s="350"/>
      <c r="AMF391" s="350"/>
      <c r="AMG391" s="350"/>
      <c r="AMH391" s="350"/>
      <c r="AMI391" s="350"/>
      <c r="AMJ391" s="350"/>
      <c r="AMK391" s="350"/>
      <c r="AML391" s="350"/>
      <c r="AMM391" s="350"/>
      <c r="AMN391" s="350"/>
      <c r="AMO391" s="350"/>
      <c r="AMP391" s="350"/>
      <c r="AMQ391" s="350"/>
      <c r="AMR391" s="350"/>
      <c r="AMS391" s="350"/>
      <c r="AMT391" s="350"/>
      <c r="AMU391" s="350"/>
      <c r="AMV391" s="350"/>
      <c r="AMW391" s="350"/>
      <c r="AMX391" s="350"/>
      <c r="AMY391" s="350"/>
      <c r="AMZ391" s="350"/>
      <c r="ANA391" s="350"/>
      <c r="ANB391" s="350"/>
      <c r="ANC391" s="350"/>
      <c r="AND391" s="350"/>
      <c r="ANE391" s="350"/>
      <c r="ANF391" s="350"/>
      <c r="ANG391" s="350"/>
      <c r="ANH391" s="350"/>
      <c r="ANI391" s="350"/>
      <c r="ANJ391" s="350"/>
      <c r="ANK391" s="350"/>
      <c r="ANL391" s="350"/>
      <c r="ANM391" s="350"/>
      <c r="ANN391" s="350"/>
      <c r="ANO391" s="350"/>
      <c r="ANP391" s="350"/>
      <c r="ANQ391" s="350"/>
      <c r="ANR391" s="350"/>
      <c r="ANS391" s="350"/>
      <c r="ANT391" s="350"/>
      <c r="ANU391" s="350"/>
      <c r="ANV391" s="350"/>
      <c r="ANW391" s="350"/>
      <c r="ANX391" s="350"/>
      <c r="ANY391" s="350"/>
      <c r="ANZ391" s="350"/>
      <c r="AOA391" s="350"/>
      <c r="AOB391" s="350"/>
      <c r="AOC391" s="350"/>
      <c r="AOD391" s="350"/>
      <c r="AOE391" s="350"/>
      <c r="AOF391" s="350"/>
      <c r="AOG391" s="350"/>
      <c r="AOH391" s="350"/>
      <c r="AOI391" s="350"/>
      <c r="AOJ391" s="350"/>
      <c r="AOK391" s="350"/>
      <c r="AOL391" s="350"/>
      <c r="AOM391" s="350"/>
      <c r="AON391" s="350"/>
      <c r="AOO391" s="350"/>
      <c r="AOP391" s="350"/>
      <c r="AOQ391" s="350"/>
      <c r="AOR391" s="350"/>
      <c r="AOS391" s="350"/>
      <c r="AOT391" s="350"/>
      <c r="AOU391" s="350"/>
      <c r="AOV391" s="350"/>
      <c r="AOW391" s="350"/>
      <c r="AOX391" s="350"/>
      <c r="AOY391" s="350"/>
      <c r="AOZ391" s="350"/>
      <c r="APA391" s="350"/>
      <c r="APB391" s="350"/>
      <c r="APC391" s="350"/>
      <c r="APD391" s="350"/>
      <c r="APE391" s="350"/>
      <c r="APF391" s="350"/>
      <c r="APG391" s="350"/>
      <c r="APH391" s="350"/>
      <c r="API391" s="350"/>
      <c r="APJ391" s="350"/>
      <c r="APK391" s="350"/>
      <c r="APL391" s="350"/>
      <c r="APM391" s="350"/>
      <c r="APN391" s="350"/>
      <c r="APO391" s="350"/>
      <c r="APP391" s="350"/>
      <c r="APQ391" s="350"/>
      <c r="APR391" s="350"/>
      <c r="APS391" s="350"/>
      <c r="APT391" s="350"/>
      <c r="APU391" s="350"/>
      <c r="APV391" s="350"/>
      <c r="APW391" s="350"/>
      <c r="APX391" s="350"/>
      <c r="APY391" s="350"/>
      <c r="APZ391" s="350"/>
      <c r="AQA391" s="350"/>
      <c r="AQB391" s="350"/>
      <c r="AQC391" s="350"/>
      <c r="AQD391" s="350"/>
      <c r="AQE391" s="350"/>
      <c r="AQF391" s="350"/>
      <c r="AQG391" s="350"/>
      <c r="AQH391" s="350"/>
      <c r="AQI391" s="350"/>
      <c r="AQJ391" s="350"/>
      <c r="AQK391" s="350"/>
      <c r="AQL391" s="350"/>
      <c r="AQM391" s="350"/>
      <c r="AQN391" s="350"/>
      <c r="AQO391" s="350"/>
      <c r="AQP391" s="350"/>
      <c r="AQQ391" s="350"/>
      <c r="AQR391" s="350"/>
      <c r="AQS391" s="350"/>
      <c r="AQT391" s="350"/>
      <c r="AQU391" s="350"/>
      <c r="AQV391" s="350"/>
      <c r="AQW391" s="350"/>
      <c r="AQX391" s="350"/>
      <c r="AQY391" s="350"/>
      <c r="AQZ391" s="350"/>
      <c r="ARA391" s="350"/>
      <c r="ARB391" s="350"/>
      <c r="ARC391" s="350"/>
      <c r="ARD391" s="350"/>
      <c r="ARE391" s="350"/>
      <c r="ARF391" s="350"/>
      <c r="ARG391" s="350"/>
      <c r="ARH391" s="350"/>
      <c r="ARI391" s="350"/>
      <c r="ARJ391" s="350"/>
      <c r="ARK391" s="350"/>
      <c r="ARL391" s="350"/>
      <c r="ARM391" s="350"/>
      <c r="ARN391" s="350"/>
      <c r="ARO391" s="350"/>
      <c r="ARP391" s="350"/>
      <c r="ARQ391" s="350"/>
      <c r="ARR391" s="350"/>
      <c r="ARS391" s="350"/>
      <c r="ART391" s="350"/>
      <c r="ARU391" s="350"/>
      <c r="ARV391" s="350"/>
      <c r="ARW391" s="350"/>
      <c r="ARX391" s="350"/>
      <c r="ARY391" s="350"/>
      <c r="ARZ391" s="350"/>
      <c r="ASA391" s="350"/>
      <c r="ASB391" s="350"/>
      <c r="ASC391" s="350"/>
      <c r="ASD391" s="350"/>
      <c r="ASE391" s="350"/>
      <c r="ASF391" s="350"/>
      <c r="ASG391" s="350"/>
      <c r="ASH391" s="350"/>
      <c r="ASI391" s="350"/>
      <c r="ASJ391" s="350"/>
      <c r="ASK391" s="350"/>
      <c r="ASL391" s="350"/>
      <c r="ASM391" s="350"/>
      <c r="ASN391" s="350"/>
      <c r="ASO391" s="350"/>
      <c r="ASP391" s="350"/>
      <c r="ASQ391" s="350"/>
      <c r="ASR391" s="350"/>
      <c r="ASS391" s="350"/>
      <c r="AST391" s="350"/>
      <c r="ASU391" s="350"/>
      <c r="ASV391" s="350"/>
      <c r="ASW391" s="350"/>
      <c r="ASX391" s="350"/>
      <c r="ASY391" s="350"/>
      <c r="ASZ391" s="350"/>
      <c r="ATA391" s="350"/>
      <c r="ATB391" s="350"/>
      <c r="ATC391" s="350"/>
      <c r="ATD391" s="350"/>
      <c r="ATE391" s="350"/>
      <c r="ATF391" s="350"/>
      <c r="ATG391" s="350"/>
      <c r="ATH391" s="350"/>
      <c r="ATI391" s="350"/>
      <c r="ATJ391" s="350"/>
      <c r="ATK391" s="350"/>
      <c r="ATL391" s="350"/>
      <c r="ATM391" s="350"/>
      <c r="ATN391" s="350"/>
      <c r="ATO391" s="350"/>
      <c r="ATP391" s="350"/>
      <c r="ATQ391" s="350"/>
      <c r="ATR391" s="350"/>
      <c r="ATS391" s="350"/>
      <c r="ATT391" s="350"/>
      <c r="ATU391" s="350"/>
      <c r="ATV391" s="350"/>
      <c r="ATW391" s="350"/>
      <c r="ATX391" s="350"/>
      <c r="ATY391" s="350"/>
      <c r="ATZ391" s="350"/>
      <c r="AUA391" s="350"/>
      <c r="AUB391" s="350"/>
      <c r="AUC391" s="350"/>
      <c r="AUD391" s="350"/>
      <c r="AUE391" s="350"/>
      <c r="AUF391" s="350"/>
      <c r="AUG391" s="350"/>
      <c r="AUH391" s="350"/>
      <c r="AUI391" s="350"/>
      <c r="AUJ391" s="350"/>
      <c r="AUK391" s="350"/>
      <c r="AUL391" s="350"/>
      <c r="AUM391" s="350"/>
      <c r="AUN391" s="350"/>
      <c r="AUO391" s="350"/>
      <c r="AUP391" s="350"/>
      <c r="AUQ391" s="350"/>
      <c r="AUR391" s="350"/>
      <c r="AUS391" s="350"/>
      <c r="AUT391" s="350"/>
      <c r="AUU391" s="350"/>
      <c r="AUV391" s="350"/>
      <c r="AUW391" s="350"/>
      <c r="AUX391" s="350"/>
      <c r="AUY391" s="350"/>
      <c r="AUZ391" s="350"/>
      <c r="AVA391" s="350"/>
      <c r="AVB391" s="350"/>
      <c r="AVC391" s="350"/>
      <c r="AVD391" s="350"/>
      <c r="AVE391" s="350"/>
      <c r="AVF391" s="350"/>
      <c r="AVG391" s="350"/>
      <c r="AVH391" s="350"/>
      <c r="AVI391" s="350"/>
      <c r="AVJ391" s="350"/>
      <c r="AVK391" s="350"/>
      <c r="AVL391" s="350"/>
      <c r="AVM391" s="350"/>
      <c r="AVN391" s="350"/>
      <c r="AVO391" s="350"/>
      <c r="AVP391" s="350"/>
      <c r="AVQ391" s="350"/>
      <c r="AVR391" s="350"/>
      <c r="AVS391" s="350"/>
      <c r="AVT391" s="350"/>
      <c r="AVU391" s="350"/>
      <c r="AVV391" s="350"/>
      <c r="AVW391" s="350"/>
      <c r="AVX391" s="350"/>
      <c r="AVY391" s="350"/>
      <c r="AVZ391" s="350"/>
      <c r="AWA391" s="350"/>
      <c r="AWB391" s="350"/>
      <c r="AWC391" s="350"/>
      <c r="AWD391" s="350"/>
      <c r="AWE391" s="350"/>
      <c r="AWF391" s="350"/>
      <c r="AWG391" s="350"/>
      <c r="AWH391" s="350"/>
      <c r="AWI391" s="350"/>
      <c r="AWJ391" s="350"/>
      <c r="AWK391" s="350"/>
      <c r="AWL391" s="350"/>
      <c r="AWM391" s="350"/>
      <c r="AWN391" s="350"/>
      <c r="AWO391" s="350"/>
      <c r="AWP391" s="350"/>
      <c r="AWQ391" s="350"/>
      <c r="AWR391" s="350"/>
      <c r="AWS391" s="350"/>
      <c r="AWT391" s="350"/>
      <c r="AWU391" s="350"/>
      <c r="AWV391" s="350"/>
      <c r="AWW391" s="350"/>
      <c r="AWX391" s="350"/>
      <c r="AWY391" s="350"/>
      <c r="AWZ391" s="350"/>
      <c r="AXA391" s="350"/>
      <c r="AXB391" s="350"/>
      <c r="AXC391" s="350"/>
      <c r="AXD391" s="350"/>
      <c r="AXE391" s="350"/>
      <c r="AXF391" s="350"/>
      <c r="AXG391" s="350"/>
      <c r="AXH391" s="350"/>
      <c r="AXI391" s="350"/>
      <c r="AXJ391" s="350"/>
      <c r="AXK391" s="350"/>
      <c r="AXL391" s="350"/>
      <c r="AXM391" s="350"/>
      <c r="AXN391" s="350"/>
      <c r="AXO391" s="350"/>
      <c r="AXP391" s="350"/>
      <c r="AXQ391" s="350"/>
      <c r="AXR391" s="350"/>
      <c r="AXS391" s="350"/>
      <c r="AXT391" s="350"/>
      <c r="AXU391" s="350"/>
      <c r="AXV391" s="350"/>
      <c r="AXW391" s="350"/>
      <c r="AXX391" s="350"/>
      <c r="AXY391" s="350"/>
      <c r="AXZ391" s="350"/>
      <c r="AYA391" s="350"/>
      <c r="AYB391" s="350"/>
      <c r="AYC391" s="350"/>
      <c r="AYD391" s="350"/>
      <c r="AYE391" s="350"/>
      <c r="AYF391" s="350"/>
      <c r="AYG391" s="350"/>
      <c r="AYH391" s="350"/>
      <c r="AYI391" s="350"/>
      <c r="AYJ391" s="350"/>
      <c r="AYK391" s="350"/>
      <c r="AYL391" s="350"/>
      <c r="AYM391" s="350"/>
      <c r="AYN391" s="350"/>
      <c r="AYO391" s="350"/>
      <c r="AYP391" s="350"/>
      <c r="AYQ391" s="350"/>
      <c r="AYR391" s="350"/>
      <c r="AYS391" s="350"/>
      <c r="AYT391" s="350"/>
      <c r="AYU391" s="350"/>
      <c r="AYV391" s="350"/>
      <c r="AYW391" s="350"/>
      <c r="AYX391" s="350"/>
      <c r="AYY391" s="350"/>
      <c r="AYZ391" s="350"/>
      <c r="AZA391" s="350"/>
      <c r="AZB391" s="350"/>
      <c r="AZC391" s="350"/>
      <c r="AZD391" s="350"/>
      <c r="AZE391" s="350"/>
      <c r="AZF391" s="350"/>
      <c r="AZG391" s="350"/>
      <c r="AZH391" s="350"/>
      <c r="AZI391" s="350"/>
      <c r="AZJ391" s="350"/>
      <c r="AZK391" s="350"/>
      <c r="AZL391" s="350"/>
      <c r="AZM391" s="350"/>
      <c r="AZN391" s="350"/>
      <c r="AZO391" s="350"/>
      <c r="AZP391" s="350"/>
      <c r="AZQ391" s="350"/>
      <c r="AZR391" s="350"/>
      <c r="AZS391" s="350"/>
      <c r="AZT391" s="350"/>
      <c r="AZU391" s="350"/>
      <c r="AZV391" s="350"/>
      <c r="AZW391" s="350"/>
      <c r="AZX391" s="350"/>
      <c r="AZY391" s="350"/>
      <c r="AZZ391" s="350"/>
      <c r="BAA391" s="350"/>
      <c r="BAB391" s="350"/>
      <c r="BAC391" s="350"/>
      <c r="BAD391" s="350"/>
      <c r="BAE391" s="350"/>
      <c r="BAF391" s="350"/>
      <c r="BAG391" s="350"/>
      <c r="BAH391" s="350"/>
      <c r="BAI391" s="350"/>
      <c r="BAJ391" s="350"/>
      <c r="BAK391" s="350"/>
      <c r="BAL391" s="350"/>
      <c r="BAM391" s="350"/>
      <c r="BAN391" s="350"/>
      <c r="BAO391" s="350"/>
      <c r="BAP391" s="350"/>
      <c r="BAQ391" s="350"/>
      <c r="BAR391" s="350"/>
      <c r="BAS391" s="350"/>
      <c r="BAT391" s="350"/>
      <c r="BAU391" s="350"/>
      <c r="BAV391" s="350"/>
      <c r="BAW391" s="350"/>
      <c r="BAX391" s="350"/>
      <c r="BAY391" s="350"/>
      <c r="BAZ391" s="350"/>
      <c r="BBA391" s="350"/>
      <c r="BBB391" s="350"/>
      <c r="BBC391" s="350"/>
      <c r="BBD391" s="350"/>
      <c r="BBE391" s="350"/>
      <c r="BBF391" s="350"/>
      <c r="BBG391" s="350"/>
      <c r="BBH391" s="350"/>
      <c r="BBI391" s="350"/>
      <c r="BBJ391" s="350"/>
      <c r="BBK391" s="350"/>
      <c r="BBL391" s="350"/>
      <c r="BBM391" s="350"/>
      <c r="BBN391" s="350"/>
      <c r="BBO391" s="350"/>
      <c r="BBP391" s="350"/>
      <c r="BBQ391" s="350"/>
      <c r="BBR391" s="350"/>
      <c r="BBS391" s="350"/>
      <c r="BBT391" s="350"/>
      <c r="BBU391" s="350"/>
      <c r="BBV391" s="350"/>
      <c r="BBW391" s="350"/>
      <c r="BBX391" s="350"/>
      <c r="BBY391" s="350"/>
      <c r="BBZ391" s="350"/>
      <c r="BCA391" s="350"/>
      <c r="BCB391" s="350"/>
      <c r="BCC391" s="350"/>
      <c r="BCD391" s="350"/>
      <c r="BCE391" s="350"/>
      <c r="BCF391" s="350"/>
      <c r="BCG391" s="350"/>
      <c r="BCH391" s="350"/>
      <c r="BCI391" s="350"/>
      <c r="BCJ391" s="350"/>
      <c r="BCK391" s="350"/>
      <c r="BCL391" s="350"/>
      <c r="BCM391" s="350"/>
      <c r="BCN391" s="350"/>
      <c r="BCO391" s="350"/>
      <c r="BCP391" s="350"/>
      <c r="BCQ391" s="350"/>
      <c r="BCR391" s="350"/>
      <c r="BCS391" s="350"/>
      <c r="BCT391" s="350"/>
      <c r="BCU391" s="350"/>
      <c r="BCV391" s="350"/>
      <c r="BCW391" s="350"/>
      <c r="BCX391" s="350"/>
      <c r="BCY391" s="350"/>
      <c r="BCZ391" s="350"/>
      <c r="BDA391" s="350"/>
      <c r="BDB391" s="350"/>
      <c r="BDC391" s="350"/>
      <c r="BDD391" s="350"/>
      <c r="BDE391" s="350"/>
      <c r="BDF391" s="350"/>
      <c r="BDG391" s="350"/>
      <c r="BDH391" s="350"/>
      <c r="BDI391" s="350"/>
      <c r="BDJ391" s="350"/>
      <c r="BDK391" s="350"/>
      <c r="BDL391" s="350"/>
      <c r="BDM391" s="350"/>
      <c r="BDN391" s="350"/>
      <c r="BDO391" s="350"/>
      <c r="BDP391" s="350"/>
      <c r="BDQ391" s="350"/>
      <c r="BDR391" s="350"/>
      <c r="BDS391" s="350"/>
      <c r="BDT391" s="350"/>
      <c r="BDU391" s="350"/>
      <c r="BDV391" s="350"/>
      <c r="BDW391" s="350"/>
      <c r="BDX391" s="350"/>
      <c r="BDY391" s="350"/>
      <c r="BDZ391" s="350"/>
      <c r="BEA391" s="350"/>
      <c r="BEB391" s="350"/>
      <c r="BEC391" s="350"/>
      <c r="BED391" s="350"/>
      <c r="BEE391" s="350"/>
      <c r="BEF391" s="350"/>
      <c r="BEG391" s="350"/>
      <c r="BEH391" s="350"/>
      <c r="BEI391" s="350"/>
      <c r="BEJ391" s="350"/>
      <c r="BEK391" s="350"/>
      <c r="BEL391" s="350"/>
      <c r="BEM391" s="350"/>
      <c r="BEN391" s="350"/>
      <c r="BEO391" s="350"/>
      <c r="BEP391" s="350"/>
      <c r="BEQ391" s="350"/>
      <c r="BER391" s="350"/>
      <c r="BES391" s="350"/>
      <c r="BET391" s="350"/>
      <c r="BEU391" s="350"/>
      <c r="BEV391" s="350"/>
      <c r="BEW391" s="350"/>
      <c r="BEX391" s="350"/>
      <c r="BEY391" s="350"/>
      <c r="BEZ391" s="350"/>
      <c r="BFA391" s="350"/>
      <c r="BFB391" s="350"/>
      <c r="BFC391" s="350"/>
      <c r="BFD391" s="350"/>
      <c r="BFE391" s="350"/>
      <c r="BFF391" s="350"/>
      <c r="BFG391" s="350"/>
      <c r="BFH391" s="350"/>
      <c r="BFI391" s="350"/>
      <c r="BFJ391" s="350"/>
      <c r="BFK391" s="350"/>
      <c r="BFL391" s="350"/>
      <c r="BFM391" s="350"/>
      <c r="BFN391" s="350"/>
      <c r="BFO391" s="350"/>
      <c r="BFP391" s="350"/>
      <c r="BFQ391" s="350"/>
      <c r="BFR391" s="350"/>
      <c r="BFS391" s="350"/>
      <c r="BFT391" s="350"/>
      <c r="BFU391" s="350"/>
      <c r="BFV391" s="350"/>
      <c r="BFW391" s="350"/>
      <c r="BFX391" s="350"/>
      <c r="BFY391" s="350"/>
      <c r="BFZ391" s="350"/>
      <c r="BGA391" s="350"/>
      <c r="BGB391" s="350"/>
      <c r="BGC391" s="350"/>
      <c r="BGD391" s="350"/>
      <c r="BGE391" s="350"/>
      <c r="BGF391" s="350"/>
      <c r="BGG391" s="350"/>
      <c r="BGH391" s="350"/>
      <c r="BGI391" s="350"/>
      <c r="BGJ391" s="350"/>
      <c r="BGK391" s="350"/>
      <c r="BGL391" s="350"/>
      <c r="BGM391" s="350"/>
      <c r="BGN391" s="350"/>
      <c r="BGO391" s="350"/>
      <c r="BGP391" s="350"/>
      <c r="BGQ391" s="350"/>
      <c r="BGR391" s="350"/>
      <c r="BGS391" s="350"/>
      <c r="BGT391" s="350"/>
      <c r="BGU391" s="350"/>
      <c r="BGV391" s="350"/>
      <c r="BGW391" s="350"/>
      <c r="BGX391" s="350"/>
      <c r="BGY391" s="350"/>
      <c r="BGZ391" s="350"/>
      <c r="BHA391" s="350"/>
      <c r="BHB391" s="350"/>
      <c r="BHC391" s="350"/>
      <c r="BHD391" s="350"/>
      <c r="BHE391" s="350"/>
      <c r="BHF391" s="350"/>
      <c r="BHG391" s="350"/>
      <c r="BHH391" s="350"/>
      <c r="BHI391" s="350"/>
      <c r="BHJ391" s="350"/>
      <c r="BHK391" s="350"/>
      <c r="BHL391" s="350"/>
      <c r="BHM391" s="350"/>
      <c r="BHN391" s="350"/>
      <c r="BHO391" s="350"/>
      <c r="BHP391" s="350"/>
      <c r="BHQ391" s="350"/>
      <c r="BHR391" s="350"/>
      <c r="BHS391" s="350"/>
      <c r="BHT391" s="350"/>
      <c r="BHU391" s="350"/>
      <c r="BHV391" s="350"/>
      <c r="BHW391" s="350"/>
      <c r="BHX391" s="350"/>
      <c r="BHY391" s="350"/>
      <c r="BHZ391" s="350"/>
      <c r="BIA391" s="350"/>
      <c r="BIB391" s="350"/>
      <c r="BIC391" s="350"/>
      <c r="BID391" s="350"/>
      <c r="BIE391" s="350"/>
      <c r="BIF391" s="350"/>
      <c r="BIG391" s="350"/>
      <c r="BIH391" s="350"/>
      <c r="BII391" s="350"/>
      <c r="BIJ391" s="350"/>
      <c r="BIK391" s="350"/>
      <c r="BIL391" s="350"/>
      <c r="BIM391" s="350"/>
      <c r="BIN391" s="350"/>
      <c r="BIO391" s="350"/>
      <c r="BIP391" s="350"/>
      <c r="BIQ391" s="350"/>
      <c r="BIR391" s="350"/>
      <c r="BIS391" s="350"/>
      <c r="BIT391" s="350"/>
      <c r="BIU391" s="350"/>
      <c r="BIV391" s="350"/>
      <c r="BIW391" s="350"/>
      <c r="BIX391" s="350"/>
      <c r="BIY391" s="350"/>
      <c r="BIZ391" s="350"/>
      <c r="BJA391" s="350"/>
      <c r="BJB391" s="350"/>
      <c r="BJC391" s="350"/>
      <c r="BJD391" s="350"/>
      <c r="BJE391" s="350"/>
      <c r="BJF391" s="350"/>
      <c r="BJG391" s="350"/>
      <c r="BJH391" s="350"/>
      <c r="BJI391" s="350"/>
      <c r="BJJ391" s="350"/>
      <c r="BJK391" s="350"/>
      <c r="BJL391" s="350"/>
      <c r="BJM391" s="350"/>
      <c r="BJN391" s="350"/>
      <c r="BJO391" s="350"/>
      <c r="BJP391" s="350"/>
      <c r="BJQ391" s="350"/>
      <c r="BJR391" s="350"/>
      <c r="BJS391" s="350"/>
      <c r="BJT391" s="350"/>
      <c r="BJU391" s="350"/>
      <c r="BJV391" s="350"/>
      <c r="BJW391" s="350"/>
      <c r="BJX391" s="350"/>
      <c r="BJY391" s="350"/>
      <c r="BJZ391" s="350"/>
      <c r="BKA391" s="350"/>
      <c r="BKB391" s="350"/>
      <c r="BKC391" s="350"/>
      <c r="BKD391" s="350"/>
      <c r="BKE391" s="350"/>
      <c r="BKF391" s="350"/>
      <c r="BKG391" s="350"/>
      <c r="BKH391" s="350"/>
      <c r="BKI391" s="350"/>
      <c r="BKJ391" s="350"/>
      <c r="BKK391" s="350"/>
      <c r="BKL391" s="350"/>
      <c r="BKM391" s="350"/>
      <c r="BKN391" s="350"/>
      <c r="BKO391" s="350"/>
      <c r="BKP391" s="350"/>
      <c r="BKQ391" s="350"/>
      <c r="BKR391" s="350"/>
      <c r="BKS391" s="350"/>
      <c r="BKT391" s="350"/>
      <c r="BKU391" s="350"/>
      <c r="BKV391" s="350"/>
      <c r="BKW391" s="350"/>
      <c r="BKX391" s="350"/>
      <c r="BKY391" s="350"/>
      <c r="BKZ391" s="350"/>
      <c r="BLA391" s="350"/>
      <c r="BLB391" s="350"/>
      <c r="BLC391" s="350"/>
      <c r="BLD391" s="350"/>
      <c r="BLE391" s="350"/>
      <c r="BLF391" s="350"/>
      <c r="BLG391" s="350"/>
      <c r="BLH391" s="350"/>
      <c r="BLI391" s="350"/>
      <c r="BLJ391" s="350"/>
      <c r="BLK391" s="350"/>
      <c r="BLL391" s="350"/>
      <c r="BLM391" s="350"/>
      <c r="BLN391" s="350"/>
      <c r="BLO391" s="350"/>
      <c r="BLP391" s="350"/>
      <c r="BLQ391" s="350"/>
      <c r="BLR391" s="350"/>
      <c r="BLS391" s="350"/>
      <c r="BLT391" s="350"/>
      <c r="BLU391" s="350"/>
      <c r="BLV391" s="350"/>
      <c r="BLW391" s="350"/>
      <c r="BLX391" s="350"/>
      <c r="BLY391" s="350"/>
      <c r="BLZ391" s="350"/>
      <c r="BMA391" s="350"/>
      <c r="BMB391" s="350"/>
      <c r="BMC391" s="350"/>
      <c r="BMD391" s="350"/>
      <c r="BME391" s="350"/>
      <c r="BMF391" s="350"/>
      <c r="BMG391" s="350"/>
      <c r="BMH391" s="350"/>
      <c r="BMI391" s="350"/>
      <c r="BMJ391" s="350"/>
      <c r="BMK391" s="350"/>
      <c r="BML391" s="350"/>
      <c r="BMM391" s="350"/>
      <c r="BMN391" s="350"/>
      <c r="BMO391" s="350"/>
      <c r="BMP391" s="350"/>
      <c r="BMQ391" s="350"/>
      <c r="BMR391" s="350"/>
      <c r="BMS391" s="350"/>
      <c r="BMT391" s="350"/>
      <c r="BMU391" s="350"/>
      <c r="BMV391" s="350"/>
      <c r="BMW391" s="350"/>
      <c r="BMX391" s="350"/>
      <c r="BMY391" s="350"/>
      <c r="BMZ391" s="350"/>
      <c r="BNA391" s="350"/>
      <c r="BNB391" s="350"/>
      <c r="BNC391" s="350"/>
      <c r="BND391" s="350"/>
      <c r="BNE391" s="350"/>
      <c r="BNF391" s="350"/>
      <c r="BNG391" s="350"/>
      <c r="BNH391" s="350"/>
      <c r="BNI391" s="350"/>
      <c r="BNJ391" s="350"/>
      <c r="BNK391" s="350"/>
      <c r="BNL391" s="350"/>
      <c r="BNM391" s="350"/>
      <c r="BNN391" s="350"/>
      <c r="BNO391" s="350"/>
      <c r="BNP391" s="350"/>
      <c r="BNQ391" s="350"/>
      <c r="BNR391" s="350"/>
      <c r="BNS391" s="350"/>
      <c r="BNT391" s="350"/>
      <c r="BNU391" s="350"/>
      <c r="BNV391" s="350"/>
      <c r="BNW391" s="350"/>
      <c r="BNX391" s="350"/>
      <c r="BNY391" s="350"/>
      <c r="BNZ391" s="350"/>
      <c r="BOA391" s="350"/>
      <c r="BOB391" s="350"/>
      <c r="BOC391" s="350"/>
      <c r="BOD391" s="350"/>
      <c r="BOE391" s="350"/>
      <c r="BOF391" s="350"/>
      <c r="BOG391" s="350"/>
      <c r="BOH391" s="350"/>
      <c r="BOI391" s="350"/>
      <c r="BOJ391" s="350"/>
      <c r="BOK391" s="350"/>
      <c r="BOL391" s="350"/>
      <c r="BOM391" s="350"/>
      <c r="BON391" s="350"/>
      <c r="BOO391" s="350"/>
      <c r="BOP391" s="350"/>
      <c r="BOQ391" s="350"/>
      <c r="BOR391" s="350"/>
      <c r="BOS391" s="350"/>
      <c r="BOT391" s="350"/>
      <c r="BOU391" s="350"/>
      <c r="BOV391" s="350"/>
      <c r="BOW391" s="350"/>
      <c r="BOX391" s="350"/>
      <c r="BOY391" s="350"/>
      <c r="BOZ391" s="350"/>
      <c r="BPA391" s="350"/>
      <c r="BPB391" s="350"/>
      <c r="BPC391" s="350"/>
      <c r="BPD391" s="350"/>
      <c r="BPE391" s="350"/>
      <c r="BPF391" s="350"/>
      <c r="BPG391" s="350"/>
      <c r="BPH391" s="350"/>
      <c r="BPI391" s="350"/>
      <c r="BPJ391" s="350"/>
      <c r="BPK391" s="350"/>
      <c r="BPL391" s="350"/>
      <c r="BPM391" s="350"/>
      <c r="BPN391" s="350"/>
      <c r="BPO391" s="350"/>
      <c r="BPP391" s="350"/>
      <c r="BPQ391" s="350"/>
      <c r="BPR391" s="350"/>
      <c r="BPS391" s="350"/>
      <c r="BPT391" s="350"/>
      <c r="BPU391" s="350"/>
      <c r="BPV391" s="350"/>
      <c r="BPW391" s="350"/>
      <c r="BPX391" s="350"/>
      <c r="BPY391" s="350"/>
      <c r="BPZ391" s="350"/>
      <c r="BQA391" s="350"/>
      <c r="BQB391" s="350"/>
      <c r="BQC391" s="350"/>
      <c r="BQD391" s="350"/>
      <c r="BQE391" s="350"/>
      <c r="BQF391" s="350"/>
      <c r="BQG391" s="350"/>
      <c r="BQH391" s="350"/>
      <c r="BQI391" s="350"/>
      <c r="BQJ391" s="350"/>
      <c r="BQK391" s="350"/>
      <c r="BQL391" s="350"/>
      <c r="BQM391" s="350"/>
      <c r="BQN391" s="350"/>
      <c r="BQO391" s="350"/>
      <c r="BQP391" s="350"/>
      <c r="BQQ391" s="350"/>
      <c r="BQR391" s="350"/>
      <c r="BQS391" s="350"/>
      <c r="BQT391" s="350"/>
      <c r="BQU391" s="350"/>
      <c r="BQV391" s="350"/>
      <c r="BQW391" s="350"/>
      <c r="BQX391" s="350"/>
      <c r="BQY391" s="350"/>
      <c r="BQZ391" s="350"/>
      <c r="BRA391" s="350"/>
      <c r="BRB391" s="350"/>
      <c r="BRC391" s="350"/>
      <c r="BRD391" s="350"/>
      <c r="BRE391" s="350"/>
      <c r="BRF391" s="350"/>
      <c r="BRG391" s="350"/>
      <c r="BRH391" s="350"/>
      <c r="BRI391" s="350"/>
      <c r="BRJ391" s="350"/>
      <c r="BRK391" s="350"/>
      <c r="BRL391" s="350"/>
      <c r="BRM391" s="350"/>
      <c r="BRN391" s="350"/>
      <c r="BRO391" s="350"/>
      <c r="BRP391" s="350"/>
      <c r="BRQ391" s="350"/>
      <c r="BRR391" s="350"/>
      <c r="BRS391" s="350"/>
      <c r="BRT391" s="350"/>
      <c r="BRU391" s="350"/>
      <c r="BRV391" s="350"/>
      <c r="BRW391" s="350"/>
      <c r="BRX391" s="350"/>
      <c r="BRY391" s="350"/>
      <c r="BRZ391" s="350"/>
      <c r="BSA391" s="350"/>
      <c r="BSB391" s="350"/>
      <c r="BSC391" s="350"/>
      <c r="BSD391" s="350"/>
      <c r="BSE391" s="350"/>
      <c r="BSF391" s="350"/>
      <c r="BSG391" s="350"/>
      <c r="BSH391" s="350"/>
      <c r="BSI391" s="350"/>
      <c r="BSJ391" s="350"/>
      <c r="BSK391" s="350"/>
      <c r="BSL391" s="350"/>
      <c r="BSM391" s="350"/>
      <c r="BSN391" s="350"/>
      <c r="BSO391" s="350"/>
      <c r="BSP391" s="350"/>
      <c r="BSQ391" s="350"/>
      <c r="BSR391" s="350"/>
      <c r="BSS391" s="350"/>
      <c r="BST391" s="350"/>
      <c r="BSU391" s="350"/>
      <c r="BSV391" s="350"/>
      <c r="BSW391" s="350"/>
      <c r="BSX391" s="350"/>
      <c r="BSY391" s="350"/>
      <c r="BSZ391" s="350"/>
      <c r="BTA391" s="350"/>
      <c r="BTB391" s="350"/>
      <c r="BTC391" s="350"/>
      <c r="BTD391" s="350"/>
      <c r="BTE391" s="350"/>
      <c r="BTF391" s="350"/>
      <c r="BTG391" s="350"/>
      <c r="BTH391" s="350"/>
      <c r="BTI391" s="350"/>
      <c r="BTJ391" s="350"/>
      <c r="BTK391" s="350"/>
      <c r="BTL391" s="350"/>
      <c r="BTM391" s="350"/>
      <c r="BTN391" s="350"/>
      <c r="BTO391" s="350"/>
      <c r="BTP391" s="350"/>
      <c r="BTQ391" s="350"/>
      <c r="BTR391" s="350"/>
      <c r="BTS391" s="350"/>
      <c r="BTT391" s="350"/>
      <c r="BTU391" s="350"/>
      <c r="BTV391" s="350"/>
      <c r="BTW391" s="350"/>
      <c r="BTX391" s="350"/>
      <c r="BTY391" s="350"/>
      <c r="BTZ391" s="350"/>
      <c r="BUA391" s="350"/>
      <c r="BUB391" s="350"/>
      <c r="BUC391" s="350"/>
      <c r="BUD391" s="350"/>
      <c r="BUE391" s="350"/>
      <c r="BUF391" s="350"/>
      <c r="BUG391" s="350"/>
      <c r="BUH391" s="350"/>
      <c r="BUI391" s="350"/>
      <c r="BUJ391" s="350"/>
      <c r="BUK391" s="350"/>
      <c r="BUL391" s="350"/>
      <c r="BUM391" s="350"/>
      <c r="BUN391" s="350"/>
      <c r="BUO391" s="350"/>
      <c r="BUP391" s="350"/>
      <c r="BUQ391" s="350"/>
      <c r="BUR391" s="350"/>
      <c r="BUS391" s="350"/>
      <c r="BUT391" s="350"/>
      <c r="BUU391" s="350"/>
      <c r="BUV391" s="350"/>
      <c r="BUW391" s="350"/>
      <c r="BUX391" s="350"/>
      <c r="BUY391" s="350"/>
      <c r="BUZ391" s="350"/>
      <c r="BVA391" s="350"/>
      <c r="BVB391" s="350"/>
      <c r="BVC391" s="350"/>
      <c r="BVD391" s="350"/>
      <c r="BVE391" s="350"/>
      <c r="BVF391" s="350"/>
      <c r="BVG391" s="350"/>
      <c r="BVH391" s="350"/>
      <c r="BVI391" s="350"/>
      <c r="BVJ391" s="350"/>
      <c r="BVK391" s="350"/>
      <c r="BVL391" s="350"/>
      <c r="BVM391" s="350"/>
      <c r="BVN391" s="350"/>
      <c r="BVO391" s="350"/>
      <c r="BVP391" s="350"/>
      <c r="BVQ391" s="350"/>
      <c r="BVR391" s="350"/>
      <c r="BVS391" s="350"/>
      <c r="BVT391" s="350"/>
      <c r="BVU391" s="350"/>
      <c r="BVV391" s="350"/>
      <c r="BVW391" s="350"/>
      <c r="BVX391" s="350"/>
      <c r="BVY391" s="350"/>
      <c r="BVZ391" s="350"/>
      <c r="BWA391" s="350"/>
      <c r="BWB391" s="350"/>
      <c r="BWC391" s="350"/>
      <c r="BWD391" s="350"/>
      <c r="BWE391" s="350"/>
      <c r="BWF391" s="350"/>
      <c r="BWG391" s="350"/>
      <c r="BWH391" s="350"/>
      <c r="BWI391" s="350"/>
      <c r="BWJ391" s="350"/>
      <c r="BWK391" s="350"/>
      <c r="BWL391" s="350"/>
      <c r="BWM391" s="350"/>
      <c r="BWN391" s="350"/>
      <c r="BWO391" s="350"/>
      <c r="BWP391" s="350"/>
      <c r="BWQ391" s="350"/>
      <c r="BWR391" s="350"/>
      <c r="BWS391" s="350"/>
      <c r="BWT391" s="350"/>
      <c r="BWU391" s="350"/>
      <c r="BWV391" s="350"/>
      <c r="BWW391" s="350"/>
      <c r="BWX391" s="350"/>
      <c r="BWY391" s="350"/>
      <c r="BWZ391" s="350"/>
      <c r="BXA391" s="350"/>
      <c r="BXB391" s="350"/>
      <c r="BXC391" s="350"/>
      <c r="BXD391" s="350"/>
      <c r="BXE391" s="350"/>
      <c r="BXF391" s="350"/>
      <c r="BXG391" s="350"/>
      <c r="BXH391" s="350"/>
      <c r="BXI391" s="350"/>
      <c r="BXJ391" s="350"/>
      <c r="BXK391" s="350"/>
      <c r="BXL391" s="350"/>
      <c r="BXM391" s="350"/>
      <c r="BXN391" s="350"/>
      <c r="BXO391" s="350"/>
      <c r="BXP391" s="350"/>
      <c r="BXQ391" s="350"/>
      <c r="BXR391" s="350"/>
      <c r="BXS391" s="350"/>
      <c r="BXT391" s="350"/>
      <c r="BXU391" s="350"/>
      <c r="BXV391" s="350"/>
      <c r="BXW391" s="350"/>
      <c r="BXX391" s="350"/>
      <c r="BXY391" s="350"/>
      <c r="BXZ391" s="350"/>
      <c r="BYA391" s="350"/>
      <c r="BYB391" s="350"/>
      <c r="BYC391" s="350"/>
      <c r="BYD391" s="350"/>
      <c r="BYE391" s="350"/>
      <c r="BYF391" s="350"/>
      <c r="BYG391" s="350"/>
      <c r="BYH391" s="350"/>
      <c r="BYI391" s="350"/>
      <c r="BYJ391" s="350"/>
      <c r="BYK391" s="350"/>
      <c r="BYL391" s="350"/>
      <c r="BYM391" s="350"/>
      <c r="BYN391" s="350"/>
      <c r="BYO391" s="350"/>
      <c r="BYP391" s="350"/>
      <c r="BYQ391" s="350"/>
      <c r="BYR391" s="350"/>
      <c r="BYS391" s="350"/>
      <c r="BYT391" s="350"/>
      <c r="BYU391" s="350"/>
      <c r="BYV391" s="350"/>
      <c r="BYW391" s="350"/>
      <c r="BYX391" s="350"/>
      <c r="BYY391" s="350"/>
      <c r="BYZ391" s="350"/>
      <c r="BZA391" s="350"/>
      <c r="BZB391" s="350"/>
      <c r="BZC391" s="350"/>
      <c r="BZD391" s="350"/>
      <c r="BZE391" s="350"/>
      <c r="BZF391" s="350"/>
      <c r="BZG391" s="350"/>
      <c r="BZH391" s="350"/>
      <c r="BZI391" s="350"/>
      <c r="BZJ391" s="350"/>
      <c r="BZK391" s="350"/>
      <c r="BZL391" s="350"/>
      <c r="BZM391" s="350"/>
      <c r="BZN391" s="350"/>
      <c r="BZO391" s="350"/>
      <c r="BZP391" s="350"/>
      <c r="BZQ391" s="350"/>
      <c r="BZR391" s="350"/>
      <c r="BZS391" s="350"/>
      <c r="BZT391" s="350"/>
      <c r="BZU391" s="350"/>
      <c r="BZV391" s="350"/>
      <c r="BZW391" s="350"/>
      <c r="BZX391" s="350"/>
      <c r="BZY391" s="350"/>
      <c r="BZZ391" s="350"/>
      <c r="CAA391" s="350"/>
      <c r="CAB391" s="350"/>
      <c r="CAC391" s="350"/>
      <c r="CAD391" s="350"/>
      <c r="CAE391" s="350"/>
      <c r="CAF391" s="350"/>
      <c r="CAG391" s="350"/>
      <c r="CAH391" s="350"/>
      <c r="CAI391" s="350"/>
      <c r="CAJ391" s="350"/>
      <c r="CAK391" s="350"/>
      <c r="CAL391" s="350"/>
      <c r="CAM391" s="350"/>
      <c r="CAN391" s="350"/>
      <c r="CAO391" s="350"/>
      <c r="CAP391" s="350"/>
      <c r="CAQ391" s="350"/>
      <c r="CAR391" s="350"/>
      <c r="CAS391" s="350"/>
      <c r="CAT391" s="350"/>
      <c r="CAU391" s="350"/>
      <c r="CAV391" s="350"/>
      <c r="CAW391" s="350"/>
      <c r="CAX391" s="350"/>
      <c r="CAY391" s="350"/>
      <c r="CAZ391" s="350"/>
      <c r="CBA391" s="350"/>
      <c r="CBB391" s="350"/>
      <c r="CBC391" s="350"/>
      <c r="CBD391" s="350"/>
      <c r="CBE391" s="350"/>
      <c r="CBF391" s="350"/>
      <c r="CBG391" s="350"/>
      <c r="CBH391" s="350"/>
      <c r="CBI391" s="350"/>
      <c r="CBJ391" s="350"/>
      <c r="CBK391" s="350"/>
      <c r="CBL391" s="350"/>
      <c r="CBM391" s="350"/>
      <c r="CBN391" s="350"/>
      <c r="CBO391" s="350"/>
      <c r="CBP391" s="350"/>
      <c r="CBQ391" s="350"/>
      <c r="CBR391" s="350"/>
      <c r="CBS391" s="350"/>
      <c r="CBT391" s="350"/>
      <c r="CBU391" s="350"/>
      <c r="CBV391" s="350"/>
      <c r="CBW391" s="350"/>
      <c r="CBX391" s="350"/>
      <c r="CBY391" s="350"/>
      <c r="CBZ391" s="350"/>
      <c r="CCA391" s="350"/>
      <c r="CCB391" s="350"/>
      <c r="CCC391" s="350"/>
      <c r="CCD391" s="350"/>
      <c r="CCE391" s="350"/>
      <c r="CCF391" s="350"/>
      <c r="CCG391" s="350"/>
      <c r="CCH391" s="350"/>
      <c r="CCI391" s="350"/>
      <c r="CCJ391" s="350"/>
      <c r="CCK391" s="350"/>
      <c r="CCL391" s="350"/>
      <c r="CCM391" s="350"/>
      <c r="CCN391" s="350"/>
      <c r="CCO391" s="350"/>
      <c r="CCP391" s="350"/>
      <c r="CCQ391" s="350"/>
      <c r="CCR391" s="350"/>
      <c r="CCS391" s="350"/>
      <c r="CCT391" s="350"/>
      <c r="CCU391" s="350"/>
      <c r="CCV391" s="350"/>
      <c r="CCW391" s="350"/>
      <c r="CCX391" s="350"/>
      <c r="CCY391" s="350"/>
      <c r="CCZ391" s="350"/>
      <c r="CDA391" s="350"/>
      <c r="CDB391" s="350"/>
      <c r="CDC391" s="350"/>
      <c r="CDD391" s="350"/>
      <c r="CDE391" s="350"/>
      <c r="CDF391" s="350"/>
      <c r="CDG391" s="350"/>
      <c r="CDH391" s="350"/>
      <c r="CDI391" s="350"/>
      <c r="CDJ391" s="350"/>
      <c r="CDK391" s="350"/>
      <c r="CDL391" s="350"/>
      <c r="CDM391" s="350"/>
      <c r="CDN391" s="350"/>
      <c r="CDO391" s="350"/>
      <c r="CDP391" s="350"/>
      <c r="CDQ391" s="350"/>
      <c r="CDR391" s="350"/>
      <c r="CDS391" s="350"/>
      <c r="CDT391" s="350"/>
      <c r="CDU391" s="350"/>
      <c r="CDV391" s="350"/>
      <c r="CDW391" s="350"/>
      <c r="CDX391" s="350"/>
      <c r="CDY391" s="350"/>
      <c r="CDZ391" s="350"/>
      <c r="CEA391" s="350"/>
      <c r="CEB391" s="350"/>
      <c r="CEC391" s="350"/>
      <c r="CED391" s="350"/>
      <c r="CEE391" s="350"/>
      <c r="CEF391" s="350"/>
      <c r="CEG391" s="350"/>
      <c r="CEH391" s="350"/>
      <c r="CEI391" s="350"/>
      <c r="CEJ391" s="350"/>
      <c r="CEK391" s="350"/>
      <c r="CEL391" s="350"/>
      <c r="CEM391" s="350"/>
      <c r="CEN391" s="350"/>
      <c r="CEO391" s="350"/>
      <c r="CEP391" s="350"/>
      <c r="CEQ391" s="350"/>
      <c r="CER391" s="350"/>
      <c r="CES391" s="350"/>
      <c r="CET391" s="350"/>
      <c r="CEU391" s="350"/>
      <c r="CEV391" s="350"/>
      <c r="CEW391" s="350"/>
      <c r="CEX391" s="350"/>
      <c r="CEY391" s="350"/>
      <c r="CEZ391" s="350"/>
      <c r="CFA391" s="350"/>
      <c r="CFB391" s="350"/>
      <c r="CFC391" s="350"/>
      <c r="CFD391" s="350"/>
      <c r="CFE391" s="350"/>
      <c r="CFF391" s="350"/>
      <c r="CFG391" s="350"/>
      <c r="CFH391" s="350"/>
      <c r="CFI391" s="350"/>
      <c r="CFJ391" s="350"/>
      <c r="CFK391" s="350"/>
      <c r="CFL391" s="350"/>
      <c r="CFM391" s="350"/>
      <c r="CFN391" s="350"/>
      <c r="CFO391" s="350"/>
      <c r="CFP391" s="350"/>
      <c r="CFQ391" s="350"/>
      <c r="CFR391" s="350"/>
      <c r="CFS391" s="350"/>
      <c r="CFT391" s="350"/>
      <c r="CFU391" s="350"/>
      <c r="CFV391" s="350"/>
      <c r="CFW391" s="350"/>
      <c r="CFX391" s="350"/>
      <c r="CFY391" s="350"/>
      <c r="CFZ391" s="350"/>
      <c r="CGA391" s="350"/>
      <c r="CGB391" s="350"/>
      <c r="CGC391" s="350"/>
      <c r="CGD391" s="350"/>
      <c r="CGE391" s="350"/>
      <c r="CGF391" s="350"/>
      <c r="CGG391" s="350"/>
      <c r="CGH391" s="350"/>
      <c r="CGI391" s="350"/>
      <c r="CGJ391" s="350"/>
      <c r="CGK391" s="350"/>
      <c r="CGL391" s="350"/>
      <c r="CGM391" s="350"/>
      <c r="CGN391" s="350"/>
      <c r="CGO391" s="350"/>
      <c r="CGP391" s="350"/>
      <c r="CGQ391" s="350"/>
      <c r="CGR391" s="350"/>
      <c r="CGS391" s="350"/>
      <c r="CGT391" s="350"/>
      <c r="CGU391" s="350"/>
      <c r="CGV391" s="350"/>
      <c r="CGW391" s="350"/>
      <c r="CGX391" s="350"/>
      <c r="CGY391" s="350"/>
      <c r="CGZ391" s="350"/>
      <c r="CHA391" s="350"/>
      <c r="CHB391" s="350"/>
      <c r="CHC391" s="350"/>
      <c r="CHD391" s="350"/>
      <c r="CHE391" s="350"/>
      <c r="CHF391" s="350"/>
      <c r="CHG391" s="350"/>
      <c r="CHH391" s="350"/>
      <c r="CHI391" s="350"/>
      <c r="CHJ391" s="350"/>
      <c r="CHK391" s="350"/>
      <c r="CHL391" s="350"/>
      <c r="CHM391" s="350"/>
      <c r="CHN391" s="350"/>
      <c r="CHO391" s="350"/>
      <c r="CHP391" s="350"/>
      <c r="CHQ391" s="350"/>
      <c r="CHR391" s="350"/>
      <c r="CHS391" s="350"/>
      <c r="CHT391" s="350"/>
      <c r="CHU391" s="350"/>
      <c r="CHV391" s="350"/>
      <c r="CHW391" s="350"/>
      <c r="CHX391" s="350"/>
      <c r="CHY391" s="350"/>
      <c r="CHZ391" s="350"/>
      <c r="CIA391" s="350"/>
      <c r="CIB391" s="350"/>
      <c r="CIC391" s="350"/>
      <c r="CID391" s="350"/>
      <c r="CIE391" s="350"/>
      <c r="CIF391" s="350"/>
      <c r="CIG391" s="350"/>
      <c r="CIH391" s="350"/>
      <c r="CII391" s="350"/>
      <c r="CIJ391" s="350"/>
      <c r="CIK391" s="350"/>
      <c r="CIL391" s="350"/>
      <c r="CIM391" s="350"/>
      <c r="CIN391" s="350"/>
      <c r="CIO391" s="350"/>
      <c r="CIP391" s="350"/>
      <c r="CIQ391" s="350"/>
      <c r="CIR391" s="350"/>
      <c r="CIS391" s="350"/>
      <c r="CIT391" s="350"/>
      <c r="CIU391" s="350"/>
      <c r="CIV391" s="350"/>
      <c r="CIW391" s="350"/>
      <c r="CIX391" s="350"/>
      <c r="CIY391" s="350"/>
      <c r="CIZ391" s="350"/>
      <c r="CJA391" s="350"/>
      <c r="CJB391" s="350"/>
      <c r="CJC391" s="350"/>
      <c r="CJD391" s="350"/>
      <c r="CJE391" s="350"/>
      <c r="CJF391" s="350"/>
      <c r="CJG391" s="350"/>
      <c r="CJH391" s="350"/>
      <c r="CJI391" s="350"/>
      <c r="CJJ391" s="350"/>
      <c r="CJK391" s="350"/>
      <c r="CJL391" s="350"/>
      <c r="CJM391" s="350"/>
      <c r="CJN391" s="350"/>
      <c r="CJO391" s="350"/>
      <c r="CJP391" s="350"/>
      <c r="CJQ391" s="350"/>
      <c r="CJR391" s="350"/>
      <c r="CJS391" s="350"/>
      <c r="CJT391" s="350"/>
      <c r="CJU391" s="350"/>
      <c r="CJV391" s="350"/>
      <c r="CJW391" s="350"/>
      <c r="CJX391" s="350"/>
      <c r="CJY391" s="350"/>
      <c r="CJZ391" s="350"/>
      <c r="CKA391" s="350"/>
      <c r="CKB391" s="350"/>
      <c r="CKC391" s="350"/>
      <c r="CKD391" s="350"/>
      <c r="CKE391" s="350"/>
      <c r="CKF391" s="350"/>
      <c r="CKG391" s="350"/>
      <c r="CKH391" s="350"/>
      <c r="CKI391" s="350"/>
      <c r="CKJ391" s="350"/>
      <c r="CKK391" s="350"/>
      <c r="CKL391" s="350"/>
      <c r="CKM391" s="350"/>
      <c r="CKN391" s="350"/>
      <c r="CKO391" s="350"/>
      <c r="CKP391" s="350"/>
      <c r="CKQ391" s="350"/>
      <c r="CKR391" s="350"/>
      <c r="CKS391" s="350"/>
      <c r="CKT391" s="350"/>
      <c r="CKU391" s="350"/>
      <c r="CKV391" s="350"/>
      <c r="CKW391" s="350"/>
      <c r="CKX391" s="350"/>
      <c r="CKY391" s="350"/>
      <c r="CKZ391" s="350"/>
      <c r="CLA391" s="350"/>
      <c r="CLB391" s="350"/>
      <c r="CLC391" s="350"/>
      <c r="CLD391" s="350"/>
      <c r="CLE391" s="350"/>
      <c r="CLF391" s="350"/>
      <c r="CLG391" s="350"/>
      <c r="CLH391" s="350"/>
      <c r="CLI391" s="350"/>
      <c r="CLJ391" s="350"/>
      <c r="CLK391" s="350"/>
      <c r="CLL391" s="350"/>
      <c r="CLM391" s="350"/>
      <c r="CLN391" s="350"/>
      <c r="CLO391" s="350"/>
      <c r="CLP391" s="350"/>
      <c r="CLQ391" s="350"/>
      <c r="CLR391" s="350"/>
      <c r="CLS391" s="350"/>
      <c r="CLT391" s="350"/>
      <c r="CLU391" s="350"/>
      <c r="CLV391" s="350"/>
      <c r="CLW391" s="350"/>
      <c r="CLX391" s="350"/>
      <c r="CLY391" s="350"/>
      <c r="CLZ391" s="350"/>
      <c r="CMA391" s="350"/>
      <c r="CMB391" s="350"/>
      <c r="CMC391" s="350"/>
      <c r="CMD391" s="350"/>
      <c r="CME391" s="350"/>
      <c r="CMF391" s="350"/>
      <c r="CMG391" s="350"/>
      <c r="CMH391" s="350"/>
      <c r="CMI391" s="350"/>
      <c r="CMJ391" s="350"/>
      <c r="CMK391" s="350"/>
      <c r="CML391" s="350"/>
      <c r="CMM391" s="350"/>
      <c r="CMN391" s="350"/>
      <c r="CMO391" s="350"/>
      <c r="CMP391" s="350"/>
      <c r="CMQ391" s="350"/>
      <c r="CMR391" s="350"/>
      <c r="CMS391" s="350"/>
      <c r="CMT391" s="350"/>
      <c r="CMU391" s="350"/>
      <c r="CMV391" s="350"/>
      <c r="CMW391" s="350"/>
      <c r="CMX391" s="350"/>
      <c r="CMY391" s="350"/>
      <c r="CMZ391" s="350"/>
      <c r="CNA391" s="350"/>
      <c r="CNB391" s="350"/>
      <c r="CNC391" s="350"/>
      <c r="CND391" s="350"/>
      <c r="CNE391" s="350"/>
      <c r="CNF391" s="350"/>
      <c r="CNG391" s="350"/>
      <c r="CNH391" s="350"/>
      <c r="CNI391" s="350"/>
      <c r="CNJ391" s="350"/>
      <c r="CNK391" s="350"/>
      <c r="CNL391" s="350"/>
      <c r="CNM391" s="350"/>
      <c r="CNN391" s="350"/>
      <c r="CNO391" s="350"/>
      <c r="CNP391" s="350"/>
      <c r="CNQ391" s="350"/>
      <c r="CNR391" s="350"/>
      <c r="CNS391" s="350"/>
      <c r="CNT391" s="350"/>
      <c r="CNU391" s="350"/>
      <c r="CNV391" s="350"/>
      <c r="CNW391" s="350"/>
      <c r="CNX391" s="350"/>
      <c r="CNY391" s="350"/>
      <c r="CNZ391" s="350"/>
      <c r="COA391" s="350"/>
      <c r="COB391" s="350"/>
      <c r="COC391" s="350"/>
      <c r="COD391" s="350"/>
      <c r="COE391" s="350"/>
      <c r="COF391" s="350"/>
      <c r="COG391" s="350"/>
      <c r="COH391" s="350"/>
      <c r="COI391" s="350"/>
      <c r="COJ391" s="350"/>
      <c r="COK391" s="350"/>
      <c r="COL391" s="350"/>
      <c r="COM391" s="350"/>
      <c r="CON391" s="350"/>
      <c r="COO391" s="350"/>
      <c r="COP391" s="350"/>
      <c r="COQ391" s="350"/>
      <c r="COR391" s="350"/>
      <c r="COS391" s="350"/>
      <c r="COT391" s="350"/>
      <c r="COU391" s="350"/>
      <c r="COV391" s="350"/>
      <c r="COW391" s="350"/>
      <c r="COX391" s="350"/>
      <c r="COY391" s="350"/>
      <c r="COZ391" s="350"/>
      <c r="CPA391" s="350"/>
      <c r="CPB391" s="350"/>
      <c r="CPC391" s="350"/>
      <c r="CPD391" s="350"/>
      <c r="CPE391" s="350"/>
      <c r="CPF391" s="350"/>
      <c r="CPG391" s="350"/>
      <c r="CPH391" s="350"/>
      <c r="CPI391" s="350"/>
      <c r="CPJ391" s="350"/>
      <c r="CPK391" s="350"/>
      <c r="CPL391" s="350"/>
      <c r="CPM391" s="350"/>
      <c r="CPN391" s="350"/>
      <c r="CPO391" s="350"/>
      <c r="CPP391" s="350"/>
      <c r="CPQ391" s="350"/>
      <c r="CPR391" s="350"/>
      <c r="CPS391" s="350"/>
      <c r="CPT391" s="350"/>
      <c r="CPU391" s="350"/>
      <c r="CPV391" s="350"/>
      <c r="CPW391" s="350"/>
      <c r="CPX391" s="350"/>
      <c r="CPY391" s="350"/>
      <c r="CPZ391" s="350"/>
      <c r="CQA391" s="350"/>
      <c r="CQB391" s="350"/>
      <c r="CQC391" s="350"/>
      <c r="CQD391" s="350"/>
      <c r="CQE391" s="350"/>
      <c r="CQF391" s="350"/>
      <c r="CQG391" s="350"/>
      <c r="CQH391" s="350"/>
      <c r="CQI391" s="350"/>
      <c r="CQJ391" s="350"/>
      <c r="CQK391" s="350"/>
      <c r="CQL391" s="350"/>
      <c r="CQM391" s="350"/>
      <c r="CQN391" s="350"/>
      <c r="CQO391" s="350"/>
      <c r="CQP391" s="350"/>
      <c r="CQQ391" s="350"/>
      <c r="CQR391" s="350"/>
      <c r="CQS391" s="350"/>
      <c r="CQT391" s="350"/>
      <c r="CQU391" s="350"/>
      <c r="CQV391" s="350"/>
      <c r="CQW391" s="350"/>
      <c r="CQX391" s="350"/>
      <c r="CQY391" s="350"/>
      <c r="CQZ391" s="350"/>
      <c r="CRA391" s="350"/>
      <c r="CRB391" s="350"/>
      <c r="CRC391" s="350"/>
      <c r="CRD391" s="350"/>
      <c r="CRE391" s="350"/>
      <c r="CRF391" s="350"/>
      <c r="CRG391" s="350"/>
      <c r="CRH391" s="350"/>
      <c r="CRI391" s="350"/>
      <c r="CRJ391" s="350"/>
      <c r="CRK391" s="350"/>
      <c r="CRL391" s="350"/>
      <c r="CRM391" s="350"/>
      <c r="CRN391" s="350"/>
      <c r="CRO391" s="350"/>
      <c r="CRP391" s="350"/>
      <c r="CRQ391" s="350"/>
      <c r="CRR391" s="350"/>
      <c r="CRS391" s="350"/>
      <c r="CRT391" s="350"/>
      <c r="CRU391" s="350"/>
      <c r="CRV391" s="350"/>
      <c r="CRW391" s="350"/>
      <c r="CRX391" s="350"/>
      <c r="CRY391" s="350"/>
      <c r="CRZ391" s="350"/>
      <c r="CSA391" s="350"/>
      <c r="CSB391" s="350"/>
      <c r="CSC391" s="350"/>
      <c r="CSD391" s="350"/>
      <c r="CSE391" s="350"/>
      <c r="CSF391" s="350"/>
      <c r="CSG391" s="350"/>
      <c r="CSH391" s="350"/>
      <c r="CSI391" s="350"/>
      <c r="CSJ391" s="350"/>
      <c r="CSK391" s="350"/>
      <c r="CSL391" s="350"/>
      <c r="CSM391" s="350"/>
      <c r="CSN391" s="350"/>
      <c r="CSO391" s="350"/>
      <c r="CSP391" s="350"/>
      <c r="CSQ391" s="350"/>
      <c r="CSR391" s="350"/>
      <c r="CSS391" s="350"/>
      <c r="CST391" s="350"/>
      <c r="CSU391" s="350"/>
      <c r="CSV391" s="350"/>
      <c r="CSW391" s="350"/>
      <c r="CSX391" s="350"/>
      <c r="CSY391" s="350"/>
      <c r="CSZ391" s="350"/>
      <c r="CTA391" s="350"/>
      <c r="CTB391" s="350"/>
      <c r="CTC391" s="350"/>
      <c r="CTD391" s="350"/>
      <c r="CTE391" s="350"/>
      <c r="CTF391" s="350"/>
      <c r="CTG391" s="350"/>
      <c r="CTH391" s="350"/>
      <c r="CTI391" s="350"/>
      <c r="CTJ391" s="350"/>
      <c r="CTK391" s="350"/>
      <c r="CTL391" s="350"/>
      <c r="CTM391" s="350"/>
      <c r="CTN391" s="350"/>
      <c r="CTO391" s="350"/>
      <c r="CTP391" s="350"/>
      <c r="CTQ391" s="350"/>
      <c r="CTR391" s="350"/>
      <c r="CTS391" s="350"/>
      <c r="CTT391" s="350"/>
      <c r="CTU391" s="350"/>
      <c r="CTV391" s="350"/>
      <c r="CTW391" s="350"/>
      <c r="CTX391" s="350"/>
      <c r="CTY391" s="350"/>
      <c r="CTZ391" s="350"/>
      <c r="CUA391" s="350"/>
      <c r="CUB391" s="350"/>
      <c r="CUC391" s="350"/>
      <c r="CUD391" s="350"/>
      <c r="CUE391" s="350"/>
      <c r="CUF391" s="350"/>
      <c r="CUG391" s="350"/>
      <c r="CUH391" s="350"/>
      <c r="CUI391" s="350"/>
      <c r="CUJ391" s="350"/>
      <c r="CUK391" s="350"/>
      <c r="CUL391" s="350"/>
      <c r="CUM391" s="350"/>
      <c r="CUN391" s="350"/>
      <c r="CUO391" s="350"/>
      <c r="CUP391" s="350"/>
      <c r="CUQ391" s="350"/>
      <c r="CUR391" s="350"/>
      <c r="CUS391" s="350"/>
      <c r="CUT391" s="350"/>
      <c r="CUU391" s="350"/>
      <c r="CUV391" s="350"/>
      <c r="CUW391" s="350"/>
      <c r="CUX391" s="350"/>
      <c r="CUY391" s="350"/>
      <c r="CUZ391" s="350"/>
      <c r="CVA391" s="350"/>
      <c r="CVB391" s="350"/>
      <c r="CVC391" s="350"/>
      <c r="CVD391" s="350"/>
      <c r="CVE391" s="350"/>
      <c r="CVF391" s="350"/>
      <c r="CVG391" s="350"/>
      <c r="CVH391" s="350"/>
      <c r="CVI391" s="350"/>
      <c r="CVJ391" s="350"/>
      <c r="CVK391" s="350"/>
      <c r="CVL391" s="350"/>
      <c r="CVM391" s="350"/>
      <c r="CVN391" s="350"/>
      <c r="CVO391" s="350"/>
      <c r="CVP391" s="350"/>
      <c r="CVQ391" s="350"/>
      <c r="CVR391" s="350"/>
      <c r="CVS391" s="350"/>
      <c r="CVT391" s="350"/>
      <c r="CVU391" s="350"/>
      <c r="CVV391" s="350"/>
      <c r="CVW391" s="350"/>
      <c r="CVX391" s="350"/>
      <c r="CVY391" s="350"/>
      <c r="CVZ391" s="350"/>
      <c r="CWA391" s="350"/>
      <c r="CWB391" s="350"/>
      <c r="CWC391" s="350"/>
      <c r="CWD391" s="350"/>
      <c r="CWE391" s="350"/>
      <c r="CWF391" s="350"/>
      <c r="CWG391" s="350"/>
      <c r="CWH391" s="350"/>
      <c r="CWI391" s="350"/>
      <c r="CWJ391" s="350"/>
      <c r="CWK391" s="350"/>
      <c r="CWL391" s="350"/>
      <c r="CWM391" s="350"/>
      <c r="CWN391" s="350"/>
      <c r="CWO391" s="350"/>
      <c r="CWP391" s="350"/>
      <c r="CWQ391" s="350"/>
      <c r="CWR391" s="350"/>
      <c r="CWS391" s="350"/>
      <c r="CWT391" s="350"/>
      <c r="CWU391" s="350"/>
      <c r="CWV391" s="350"/>
      <c r="CWW391" s="350"/>
      <c r="CWX391" s="350"/>
      <c r="CWY391" s="350"/>
      <c r="CWZ391" s="350"/>
      <c r="CXA391" s="350"/>
      <c r="CXB391" s="350"/>
      <c r="CXC391" s="350"/>
      <c r="CXD391" s="350"/>
      <c r="CXE391" s="350"/>
      <c r="CXF391" s="350"/>
      <c r="CXG391" s="350"/>
      <c r="CXH391" s="350"/>
      <c r="CXI391" s="350"/>
      <c r="CXJ391" s="350"/>
      <c r="CXK391" s="350"/>
      <c r="CXL391" s="350"/>
      <c r="CXM391" s="350"/>
      <c r="CXN391" s="350"/>
      <c r="CXO391" s="350"/>
      <c r="CXP391" s="350"/>
      <c r="CXQ391" s="350"/>
      <c r="CXR391" s="350"/>
      <c r="CXS391" s="350"/>
      <c r="CXT391" s="350"/>
      <c r="CXU391" s="350"/>
      <c r="CXV391" s="350"/>
      <c r="CXW391" s="350"/>
      <c r="CXX391" s="350"/>
      <c r="CXY391" s="350"/>
      <c r="CXZ391" s="350"/>
      <c r="CYA391" s="350"/>
      <c r="CYB391" s="350"/>
      <c r="CYC391" s="350"/>
      <c r="CYD391" s="350"/>
      <c r="CYE391" s="350"/>
      <c r="CYF391" s="350"/>
      <c r="CYG391" s="350"/>
      <c r="CYH391" s="350"/>
      <c r="CYI391" s="350"/>
      <c r="CYJ391" s="350"/>
      <c r="CYK391" s="350"/>
      <c r="CYL391" s="350"/>
      <c r="CYM391" s="350"/>
      <c r="CYN391" s="350"/>
      <c r="CYO391" s="350"/>
      <c r="CYP391" s="350"/>
      <c r="CYQ391" s="350"/>
      <c r="CYR391" s="350"/>
      <c r="CYS391" s="350"/>
      <c r="CYT391" s="350"/>
      <c r="CYU391" s="350"/>
      <c r="CYV391" s="350"/>
      <c r="CYW391" s="350"/>
      <c r="CYX391" s="350"/>
      <c r="CYY391" s="350"/>
      <c r="CYZ391" s="350"/>
      <c r="CZA391" s="350"/>
      <c r="CZB391" s="350"/>
      <c r="CZC391" s="350"/>
      <c r="CZD391" s="350"/>
      <c r="CZE391" s="350"/>
      <c r="CZF391" s="350"/>
      <c r="CZG391" s="350"/>
      <c r="CZH391" s="350"/>
      <c r="CZI391" s="350"/>
      <c r="CZJ391" s="350"/>
      <c r="CZK391" s="350"/>
      <c r="CZL391" s="350"/>
      <c r="CZM391" s="350"/>
      <c r="CZN391" s="350"/>
      <c r="CZO391" s="350"/>
      <c r="CZP391" s="350"/>
      <c r="CZQ391" s="350"/>
      <c r="CZR391" s="350"/>
      <c r="CZS391" s="350"/>
      <c r="CZT391" s="350"/>
      <c r="CZU391" s="350"/>
      <c r="CZV391" s="350"/>
      <c r="CZW391" s="350"/>
      <c r="CZX391" s="350"/>
      <c r="CZY391" s="350"/>
      <c r="CZZ391" s="350"/>
      <c r="DAA391" s="350"/>
      <c r="DAB391" s="350"/>
      <c r="DAC391" s="350"/>
      <c r="DAD391" s="350"/>
      <c r="DAE391" s="350"/>
      <c r="DAF391" s="350"/>
      <c r="DAG391" s="350"/>
      <c r="DAH391" s="350"/>
      <c r="DAI391" s="350"/>
      <c r="DAJ391" s="350"/>
      <c r="DAK391" s="350"/>
      <c r="DAL391" s="350"/>
      <c r="DAM391" s="350"/>
      <c r="DAN391" s="350"/>
      <c r="DAO391" s="350"/>
      <c r="DAP391" s="350"/>
      <c r="DAQ391" s="350"/>
      <c r="DAR391" s="350"/>
      <c r="DAS391" s="350"/>
      <c r="DAT391" s="350"/>
      <c r="DAU391" s="350"/>
      <c r="DAV391" s="350"/>
      <c r="DAW391" s="350"/>
      <c r="DAX391" s="350"/>
      <c r="DAY391" s="350"/>
      <c r="DAZ391" s="350"/>
      <c r="DBA391" s="350"/>
      <c r="DBB391" s="350"/>
      <c r="DBC391" s="350"/>
      <c r="DBD391" s="350"/>
      <c r="DBE391" s="350"/>
      <c r="DBF391" s="350"/>
      <c r="DBG391" s="350"/>
      <c r="DBH391" s="350"/>
      <c r="DBI391" s="350"/>
      <c r="DBJ391" s="350"/>
      <c r="DBK391" s="350"/>
      <c r="DBL391" s="350"/>
      <c r="DBM391" s="350"/>
      <c r="DBN391" s="350"/>
      <c r="DBO391" s="350"/>
      <c r="DBP391" s="350"/>
      <c r="DBQ391" s="350"/>
      <c r="DBR391" s="350"/>
      <c r="DBS391" s="350"/>
      <c r="DBT391" s="350"/>
      <c r="DBU391" s="350"/>
      <c r="DBV391" s="350"/>
      <c r="DBW391" s="350"/>
      <c r="DBX391" s="350"/>
      <c r="DBY391" s="350"/>
      <c r="DBZ391" s="350"/>
      <c r="DCA391" s="350"/>
      <c r="DCB391" s="350"/>
      <c r="DCC391" s="350"/>
      <c r="DCD391" s="350"/>
      <c r="DCE391" s="350"/>
      <c r="DCF391" s="350"/>
      <c r="DCG391" s="350"/>
      <c r="DCH391" s="350"/>
      <c r="DCI391" s="350"/>
      <c r="DCJ391" s="350"/>
      <c r="DCK391" s="350"/>
      <c r="DCL391" s="350"/>
      <c r="DCM391" s="350"/>
      <c r="DCN391" s="350"/>
      <c r="DCO391" s="350"/>
      <c r="DCP391" s="350"/>
      <c r="DCQ391" s="350"/>
      <c r="DCR391" s="350"/>
      <c r="DCS391" s="350"/>
      <c r="DCT391" s="350"/>
      <c r="DCU391" s="350"/>
      <c r="DCV391" s="350"/>
      <c r="DCW391" s="350"/>
      <c r="DCX391" s="350"/>
      <c r="DCY391" s="350"/>
      <c r="DCZ391" s="350"/>
      <c r="DDA391" s="350"/>
      <c r="DDB391" s="350"/>
      <c r="DDC391" s="350"/>
      <c r="DDD391" s="350"/>
      <c r="DDE391" s="350"/>
      <c r="DDF391" s="350"/>
      <c r="DDG391" s="350"/>
      <c r="DDH391" s="350"/>
      <c r="DDI391" s="350"/>
      <c r="DDJ391" s="350"/>
      <c r="DDK391" s="350"/>
      <c r="DDL391" s="350"/>
      <c r="DDM391" s="350"/>
      <c r="DDN391" s="350"/>
      <c r="DDO391" s="350"/>
      <c r="DDP391" s="350"/>
      <c r="DDQ391" s="350"/>
      <c r="DDR391" s="350"/>
      <c r="DDS391" s="350"/>
      <c r="DDT391" s="350"/>
      <c r="DDU391" s="350"/>
      <c r="DDV391" s="350"/>
      <c r="DDW391" s="350"/>
      <c r="DDX391" s="350"/>
      <c r="DDY391" s="350"/>
      <c r="DDZ391" s="350"/>
      <c r="DEA391" s="350"/>
      <c r="DEB391" s="350"/>
      <c r="DEC391" s="350"/>
      <c r="DED391" s="350"/>
      <c r="DEE391" s="350"/>
      <c r="DEF391" s="350"/>
      <c r="DEG391" s="350"/>
      <c r="DEH391" s="350"/>
      <c r="DEI391" s="350"/>
      <c r="DEJ391" s="350"/>
      <c r="DEK391" s="350"/>
      <c r="DEL391" s="350"/>
      <c r="DEM391" s="350"/>
      <c r="DEN391" s="350"/>
      <c r="DEO391" s="350"/>
      <c r="DEP391" s="350"/>
      <c r="DEQ391" s="350"/>
      <c r="DER391" s="350"/>
      <c r="DES391" s="350"/>
      <c r="DET391" s="350"/>
      <c r="DEU391" s="350"/>
      <c r="DEV391" s="350"/>
      <c r="DEW391" s="350"/>
      <c r="DEX391" s="350"/>
      <c r="DEY391" s="350"/>
      <c r="DEZ391" s="350"/>
      <c r="DFA391" s="350"/>
      <c r="DFB391" s="350"/>
      <c r="DFC391" s="350"/>
      <c r="DFD391" s="350"/>
      <c r="DFE391" s="350"/>
      <c r="DFF391" s="350"/>
      <c r="DFG391" s="350"/>
      <c r="DFH391" s="350"/>
      <c r="DFI391" s="350"/>
      <c r="DFJ391" s="350"/>
      <c r="DFK391" s="350"/>
      <c r="DFL391" s="350"/>
      <c r="DFM391" s="350"/>
      <c r="DFN391" s="350"/>
      <c r="DFO391" s="350"/>
      <c r="DFP391" s="350"/>
      <c r="DFQ391" s="350"/>
      <c r="DFR391" s="350"/>
      <c r="DFS391" s="350"/>
      <c r="DFT391" s="350"/>
      <c r="DFU391" s="350"/>
      <c r="DFV391" s="350"/>
      <c r="DFW391" s="350"/>
      <c r="DFX391" s="350"/>
      <c r="DFY391" s="350"/>
      <c r="DFZ391" s="350"/>
      <c r="DGA391" s="350"/>
      <c r="DGB391" s="350"/>
      <c r="DGC391" s="350"/>
      <c r="DGD391" s="350"/>
      <c r="DGE391" s="350"/>
      <c r="DGF391" s="350"/>
      <c r="DGG391" s="350"/>
      <c r="DGH391" s="350"/>
      <c r="DGI391" s="350"/>
      <c r="DGJ391" s="350"/>
      <c r="DGK391" s="350"/>
      <c r="DGL391" s="350"/>
      <c r="DGM391" s="350"/>
      <c r="DGN391" s="350"/>
      <c r="DGO391" s="350"/>
      <c r="DGP391" s="350"/>
      <c r="DGQ391" s="350"/>
      <c r="DGR391" s="350"/>
      <c r="DGS391" s="350"/>
      <c r="DGT391" s="350"/>
      <c r="DGU391" s="350"/>
      <c r="DGV391" s="350"/>
      <c r="DGW391" s="350"/>
      <c r="DGX391" s="350"/>
      <c r="DGY391" s="350"/>
      <c r="DGZ391" s="350"/>
      <c r="DHA391" s="350"/>
      <c r="DHB391" s="350"/>
      <c r="DHC391" s="350"/>
      <c r="DHD391" s="350"/>
      <c r="DHE391" s="350"/>
      <c r="DHF391" s="350"/>
      <c r="DHG391" s="350"/>
      <c r="DHH391" s="350"/>
      <c r="DHI391" s="350"/>
      <c r="DHJ391" s="350"/>
      <c r="DHK391" s="350"/>
      <c r="DHL391" s="350"/>
      <c r="DHM391" s="350"/>
      <c r="DHN391" s="350"/>
      <c r="DHO391" s="350"/>
      <c r="DHP391" s="350"/>
      <c r="DHQ391" s="350"/>
      <c r="DHR391" s="350"/>
      <c r="DHS391" s="350"/>
      <c r="DHT391" s="350"/>
      <c r="DHU391" s="350"/>
      <c r="DHV391" s="350"/>
      <c r="DHW391" s="350"/>
      <c r="DHX391" s="350"/>
      <c r="DHY391" s="350"/>
      <c r="DHZ391" s="350"/>
      <c r="DIA391" s="350"/>
      <c r="DIB391" s="350"/>
      <c r="DIC391" s="350"/>
      <c r="DID391" s="350"/>
      <c r="DIE391" s="350"/>
      <c r="DIF391" s="350"/>
      <c r="DIG391" s="350"/>
      <c r="DIH391" s="350"/>
      <c r="DII391" s="350"/>
      <c r="DIJ391" s="350"/>
      <c r="DIK391" s="350"/>
      <c r="DIL391" s="350"/>
      <c r="DIM391" s="350"/>
      <c r="DIN391" s="350"/>
      <c r="DIO391" s="350"/>
      <c r="DIP391" s="350"/>
      <c r="DIQ391" s="350"/>
      <c r="DIR391" s="350"/>
      <c r="DIS391" s="350"/>
      <c r="DIT391" s="350"/>
      <c r="DIU391" s="350"/>
      <c r="DIV391" s="350"/>
      <c r="DIW391" s="350"/>
      <c r="DIX391" s="350"/>
      <c r="DIY391" s="350"/>
      <c r="DIZ391" s="350"/>
      <c r="DJA391" s="350"/>
      <c r="DJB391" s="350"/>
      <c r="DJC391" s="350"/>
      <c r="DJD391" s="350"/>
      <c r="DJE391" s="350"/>
      <c r="DJF391" s="350"/>
      <c r="DJG391" s="350"/>
      <c r="DJH391" s="350"/>
      <c r="DJI391" s="350"/>
      <c r="DJJ391" s="350"/>
      <c r="DJK391" s="350"/>
      <c r="DJL391" s="350"/>
      <c r="DJM391" s="350"/>
      <c r="DJN391" s="350"/>
      <c r="DJO391" s="350"/>
      <c r="DJP391" s="350"/>
      <c r="DJQ391" s="350"/>
      <c r="DJR391" s="350"/>
      <c r="DJS391" s="350"/>
      <c r="DJT391" s="350"/>
      <c r="DJU391" s="350"/>
      <c r="DJV391" s="350"/>
      <c r="DJW391" s="350"/>
      <c r="DJX391" s="350"/>
      <c r="DJY391" s="350"/>
      <c r="DJZ391" s="350"/>
      <c r="DKA391" s="350"/>
      <c r="DKB391" s="350"/>
      <c r="DKC391" s="350"/>
      <c r="DKD391" s="350"/>
      <c r="DKE391" s="350"/>
      <c r="DKF391" s="350"/>
      <c r="DKG391" s="350"/>
      <c r="DKH391" s="350"/>
      <c r="DKI391" s="350"/>
      <c r="DKJ391" s="350"/>
      <c r="DKK391" s="350"/>
      <c r="DKL391" s="350"/>
      <c r="DKM391" s="350"/>
      <c r="DKN391" s="350"/>
      <c r="DKO391" s="350"/>
      <c r="DKP391" s="350"/>
      <c r="DKQ391" s="350"/>
      <c r="DKR391" s="350"/>
      <c r="DKS391" s="350"/>
      <c r="DKT391" s="350"/>
      <c r="DKU391" s="350"/>
      <c r="DKV391" s="350"/>
      <c r="DKW391" s="350"/>
      <c r="DKX391" s="350"/>
      <c r="DKY391" s="350"/>
      <c r="DKZ391" s="350"/>
      <c r="DLA391" s="350"/>
      <c r="DLB391" s="350"/>
      <c r="DLC391" s="350"/>
      <c r="DLD391" s="350"/>
      <c r="DLE391" s="350"/>
      <c r="DLF391" s="350"/>
      <c r="DLG391" s="350"/>
      <c r="DLH391" s="350"/>
      <c r="DLI391" s="350"/>
      <c r="DLJ391" s="350"/>
      <c r="DLK391" s="350"/>
      <c r="DLL391" s="350"/>
      <c r="DLM391" s="350"/>
      <c r="DLN391" s="350"/>
      <c r="DLO391" s="350"/>
      <c r="DLP391" s="350"/>
      <c r="DLQ391" s="350"/>
      <c r="DLR391" s="350"/>
      <c r="DLS391" s="350"/>
      <c r="DLT391" s="350"/>
      <c r="DLU391" s="350"/>
      <c r="DLV391" s="350"/>
      <c r="DLW391" s="350"/>
      <c r="DLX391" s="350"/>
      <c r="DLY391" s="350"/>
      <c r="DLZ391" s="350"/>
      <c r="DMA391" s="350"/>
      <c r="DMB391" s="350"/>
      <c r="DMC391" s="350"/>
      <c r="DMD391" s="350"/>
      <c r="DME391" s="350"/>
      <c r="DMF391" s="350"/>
      <c r="DMG391" s="350"/>
      <c r="DMH391" s="350"/>
      <c r="DMI391" s="350"/>
      <c r="DMJ391" s="350"/>
      <c r="DMK391" s="350"/>
      <c r="DML391" s="350"/>
      <c r="DMM391" s="350"/>
      <c r="DMN391" s="350"/>
      <c r="DMO391" s="350"/>
      <c r="DMP391" s="350"/>
      <c r="DMQ391" s="350"/>
      <c r="DMR391" s="350"/>
      <c r="DMS391" s="350"/>
      <c r="DMT391" s="350"/>
      <c r="DMU391" s="350"/>
      <c r="DMV391" s="350"/>
      <c r="DMW391" s="350"/>
      <c r="DMX391" s="350"/>
      <c r="DMY391" s="350"/>
      <c r="DMZ391" s="350"/>
      <c r="DNA391" s="350"/>
      <c r="DNB391" s="350"/>
      <c r="DNC391" s="350"/>
      <c r="DND391" s="350"/>
      <c r="DNE391" s="350"/>
      <c r="DNF391" s="350"/>
      <c r="DNG391" s="350"/>
      <c r="DNH391" s="350"/>
      <c r="DNI391" s="350"/>
      <c r="DNJ391" s="350"/>
      <c r="DNK391" s="350"/>
      <c r="DNL391" s="350"/>
      <c r="DNM391" s="350"/>
      <c r="DNN391" s="350"/>
      <c r="DNO391" s="350"/>
      <c r="DNP391" s="350"/>
      <c r="DNQ391" s="350"/>
      <c r="DNR391" s="350"/>
      <c r="DNS391" s="350"/>
      <c r="DNT391" s="350"/>
      <c r="DNU391" s="350"/>
      <c r="DNV391" s="350"/>
      <c r="DNW391" s="350"/>
      <c r="DNX391" s="350"/>
      <c r="DNY391" s="350"/>
      <c r="DNZ391" s="350"/>
      <c r="DOA391" s="350"/>
      <c r="DOB391" s="350"/>
      <c r="DOC391" s="350"/>
      <c r="DOD391" s="350"/>
      <c r="DOE391" s="350"/>
      <c r="DOF391" s="350"/>
      <c r="DOG391" s="350"/>
      <c r="DOH391" s="350"/>
      <c r="DOI391" s="350"/>
      <c r="DOJ391" s="350"/>
      <c r="DOK391" s="350"/>
      <c r="DOL391" s="350"/>
      <c r="DOM391" s="350"/>
      <c r="DON391" s="350"/>
      <c r="DOO391" s="350"/>
      <c r="DOP391" s="350"/>
      <c r="DOQ391" s="350"/>
      <c r="DOR391" s="350"/>
      <c r="DOS391" s="350"/>
      <c r="DOT391" s="350"/>
      <c r="DOU391" s="350"/>
      <c r="DOV391" s="350"/>
      <c r="DOW391" s="350"/>
      <c r="DOX391" s="350"/>
      <c r="DOY391" s="350"/>
      <c r="DOZ391" s="350"/>
      <c r="DPA391" s="350"/>
      <c r="DPB391" s="350"/>
      <c r="DPC391" s="350"/>
      <c r="DPD391" s="350"/>
      <c r="DPE391" s="350"/>
      <c r="DPF391" s="350"/>
      <c r="DPG391" s="350"/>
      <c r="DPH391" s="350"/>
      <c r="DPI391" s="350"/>
      <c r="DPJ391" s="350"/>
      <c r="DPK391" s="350"/>
      <c r="DPL391" s="350"/>
      <c r="DPM391" s="350"/>
      <c r="DPN391" s="350"/>
      <c r="DPO391" s="350"/>
      <c r="DPP391" s="350"/>
      <c r="DPQ391" s="350"/>
      <c r="DPR391" s="350"/>
      <c r="DPS391" s="350"/>
      <c r="DPT391" s="350"/>
      <c r="DPU391" s="350"/>
      <c r="DPV391" s="350"/>
      <c r="DPW391" s="350"/>
      <c r="DPX391" s="350"/>
      <c r="DPY391" s="350"/>
      <c r="DPZ391" s="350"/>
      <c r="DQA391" s="350"/>
      <c r="DQB391" s="350"/>
      <c r="DQC391" s="350"/>
      <c r="DQD391" s="350"/>
      <c r="DQE391" s="350"/>
      <c r="DQF391" s="350"/>
      <c r="DQG391" s="350"/>
      <c r="DQH391" s="350"/>
      <c r="DQI391" s="350"/>
      <c r="DQJ391" s="350"/>
      <c r="DQK391" s="350"/>
      <c r="DQL391" s="350"/>
      <c r="DQM391" s="350"/>
      <c r="DQN391" s="350"/>
      <c r="DQO391" s="350"/>
      <c r="DQP391" s="350"/>
      <c r="DQQ391" s="350"/>
      <c r="DQR391" s="350"/>
      <c r="DQS391" s="350"/>
      <c r="DQT391" s="350"/>
      <c r="DQU391" s="350"/>
      <c r="DQV391" s="350"/>
      <c r="DQW391" s="350"/>
      <c r="DQX391" s="350"/>
      <c r="DQY391" s="350"/>
      <c r="DQZ391" s="350"/>
      <c r="DRA391" s="350"/>
      <c r="DRB391" s="350"/>
      <c r="DRC391" s="350"/>
      <c r="DRD391" s="350"/>
      <c r="DRE391" s="350"/>
      <c r="DRF391" s="350"/>
      <c r="DRG391" s="350"/>
      <c r="DRH391" s="350"/>
      <c r="DRI391" s="350"/>
      <c r="DRJ391" s="350"/>
      <c r="DRK391" s="350"/>
      <c r="DRL391" s="350"/>
      <c r="DRM391" s="350"/>
      <c r="DRN391" s="350"/>
      <c r="DRO391" s="350"/>
      <c r="DRP391" s="350"/>
      <c r="DRQ391" s="350"/>
      <c r="DRR391" s="350"/>
      <c r="DRS391" s="350"/>
      <c r="DRT391" s="350"/>
      <c r="DRU391" s="350"/>
      <c r="DRV391" s="350"/>
      <c r="DRW391" s="350"/>
      <c r="DRX391" s="350"/>
      <c r="DRY391" s="350"/>
      <c r="DRZ391" s="350"/>
      <c r="DSA391" s="350"/>
      <c r="DSB391" s="350"/>
      <c r="DSC391" s="350"/>
      <c r="DSD391" s="350"/>
      <c r="DSE391" s="350"/>
      <c r="DSF391" s="350"/>
      <c r="DSG391" s="350"/>
      <c r="DSH391" s="350"/>
      <c r="DSI391" s="350"/>
      <c r="DSJ391" s="350"/>
      <c r="DSK391" s="350"/>
      <c r="DSL391" s="350"/>
      <c r="DSM391" s="350"/>
      <c r="DSN391" s="350"/>
      <c r="DSO391" s="350"/>
      <c r="DSP391" s="350"/>
      <c r="DSQ391" s="350"/>
      <c r="DSR391" s="350"/>
      <c r="DSS391" s="350"/>
      <c r="DST391" s="350"/>
      <c r="DSU391" s="350"/>
      <c r="DSV391" s="350"/>
      <c r="DSW391" s="350"/>
      <c r="DSX391" s="350"/>
      <c r="DSY391" s="350"/>
      <c r="DSZ391" s="350"/>
      <c r="DTA391" s="350"/>
      <c r="DTB391" s="350"/>
      <c r="DTC391" s="350"/>
      <c r="DTD391" s="350"/>
      <c r="DTE391" s="350"/>
      <c r="DTF391" s="350"/>
      <c r="DTG391" s="350"/>
      <c r="DTH391" s="350"/>
      <c r="DTI391" s="350"/>
      <c r="DTJ391" s="350"/>
      <c r="DTK391" s="350"/>
      <c r="DTL391" s="350"/>
      <c r="DTM391" s="350"/>
      <c r="DTN391" s="350"/>
      <c r="DTO391" s="350"/>
      <c r="DTP391" s="350"/>
      <c r="DTQ391" s="350"/>
      <c r="DTR391" s="350"/>
      <c r="DTS391" s="350"/>
      <c r="DTT391" s="350"/>
      <c r="DTU391" s="350"/>
      <c r="DTV391" s="350"/>
      <c r="DTW391" s="350"/>
      <c r="DTX391" s="350"/>
      <c r="DTY391" s="350"/>
      <c r="DTZ391" s="350"/>
      <c r="DUA391" s="350"/>
      <c r="DUB391" s="350"/>
      <c r="DUC391" s="350"/>
      <c r="DUD391" s="350"/>
      <c r="DUE391" s="350"/>
      <c r="DUF391" s="350"/>
      <c r="DUG391" s="350"/>
      <c r="DUH391" s="350"/>
      <c r="DUI391" s="350"/>
      <c r="DUJ391" s="350"/>
      <c r="DUK391" s="350"/>
      <c r="DUL391" s="350"/>
      <c r="DUM391" s="350"/>
      <c r="DUN391" s="350"/>
      <c r="DUO391" s="350"/>
      <c r="DUP391" s="350"/>
      <c r="DUQ391" s="350"/>
      <c r="DUR391" s="350"/>
      <c r="DUS391" s="350"/>
      <c r="DUT391" s="350"/>
      <c r="DUU391" s="350"/>
      <c r="DUV391" s="350"/>
      <c r="DUW391" s="350"/>
      <c r="DUX391" s="350"/>
      <c r="DUY391" s="350"/>
      <c r="DUZ391" s="350"/>
      <c r="DVA391" s="350"/>
      <c r="DVB391" s="350"/>
      <c r="DVC391" s="350"/>
      <c r="DVD391" s="350"/>
      <c r="DVE391" s="350"/>
      <c r="DVF391" s="350"/>
      <c r="DVG391" s="350"/>
      <c r="DVH391" s="350"/>
      <c r="DVI391" s="350"/>
      <c r="DVJ391" s="350"/>
      <c r="DVK391" s="350"/>
      <c r="DVL391" s="350"/>
      <c r="DVM391" s="350"/>
      <c r="DVN391" s="350"/>
      <c r="DVO391" s="350"/>
      <c r="DVP391" s="350"/>
      <c r="DVQ391" s="350"/>
      <c r="DVR391" s="350"/>
      <c r="DVS391" s="350"/>
      <c r="DVT391" s="350"/>
      <c r="DVU391" s="350"/>
      <c r="DVV391" s="350"/>
      <c r="DVW391" s="350"/>
      <c r="DVX391" s="350"/>
      <c r="DVY391" s="350"/>
      <c r="DVZ391" s="350"/>
      <c r="DWA391" s="350"/>
      <c r="DWB391" s="350"/>
      <c r="DWC391" s="350"/>
      <c r="DWD391" s="350"/>
      <c r="DWE391" s="350"/>
      <c r="DWF391" s="350"/>
      <c r="DWG391" s="350"/>
      <c r="DWH391" s="350"/>
      <c r="DWI391" s="350"/>
      <c r="DWJ391" s="350"/>
      <c r="DWK391" s="350"/>
      <c r="DWL391" s="350"/>
      <c r="DWM391" s="350"/>
      <c r="DWN391" s="350"/>
      <c r="DWO391" s="350"/>
      <c r="DWP391" s="350"/>
      <c r="DWQ391" s="350"/>
      <c r="DWR391" s="350"/>
      <c r="DWS391" s="350"/>
      <c r="DWT391" s="350"/>
      <c r="DWU391" s="350"/>
      <c r="DWV391" s="350"/>
      <c r="DWW391" s="350"/>
      <c r="DWX391" s="350"/>
      <c r="DWY391" s="350"/>
      <c r="DWZ391" s="350"/>
      <c r="DXA391" s="350"/>
      <c r="DXB391" s="350"/>
      <c r="DXC391" s="350"/>
      <c r="DXD391" s="350"/>
      <c r="DXE391" s="350"/>
      <c r="DXF391" s="350"/>
      <c r="DXG391" s="350"/>
      <c r="DXH391" s="350"/>
      <c r="DXI391" s="350"/>
      <c r="DXJ391" s="350"/>
      <c r="DXK391" s="350"/>
      <c r="DXL391" s="350"/>
      <c r="DXM391" s="350"/>
      <c r="DXN391" s="350"/>
      <c r="DXO391" s="350"/>
      <c r="DXP391" s="350"/>
      <c r="DXQ391" s="350"/>
      <c r="DXR391" s="350"/>
      <c r="DXS391" s="350"/>
      <c r="DXT391" s="350"/>
      <c r="DXU391" s="350"/>
      <c r="DXV391" s="350"/>
      <c r="DXW391" s="350"/>
      <c r="DXX391" s="350"/>
      <c r="DXY391" s="350"/>
      <c r="DXZ391" s="350"/>
      <c r="DYA391" s="350"/>
      <c r="DYB391" s="350"/>
      <c r="DYC391" s="350"/>
      <c r="DYD391" s="350"/>
      <c r="DYE391" s="350"/>
      <c r="DYF391" s="350"/>
      <c r="DYG391" s="350"/>
      <c r="DYH391" s="350"/>
      <c r="DYI391" s="350"/>
      <c r="DYJ391" s="350"/>
      <c r="DYK391" s="350"/>
      <c r="DYL391" s="350"/>
      <c r="DYM391" s="350"/>
      <c r="DYN391" s="350"/>
      <c r="DYO391" s="350"/>
      <c r="DYP391" s="350"/>
      <c r="DYQ391" s="350"/>
      <c r="DYR391" s="350"/>
      <c r="DYS391" s="350"/>
      <c r="DYT391" s="350"/>
      <c r="DYU391" s="350"/>
      <c r="DYV391" s="350"/>
      <c r="DYW391" s="350"/>
      <c r="DYX391" s="350"/>
      <c r="DYY391" s="350"/>
      <c r="DYZ391" s="350"/>
      <c r="DZA391" s="350"/>
      <c r="DZB391" s="350"/>
      <c r="DZC391" s="350"/>
      <c r="DZD391" s="350"/>
      <c r="DZE391" s="350"/>
      <c r="DZF391" s="350"/>
      <c r="DZG391" s="350"/>
      <c r="DZH391" s="350"/>
      <c r="DZI391" s="350"/>
      <c r="DZJ391" s="350"/>
      <c r="DZK391" s="350"/>
      <c r="DZL391" s="350"/>
      <c r="DZM391" s="350"/>
      <c r="DZN391" s="350"/>
      <c r="DZO391" s="350"/>
      <c r="DZP391" s="350"/>
      <c r="DZQ391" s="350"/>
      <c r="DZR391" s="350"/>
      <c r="DZS391" s="350"/>
      <c r="DZT391" s="350"/>
      <c r="DZU391" s="350"/>
      <c r="DZV391" s="350"/>
      <c r="DZW391" s="350"/>
      <c r="DZX391" s="350"/>
      <c r="DZY391" s="350"/>
      <c r="DZZ391" s="350"/>
      <c r="EAA391" s="350"/>
      <c r="EAB391" s="350"/>
      <c r="EAC391" s="350"/>
      <c r="EAD391" s="350"/>
      <c r="EAE391" s="350"/>
      <c r="EAF391" s="350"/>
      <c r="EAG391" s="350"/>
      <c r="EAH391" s="350"/>
      <c r="EAI391" s="350"/>
      <c r="EAJ391" s="350"/>
      <c r="EAK391" s="350"/>
      <c r="EAL391" s="350"/>
      <c r="EAM391" s="350"/>
      <c r="EAN391" s="350"/>
      <c r="EAO391" s="350"/>
      <c r="EAP391" s="350"/>
      <c r="EAQ391" s="350"/>
      <c r="EAR391" s="350"/>
      <c r="EAS391" s="350"/>
      <c r="EAT391" s="350"/>
      <c r="EAU391" s="350"/>
      <c r="EAV391" s="350"/>
      <c r="EAW391" s="350"/>
      <c r="EAX391" s="350"/>
      <c r="EAY391" s="350"/>
      <c r="EAZ391" s="350"/>
      <c r="EBA391" s="350"/>
      <c r="EBB391" s="350"/>
      <c r="EBC391" s="350"/>
      <c r="EBD391" s="350"/>
      <c r="EBE391" s="350"/>
      <c r="EBF391" s="350"/>
      <c r="EBG391" s="350"/>
      <c r="EBH391" s="350"/>
      <c r="EBI391" s="350"/>
      <c r="EBJ391" s="350"/>
      <c r="EBK391" s="350"/>
      <c r="EBL391" s="350"/>
      <c r="EBM391" s="350"/>
      <c r="EBN391" s="350"/>
      <c r="EBO391" s="350"/>
      <c r="EBP391" s="350"/>
      <c r="EBQ391" s="350"/>
      <c r="EBR391" s="350"/>
      <c r="EBS391" s="350"/>
      <c r="EBT391" s="350"/>
      <c r="EBU391" s="350"/>
      <c r="EBV391" s="350"/>
      <c r="EBW391" s="350"/>
      <c r="EBX391" s="350"/>
      <c r="EBY391" s="350"/>
      <c r="EBZ391" s="350"/>
      <c r="ECA391" s="350"/>
      <c r="ECB391" s="350"/>
      <c r="ECC391" s="350"/>
      <c r="ECD391" s="350"/>
      <c r="ECE391" s="350"/>
      <c r="ECF391" s="350"/>
      <c r="ECG391" s="350"/>
      <c r="ECH391" s="350"/>
      <c r="ECI391" s="350"/>
      <c r="ECJ391" s="350"/>
      <c r="ECK391" s="350"/>
      <c r="ECL391" s="350"/>
      <c r="ECM391" s="350"/>
      <c r="ECN391" s="350"/>
      <c r="ECO391" s="350"/>
      <c r="ECP391" s="350"/>
      <c r="ECQ391" s="350"/>
      <c r="ECR391" s="350"/>
      <c r="ECS391" s="350"/>
      <c r="ECT391" s="350"/>
      <c r="ECU391" s="350"/>
      <c r="ECV391" s="350"/>
      <c r="ECW391" s="350"/>
      <c r="ECX391" s="350"/>
      <c r="ECY391" s="350"/>
      <c r="ECZ391" s="350"/>
      <c r="EDA391" s="350"/>
      <c r="EDB391" s="350"/>
      <c r="EDC391" s="350"/>
      <c r="EDD391" s="350"/>
      <c r="EDE391" s="350"/>
      <c r="EDF391" s="350"/>
      <c r="EDG391" s="350"/>
      <c r="EDH391" s="350"/>
      <c r="EDI391" s="350"/>
      <c r="EDJ391" s="350"/>
      <c r="EDK391" s="350"/>
      <c r="EDL391" s="350"/>
      <c r="EDM391" s="350"/>
      <c r="EDN391" s="350"/>
      <c r="EDO391" s="350"/>
      <c r="EDP391" s="350"/>
      <c r="EDQ391" s="350"/>
      <c r="EDR391" s="350"/>
      <c r="EDS391" s="350"/>
      <c r="EDT391" s="350"/>
      <c r="EDU391" s="350"/>
      <c r="EDV391" s="350"/>
      <c r="EDW391" s="350"/>
      <c r="EDX391" s="350"/>
      <c r="EDY391" s="350"/>
      <c r="EDZ391" s="350"/>
      <c r="EEA391" s="350"/>
      <c r="EEB391" s="350"/>
      <c r="EEC391" s="350"/>
      <c r="EED391" s="350"/>
      <c r="EEE391" s="350"/>
      <c r="EEF391" s="350"/>
      <c r="EEG391" s="350"/>
      <c r="EEH391" s="350"/>
      <c r="EEI391" s="350"/>
      <c r="EEJ391" s="350"/>
      <c r="EEK391" s="350"/>
      <c r="EEL391" s="350"/>
      <c r="EEM391" s="350"/>
      <c r="EEN391" s="350"/>
      <c r="EEO391" s="350"/>
      <c r="EEP391" s="350"/>
      <c r="EEQ391" s="350"/>
      <c r="EER391" s="350"/>
      <c r="EES391" s="350"/>
      <c r="EET391" s="350"/>
      <c r="EEU391" s="350"/>
      <c r="EEV391" s="350"/>
      <c r="EEW391" s="350"/>
      <c r="EEX391" s="350"/>
      <c r="EEY391" s="350"/>
      <c r="EEZ391" s="350"/>
      <c r="EFA391" s="350"/>
      <c r="EFB391" s="350"/>
      <c r="EFC391" s="350"/>
      <c r="EFD391" s="350"/>
      <c r="EFE391" s="350"/>
      <c r="EFF391" s="350"/>
      <c r="EFG391" s="350"/>
      <c r="EFH391" s="350"/>
      <c r="EFI391" s="350"/>
      <c r="EFJ391" s="350"/>
      <c r="EFK391" s="350"/>
      <c r="EFL391" s="350"/>
      <c r="EFM391" s="350"/>
      <c r="EFN391" s="350"/>
      <c r="EFO391" s="350"/>
      <c r="EFP391" s="350"/>
      <c r="EFQ391" s="350"/>
      <c r="EFR391" s="350"/>
      <c r="EFS391" s="350"/>
      <c r="EFT391" s="350"/>
      <c r="EFU391" s="350"/>
      <c r="EFV391" s="350"/>
      <c r="EFW391" s="350"/>
      <c r="EFX391" s="350"/>
      <c r="EFY391" s="350"/>
      <c r="EFZ391" s="350"/>
      <c r="EGA391" s="350"/>
      <c r="EGB391" s="350"/>
      <c r="EGC391" s="350"/>
      <c r="EGD391" s="350"/>
      <c r="EGE391" s="350"/>
      <c r="EGF391" s="350"/>
      <c r="EGG391" s="350"/>
      <c r="EGH391" s="350"/>
      <c r="EGI391" s="350"/>
      <c r="EGJ391" s="350"/>
      <c r="EGK391" s="350"/>
      <c r="EGL391" s="350"/>
      <c r="EGM391" s="350"/>
      <c r="EGN391" s="350"/>
      <c r="EGO391" s="350"/>
      <c r="EGP391" s="350"/>
      <c r="EGQ391" s="350"/>
      <c r="EGR391" s="350"/>
      <c r="EGS391" s="350"/>
      <c r="EGT391" s="350"/>
      <c r="EGU391" s="350"/>
      <c r="EGV391" s="350"/>
      <c r="EGW391" s="350"/>
      <c r="EGX391" s="350"/>
      <c r="EGY391" s="350"/>
      <c r="EGZ391" s="350"/>
      <c r="EHA391" s="350"/>
      <c r="EHB391" s="350"/>
      <c r="EHC391" s="350"/>
      <c r="EHD391" s="350"/>
      <c r="EHE391" s="350"/>
      <c r="EHF391" s="350"/>
      <c r="EHG391" s="350"/>
      <c r="EHH391" s="350"/>
      <c r="EHI391" s="350"/>
      <c r="EHJ391" s="350"/>
      <c r="EHK391" s="350"/>
      <c r="EHL391" s="350"/>
      <c r="EHM391" s="350"/>
      <c r="EHN391" s="350"/>
      <c r="EHO391" s="350"/>
      <c r="EHP391" s="350"/>
      <c r="EHQ391" s="350"/>
      <c r="EHR391" s="350"/>
      <c r="EHS391" s="350"/>
      <c r="EHT391" s="350"/>
      <c r="EHU391" s="350"/>
      <c r="EHV391" s="350"/>
      <c r="EHW391" s="350"/>
      <c r="EHX391" s="350"/>
      <c r="EHY391" s="350"/>
      <c r="EHZ391" s="350"/>
      <c r="EIA391" s="350"/>
      <c r="EIB391" s="350"/>
      <c r="EIC391" s="350"/>
      <c r="EID391" s="350"/>
      <c r="EIE391" s="350"/>
      <c r="EIF391" s="350"/>
      <c r="EIG391" s="350"/>
      <c r="EIH391" s="350"/>
      <c r="EII391" s="350"/>
      <c r="EIJ391" s="350"/>
      <c r="EIK391" s="350"/>
      <c r="EIL391" s="350"/>
      <c r="EIM391" s="350"/>
      <c r="EIN391" s="350"/>
      <c r="EIO391" s="350"/>
      <c r="EIP391" s="350"/>
      <c r="EIQ391" s="350"/>
      <c r="EIR391" s="350"/>
      <c r="EIS391" s="350"/>
      <c r="EIT391" s="350"/>
      <c r="EIU391" s="350"/>
      <c r="EIV391" s="350"/>
      <c r="EIW391" s="350"/>
      <c r="EIX391" s="350"/>
      <c r="EIY391" s="350"/>
      <c r="EIZ391" s="350"/>
      <c r="EJA391" s="350"/>
      <c r="EJB391" s="350"/>
      <c r="EJC391" s="350"/>
      <c r="EJD391" s="350"/>
      <c r="EJE391" s="350"/>
      <c r="EJF391" s="350"/>
      <c r="EJG391" s="350"/>
      <c r="EJH391" s="350"/>
      <c r="EJI391" s="350"/>
      <c r="EJJ391" s="350"/>
      <c r="EJK391" s="350"/>
      <c r="EJL391" s="350"/>
      <c r="EJM391" s="350"/>
      <c r="EJN391" s="350"/>
      <c r="EJO391" s="350"/>
      <c r="EJP391" s="350"/>
      <c r="EJQ391" s="350"/>
      <c r="EJR391" s="350"/>
      <c r="EJS391" s="350"/>
      <c r="EJT391" s="350"/>
      <c r="EJU391" s="350"/>
      <c r="EJV391" s="350"/>
      <c r="EJW391" s="350"/>
      <c r="EJX391" s="350"/>
      <c r="EJY391" s="350"/>
      <c r="EJZ391" s="350"/>
      <c r="EKA391" s="350"/>
      <c r="EKB391" s="350"/>
      <c r="EKC391" s="350"/>
      <c r="EKD391" s="350"/>
      <c r="EKE391" s="350"/>
      <c r="EKF391" s="350"/>
      <c r="EKG391" s="350"/>
      <c r="EKH391" s="350"/>
      <c r="EKI391" s="350"/>
      <c r="EKJ391" s="350"/>
      <c r="EKK391" s="350"/>
      <c r="EKL391" s="350"/>
      <c r="EKM391" s="350"/>
      <c r="EKN391" s="350"/>
      <c r="EKO391" s="350"/>
      <c r="EKP391" s="350"/>
      <c r="EKQ391" s="350"/>
      <c r="EKR391" s="350"/>
      <c r="EKS391" s="350"/>
      <c r="EKT391" s="350"/>
      <c r="EKU391" s="350"/>
      <c r="EKV391" s="350"/>
      <c r="EKW391" s="350"/>
      <c r="EKX391" s="350"/>
      <c r="EKY391" s="350"/>
      <c r="EKZ391" s="350"/>
      <c r="ELA391" s="350"/>
      <c r="ELB391" s="350"/>
      <c r="ELC391" s="350"/>
      <c r="ELD391" s="350"/>
      <c r="ELE391" s="350"/>
      <c r="ELF391" s="350"/>
      <c r="ELG391" s="350"/>
      <c r="ELH391" s="350"/>
      <c r="ELI391" s="350"/>
      <c r="ELJ391" s="350"/>
      <c r="ELK391" s="350"/>
      <c r="ELL391" s="350"/>
      <c r="ELM391" s="350"/>
      <c r="ELN391" s="350"/>
      <c r="ELO391" s="350"/>
      <c r="ELP391" s="350"/>
      <c r="ELQ391" s="350"/>
      <c r="ELR391" s="350"/>
      <c r="ELS391" s="350"/>
      <c r="ELT391" s="350"/>
      <c r="ELU391" s="350"/>
      <c r="ELV391" s="350"/>
      <c r="ELW391" s="350"/>
      <c r="ELX391" s="350"/>
      <c r="ELY391" s="350"/>
      <c r="ELZ391" s="350"/>
      <c r="EMA391" s="350"/>
      <c r="EMB391" s="350"/>
      <c r="EMC391" s="350"/>
      <c r="EMD391" s="350"/>
      <c r="EME391" s="350"/>
      <c r="EMF391" s="350"/>
      <c r="EMG391" s="350"/>
      <c r="EMH391" s="350"/>
      <c r="EMI391" s="350"/>
      <c r="EMJ391" s="350"/>
      <c r="EMK391" s="350"/>
      <c r="EML391" s="350"/>
      <c r="EMM391" s="350"/>
      <c r="EMN391" s="350"/>
      <c r="EMO391" s="350"/>
      <c r="EMP391" s="350"/>
      <c r="EMQ391" s="350"/>
      <c r="EMR391" s="350"/>
      <c r="EMS391" s="350"/>
      <c r="EMT391" s="350"/>
      <c r="EMU391" s="350"/>
      <c r="EMV391" s="350"/>
      <c r="EMW391" s="350"/>
      <c r="EMX391" s="350"/>
      <c r="EMY391" s="350"/>
      <c r="EMZ391" s="350"/>
      <c r="ENA391" s="350"/>
      <c r="ENB391" s="350"/>
      <c r="ENC391" s="350"/>
      <c r="END391" s="350"/>
      <c r="ENE391" s="350"/>
      <c r="ENF391" s="350"/>
      <c r="ENG391" s="350"/>
      <c r="ENH391" s="350"/>
      <c r="ENI391" s="350"/>
      <c r="ENJ391" s="350"/>
      <c r="ENK391" s="350"/>
      <c r="ENL391" s="350"/>
      <c r="ENM391" s="350"/>
      <c r="ENN391" s="350"/>
      <c r="ENO391" s="350"/>
      <c r="ENP391" s="350"/>
      <c r="ENQ391" s="350"/>
      <c r="ENR391" s="350"/>
      <c r="ENS391" s="350"/>
      <c r="ENT391" s="350"/>
      <c r="ENU391" s="350"/>
      <c r="ENV391" s="350"/>
      <c r="ENW391" s="350"/>
      <c r="ENX391" s="350"/>
      <c r="ENY391" s="350"/>
      <c r="ENZ391" s="350"/>
      <c r="EOA391" s="350"/>
      <c r="EOB391" s="350"/>
      <c r="EOC391" s="350"/>
      <c r="EOD391" s="350"/>
      <c r="EOE391" s="350"/>
      <c r="EOF391" s="350"/>
      <c r="EOG391" s="350"/>
      <c r="EOH391" s="350"/>
      <c r="EOI391" s="350"/>
      <c r="EOJ391" s="350"/>
      <c r="EOK391" s="350"/>
      <c r="EOL391" s="350"/>
      <c r="EOM391" s="350"/>
      <c r="EON391" s="350"/>
      <c r="EOO391" s="350"/>
      <c r="EOP391" s="350"/>
      <c r="EOQ391" s="350"/>
      <c r="EOR391" s="350"/>
      <c r="EOS391" s="350"/>
      <c r="EOT391" s="350"/>
      <c r="EOU391" s="350"/>
      <c r="EOV391" s="350"/>
      <c r="EOW391" s="350"/>
      <c r="EOX391" s="350"/>
      <c r="EOY391" s="350"/>
      <c r="EOZ391" s="350"/>
      <c r="EPA391" s="350"/>
      <c r="EPB391" s="350"/>
      <c r="EPC391" s="350"/>
      <c r="EPD391" s="350"/>
      <c r="EPE391" s="350"/>
      <c r="EPF391" s="350"/>
      <c r="EPG391" s="350"/>
      <c r="EPH391" s="350"/>
      <c r="EPI391" s="350"/>
      <c r="EPJ391" s="350"/>
      <c r="EPK391" s="350"/>
      <c r="EPL391" s="350"/>
      <c r="EPM391" s="350"/>
      <c r="EPN391" s="350"/>
      <c r="EPO391" s="350"/>
      <c r="EPP391" s="350"/>
      <c r="EPQ391" s="350"/>
      <c r="EPR391" s="350"/>
      <c r="EPS391" s="350"/>
      <c r="EPT391" s="350"/>
      <c r="EPU391" s="350"/>
      <c r="EPV391" s="350"/>
      <c r="EPW391" s="350"/>
      <c r="EPX391" s="350"/>
      <c r="EPY391" s="350"/>
      <c r="EPZ391" s="350"/>
      <c r="EQA391" s="350"/>
      <c r="EQB391" s="350"/>
      <c r="EQC391" s="350"/>
      <c r="EQD391" s="350"/>
      <c r="EQE391" s="350"/>
      <c r="EQF391" s="350"/>
      <c r="EQG391" s="350"/>
      <c r="EQH391" s="350"/>
      <c r="EQI391" s="350"/>
      <c r="EQJ391" s="350"/>
      <c r="EQK391" s="350"/>
      <c r="EQL391" s="350"/>
      <c r="EQM391" s="350"/>
      <c r="EQN391" s="350"/>
      <c r="EQO391" s="350"/>
      <c r="EQP391" s="350"/>
      <c r="EQQ391" s="350"/>
      <c r="EQR391" s="350"/>
      <c r="EQS391" s="350"/>
      <c r="EQT391" s="350"/>
      <c r="EQU391" s="350"/>
      <c r="EQV391" s="350"/>
      <c r="EQW391" s="350"/>
      <c r="EQX391" s="350"/>
      <c r="EQY391" s="350"/>
      <c r="EQZ391" s="350"/>
      <c r="ERA391" s="350"/>
      <c r="ERB391" s="350"/>
      <c r="ERC391" s="350"/>
      <c r="ERD391" s="350"/>
      <c r="ERE391" s="350"/>
      <c r="ERF391" s="350"/>
      <c r="ERG391" s="350"/>
      <c r="ERH391" s="350"/>
      <c r="ERI391" s="350"/>
      <c r="ERJ391" s="350"/>
      <c r="ERK391" s="350"/>
      <c r="ERL391" s="350"/>
      <c r="ERM391" s="350"/>
      <c r="ERN391" s="350"/>
      <c r="ERO391" s="350"/>
      <c r="ERP391" s="350"/>
      <c r="ERQ391" s="350"/>
      <c r="ERR391" s="350"/>
      <c r="ERS391" s="350"/>
      <c r="ERT391" s="350"/>
      <c r="ERU391" s="350"/>
      <c r="ERV391" s="350"/>
      <c r="ERW391" s="350"/>
      <c r="ERX391" s="350"/>
      <c r="ERY391" s="350"/>
      <c r="ERZ391" s="350"/>
      <c r="ESA391" s="350"/>
      <c r="ESB391" s="350"/>
      <c r="ESC391" s="350"/>
      <c r="ESD391" s="350"/>
      <c r="ESE391" s="350"/>
      <c r="ESF391" s="350"/>
      <c r="ESG391" s="350"/>
      <c r="ESH391" s="350"/>
      <c r="ESI391" s="350"/>
      <c r="ESJ391" s="350"/>
      <c r="ESK391" s="350"/>
      <c r="ESL391" s="350"/>
      <c r="ESM391" s="350"/>
      <c r="ESN391" s="350"/>
      <c r="ESO391" s="350"/>
      <c r="ESP391" s="350"/>
      <c r="ESQ391" s="350"/>
      <c r="ESR391" s="350"/>
      <c r="ESS391" s="350"/>
      <c r="EST391" s="350"/>
      <c r="ESU391" s="350"/>
      <c r="ESV391" s="350"/>
      <c r="ESW391" s="350"/>
      <c r="ESX391" s="350"/>
      <c r="ESY391" s="350"/>
      <c r="ESZ391" s="350"/>
      <c r="ETA391" s="350"/>
      <c r="ETB391" s="350"/>
      <c r="ETC391" s="350"/>
      <c r="ETD391" s="350"/>
      <c r="ETE391" s="350"/>
      <c r="ETF391" s="350"/>
      <c r="ETG391" s="350"/>
      <c r="ETH391" s="350"/>
      <c r="ETI391" s="350"/>
      <c r="ETJ391" s="350"/>
      <c r="ETK391" s="350"/>
      <c r="ETL391" s="350"/>
      <c r="ETM391" s="350"/>
      <c r="ETN391" s="350"/>
      <c r="ETO391" s="350"/>
      <c r="ETP391" s="350"/>
      <c r="ETQ391" s="350"/>
      <c r="ETR391" s="350"/>
      <c r="ETS391" s="350"/>
      <c r="ETT391" s="350"/>
      <c r="ETU391" s="350"/>
      <c r="ETV391" s="350"/>
      <c r="ETW391" s="350"/>
      <c r="ETX391" s="350"/>
      <c r="ETY391" s="350"/>
      <c r="ETZ391" s="350"/>
      <c r="EUA391" s="350"/>
      <c r="EUB391" s="350"/>
      <c r="EUC391" s="350"/>
      <c r="EUD391" s="350"/>
      <c r="EUE391" s="350"/>
      <c r="EUF391" s="350"/>
      <c r="EUG391" s="350"/>
      <c r="EUH391" s="350"/>
      <c r="EUI391" s="350"/>
      <c r="EUJ391" s="350"/>
      <c r="EUK391" s="350"/>
      <c r="EUL391" s="350"/>
      <c r="EUM391" s="350"/>
      <c r="EUN391" s="350"/>
      <c r="EUO391" s="350"/>
      <c r="EUP391" s="350"/>
      <c r="EUQ391" s="350"/>
      <c r="EUR391" s="350"/>
      <c r="EUS391" s="350"/>
      <c r="EUT391" s="350"/>
      <c r="EUU391" s="350"/>
      <c r="EUV391" s="350"/>
      <c r="EUW391" s="350"/>
      <c r="EUX391" s="350"/>
      <c r="EUY391" s="350"/>
      <c r="EUZ391" s="350"/>
      <c r="EVA391" s="350"/>
      <c r="EVB391" s="350"/>
      <c r="EVC391" s="350"/>
      <c r="EVD391" s="350"/>
      <c r="EVE391" s="350"/>
      <c r="EVF391" s="350"/>
      <c r="EVG391" s="350"/>
      <c r="EVH391" s="350"/>
      <c r="EVI391" s="350"/>
      <c r="EVJ391" s="350"/>
      <c r="EVK391" s="350"/>
      <c r="EVL391" s="350"/>
      <c r="EVM391" s="350"/>
      <c r="EVN391" s="350"/>
      <c r="EVO391" s="350"/>
      <c r="EVP391" s="350"/>
      <c r="EVQ391" s="350"/>
      <c r="EVR391" s="350"/>
      <c r="EVS391" s="350"/>
      <c r="EVT391" s="350"/>
      <c r="EVU391" s="350"/>
      <c r="EVV391" s="350"/>
      <c r="EVW391" s="350"/>
      <c r="EVX391" s="350"/>
      <c r="EVY391" s="350"/>
      <c r="EVZ391" s="350"/>
      <c r="EWA391" s="350"/>
      <c r="EWB391" s="350"/>
      <c r="EWC391" s="350"/>
      <c r="EWD391" s="350"/>
      <c r="EWE391" s="350"/>
      <c r="EWF391" s="350"/>
      <c r="EWG391" s="350"/>
      <c r="EWH391" s="350"/>
      <c r="EWI391" s="350"/>
      <c r="EWJ391" s="350"/>
      <c r="EWK391" s="350"/>
      <c r="EWL391" s="350"/>
      <c r="EWM391" s="350"/>
      <c r="EWN391" s="350"/>
      <c r="EWO391" s="350"/>
      <c r="EWP391" s="350"/>
      <c r="EWQ391" s="350"/>
      <c r="EWR391" s="350"/>
      <c r="EWS391" s="350"/>
      <c r="EWT391" s="350"/>
      <c r="EWU391" s="350"/>
      <c r="EWV391" s="350"/>
      <c r="EWW391" s="350"/>
      <c r="EWX391" s="350"/>
      <c r="EWY391" s="350"/>
      <c r="EWZ391" s="350"/>
      <c r="EXA391" s="350"/>
      <c r="EXB391" s="350"/>
      <c r="EXC391" s="350"/>
      <c r="EXD391" s="350"/>
      <c r="EXE391" s="350"/>
      <c r="EXF391" s="350"/>
      <c r="EXG391" s="350"/>
      <c r="EXH391" s="350"/>
      <c r="EXI391" s="350"/>
      <c r="EXJ391" s="350"/>
      <c r="EXK391" s="350"/>
      <c r="EXL391" s="350"/>
      <c r="EXM391" s="350"/>
      <c r="EXN391" s="350"/>
      <c r="EXO391" s="350"/>
      <c r="EXP391" s="350"/>
      <c r="EXQ391" s="350"/>
      <c r="EXR391" s="350"/>
      <c r="EXS391" s="350"/>
      <c r="EXT391" s="350"/>
      <c r="EXU391" s="350"/>
      <c r="EXV391" s="350"/>
      <c r="EXW391" s="350"/>
      <c r="EXX391" s="350"/>
      <c r="EXY391" s="350"/>
      <c r="EXZ391" s="350"/>
      <c r="EYA391" s="350"/>
      <c r="EYB391" s="350"/>
      <c r="EYC391" s="350"/>
      <c r="EYD391" s="350"/>
      <c r="EYE391" s="350"/>
      <c r="EYF391" s="350"/>
      <c r="EYG391" s="350"/>
      <c r="EYH391" s="350"/>
      <c r="EYI391" s="350"/>
      <c r="EYJ391" s="350"/>
      <c r="EYK391" s="350"/>
      <c r="EYL391" s="350"/>
      <c r="EYM391" s="350"/>
      <c r="EYN391" s="350"/>
      <c r="EYO391" s="350"/>
      <c r="EYP391" s="350"/>
      <c r="EYQ391" s="350"/>
      <c r="EYR391" s="350"/>
      <c r="EYS391" s="350"/>
      <c r="EYT391" s="350"/>
      <c r="EYU391" s="350"/>
      <c r="EYV391" s="350"/>
      <c r="EYW391" s="350"/>
      <c r="EYX391" s="350"/>
      <c r="EYY391" s="350"/>
      <c r="EYZ391" s="350"/>
      <c r="EZA391" s="350"/>
      <c r="EZB391" s="350"/>
      <c r="EZC391" s="350"/>
      <c r="EZD391" s="350"/>
      <c r="EZE391" s="350"/>
      <c r="EZF391" s="350"/>
      <c r="EZG391" s="350"/>
      <c r="EZH391" s="350"/>
      <c r="EZI391" s="350"/>
      <c r="EZJ391" s="350"/>
      <c r="EZK391" s="350"/>
      <c r="EZL391" s="350"/>
      <c r="EZM391" s="350"/>
      <c r="EZN391" s="350"/>
      <c r="EZO391" s="350"/>
      <c r="EZP391" s="350"/>
      <c r="EZQ391" s="350"/>
      <c r="EZR391" s="350"/>
      <c r="EZS391" s="350"/>
      <c r="EZT391" s="350"/>
      <c r="EZU391" s="350"/>
      <c r="EZV391" s="350"/>
      <c r="EZW391" s="350"/>
      <c r="EZX391" s="350"/>
      <c r="EZY391" s="350"/>
      <c r="EZZ391" s="350"/>
      <c r="FAA391" s="350"/>
      <c r="FAB391" s="350"/>
      <c r="FAC391" s="350"/>
      <c r="FAD391" s="350"/>
      <c r="FAE391" s="350"/>
      <c r="FAF391" s="350"/>
      <c r="FAG391" s="350"/>
      <c r="FAH391" s="350"/>
      <c r="FAI391" s="350"/>
      <c r="FAJ391" s="350"/>
      <c r="FAK391" s="350"/>
      <c r="FAL391" s="350"/>
      <c r="FAM391" s="350"/>
      <c r="FAN391" s="350"/>
      <c r="FAO391" s="350"/>
      <c r="FAP391" s="350"/>
      <c r="FAQ391" s="350"/>
      <c r="FAR391" s="350"/>
      <c r="FAS391" s="350"/>
      <c r="FAT391" s="350"/>
      <c r="FAU391" s="350"/>
      <c r="FAV391" s="350"/>
      <c r="FAW391" s="350"/>
      <c r="FAX391" s="350"/>
      <c r="FAY391" s="350"/>
      <c r="FAZ391" s="350"/>
      <c r="FBA391" s="350"/>
      <c r="FBB391" s="350"/>
      <c r="FBC391" s="350"/>
      <c r="FBD391" s="350"/>
      <c r="FBE391" s="350"/>
      <c r="FBF391" s="350"/>
      <c r="FBG391" s="350"/>
      <c r="FBH391" s="350"/>
      <c r="FBI391" s="350"/>
      <c r="FBJ391" s="350"/>
      <c r="FBK391" s="350"/>
      <c r="FBL391" s="350"/>
      <c r="FBM391" s="350"/>
      <c r="FBN391" s="350"/>
      <c r="FBO391" s="350"/>
      <c r="FBP391" s="350"/>
      <c r="FBQ391" s="350"/>
      <c r="FBR391" s="350"/>
      <c r="FBS391" s="350"/>
      <c r="FBT391" s="350"/>
      <c r="FBU391" s="350"/>
      <c r="FBV391" s="350"/>
      <c r="FBW391" s="350"/>
      <c r="FBX391" s="350"/>
      <c r="FBY391" s="350"/>
      <c r="FBZ391" s="350"/>
      <c r="FCA391" s="350"/>
      <c r="FCB391" s="350"/>
      <c r="FCC391" s="350"/>
      <c r="FCD391" s="350"/>
      <c r="FCE391" s="350"/>
      <c r="FCF391" s="350"/>
      <c r="FCG391" s="350"/>
      <c r="FCH391" s="350"/>
      <c r="FCI391" s="350"/>
      <c r="FCJ391" s="350"/>
      <c r="FCK391" s="350"/>
      <c r="FCL391" s="350"/>
      <c r="FCM391" s="350"/>
      <c r="FCN391" s="350"/>
      <c r="FCO391" s="350"/>
      <c r="FCP391" s="350"/>
      <c r="FCQ391" s="350"/>
      <c r="FCR391" s="350"/>
      <c r="FCS391" s="350"/>
      <c r="FCT391" s="350"/>
      <c r="FCU391" s="350"/>
      <c r="FCV391" s="350"/>
      <c r="FCW391" s="350"/>
      <c r="FCX391" s="350"/>
      <c r="FCY391" s="350"/>
      <c r="FCZ391" s="350"/>
      <c r="FDA391" s="350"/>
      <c r="FDB391" s="350"/>
      <c r="FDC391" s="350"/>
      <c r="FDD391" s="350"/>
      <c r="FDE391" s="350"/>
      <c r="FDF391" s="350"/>
      <c r="FDG391" s="350"/>
      <c r="FDH391" s="350"/>
      <c r="FDI391" s="350"/>
      <c r="FDJ391" s="350"/>
      <c r="FDK391" s="350"/>
      <c r="FDL391" s="350"/>
      <c r="FDM391" s="350"/>
      <c r="FDN391" s="350"/>
      <c r="FDO391" s="350"/>
      <c r="FDP391" s="350"/>
      <c r="FDQ391" s="350"/>
      <c r="FDR391" s="350"/>
      <c r="FDS391" s="350"/>
      <c r="FDT391" s="350"/>
      <c r="FDU391" s="350"/>
      <c r="FDV391" s="350"/>
      <c r="FDW391" s="350"/>
      <c r="FDX391" s="350"/>
      <c r="FDY391" s="350"/>
      <c r="FDZ391" s="350"/>
      <c r="FEA391" s="350"/>
      <c r="FEB391" s="350"/>
      <c r="FEC391" s="350"/>
      <c r="FED391" s="350"/>
      <c r="FEE391" s="350"/>
      <c r="FEF391" s="350"/>
      <c r="FEG391" s="350"/>
      <c r="FEH391" s="350"/>
      <c r="FEI391" s="350"/>
      <c r="FEJ391" s="350"/>
      <c r="FEK391" s="350"/>
      <c r="FEL391" s="350"/>
      <c r="FEM391" s="350"/>
      <c r="FEN391" s="350"/>
      <c r="FEO391" s="350"/>
      <c r="FEP391" s="350"/>
      <c r="FEQ391" s="350"/>
      <c r="FER391" s="350"/>
      <c r="FES391" s="350"/>
      <c r="FET391" s="350"/>
      <c r="FEU391" s="350"/>
      <c r="FEV391" s="350"/>
      <c r="FEW391" s="350"/>
      <c r="FEX391" s="350"/>
      <c r="FEY391" s="350"/>
      <c r="FEZ391" s="350"/>
      <c r="FFA391" s="350"/>
      <c r="FFB391" s="350"/>
      <c r="FFC391" s="350"/>
      <c r="FFD391" s="350"/>
      <c r="FFE391" s="350"/>
      <c r="FFF391" s="350"/>
      <c r="FFG391" s="350"/>
      <c r="FFH391" s="350"/>
      <c r="FFI391" s="350"/>
      <c r="FFJ391" s="350"/>
      <c r="FFK391" s="350"/>
      <c r="FFL391" s="350"/>
      <c r="FFM391" s="350"/>
      <c r="FFN391" s="350"/>
      <c r="FFO391" s="350"/>
      <c r="FFP391" s="350"/>
      <c r="FFQ391" s="350"/>
      <c r="FFR391" s="350"/>
      <c r="FFS391" s="350"/>
      <c r="FFT391" s="350"/>
      <c r="FFU391" s="350"/>
      <c r="FFV391" s="350"/>
      <c r="FFW391" s="350"/>
      <c r="FFX391" s="350"/>
      <c r="FFY391" s="350"/>
      <c r="FFZ391" s="350"/>
      <c r="FGA391" s="350"/>
      <c r="FGB391" s="350"/>
      <c r="FGC391" s="350"/>
      <c r="FGD391" s="350"/>
      <c r="FGE391" s="350"/>
      <c r="FGF391" s="350"/>
      <c r="FGG391" s="350"/>
      <c r="FGH391" s="350"/>
      <c r="FGI391" s="350"/>
      <c r="FGJ391" s="350"/>
      <c r="FGK391" s="350"/>
      <c r="FGL391" s="350"/>
      <c r="FGM391" s="350"/>
      <c r="FGN391" s="350"/>
      <c r="FGO391" s="350"/>
      <c r="FGP391" s="350"/>
      <c r="FGQ391" s="350"/>
      <c r="FGR391" s="350"/>
      <c r="FGS391" s="350"/>
      <c r="FGT391" s="350"/>
      <c r="FGU391" s="350"/>
      <c r="FGV391" s="350"/>
      <c r="FGW391" s="350"/>
      <c r="FGX391" s="350"/>
      <c r="FGY391" s="350"/>
      <c r="FGZ391" s="350"/>
      <c r="FHA391" s="350"/>
      <c r="FHB391" s="350"/>
      <c r="FHC391" s="350"/>
      <c r="FHD391" s="350"/>
      <c r="FHE391" s="350"/>
      <c r="FHF391" s="350"/>
      <c r="FHG391" s="350"/>
      <c r="FHH391" s="350"/>
      <c r="FHI391" s="350"/>
      <c r="FHJ391" s="350"/>
      <c r="FHK391" s="350"/>
      <c r="FHL391" s="350"/>
      <c r="FHM391" s="350"/>
      <c r="FHN391" s="350"/>
      <c r="FHO391" s="350"/>
      <c r="FHP391" s="350"/>
      <c r="FHQ391" s="350"/>
      <c r="FHR391" s="350"/>
      <c r="FHS391" s="350"/>
      <c r="FHT391" s="350"/>
      <c r="FHU391" s="350"/>
      <c r="FHV391" s="350"/>
      <c r="FHW391" s="350"/>
      <c r="FHX391" s="350"/>
      <c r="FHY391" s="350"/>
      <c r="FHZ391" s="350"/>
      <c r="FIA391" s="350"/>
      <c r="FIB391" s="350"/>
      <c r="FIC391" s="350"/>
      <c r="FID391" s="350"/>
      <c r="FIE391" s="350"/>
      <c r="FIF391" s="350"/>
      <c r="FIG391" s="350"/>
      <c r="FIH391" s="350"/>
      <c r="FII391" s="350"/>
      <c r="FIJ391" s="350"/>
      <c r="FIK391" s="350"/>
      <c r="FIL391" s="350"/>
      <c r="FIM391" s="350"/>
      <c r="FIN391" s="350"/>
      <c r="FIO391" s="350"/>
      <c r="FIP391" s="350"/>
      <c r="FIQ391" s="350"/>
      <c r="FIR391" s="350"/>
      <c r="FIS391" s="350"/>
      <c r="FIT391" s="350"/>
      <c r="FIU391" s="350"/>
      <c r="FIV391" s="350"/>
      <c r="FIW391" s="350"/>
      <c r="FIX391" s="350"/>
      <c r="FIY391" s="350"/>
      <c r="FIZ391" s="350"/>
      <c r="FJA391" s="350"/>
      <c r="FJB391" s="350"/>
      <c r="FJC391" s="350"/>
      <c r="FJD391" s="350"/>
      <c r="FJE391" s="350"/>
      <c r="FJF391" s="350"/>
      <c r="FJG391" s="350"/>
      <c r="FJH391" s="350"/>
      <c r="FJI391" s="350"/>
      <c r="FJJ391" s="350"/>
      <c r="FJK391" s="350"/>
      <c r="FJL391" s="350"/>
      <c r="FJM391" s="350"/>
      <c r="FJN391" s="350"/>
      <c r="FJO391" s="350"/>
      <c r="FJP391" s="350"/>
      <c r="FJQ391" s="350"/>
      <c r="FJR391" s="350"/>
      <c r="FJS391" s="350"/>
      <c r="FJT391" s="350"/>
      <c r="FJU391" s="350"/>
      <c r="FJV391" s="350"/>
      <c r="FJW391" s="350"/>
      <c r="FJX391" s="350"/>
      <c r="FJY391" s="350"/>
      <c r="FJZ391" s="350"/>
      <c r="FKA391" s="350"/>
      <c r="FKB391" s="350"/>
      <c r="FKC391" s="350"/>
      <c r="FKD391" s="350"/>
      <c r="FKE391" s="350"/>
      <c r="FKF391" s="350"/>
      <c r="FKG391" s="350"/>
      <c r="FKH391" s="350"/>
      <c r="FKI391" s="350"/>
      <c r="FKJ391" s="350"/>
      <c r="FKK391" s="350"/>
      <c r="FKL391" s="350"/>
      <c r="FKM391" s="350"/>
      <c r="FKN391" s="350"/>
      <c r="FKO391" s="350"/>
      <c r="FKP391" s="350"/>
      <c r="FKQ391" s="350"/>
      <c r="FKR391" s="350"/>
      <c r="FKS391" s="350"/>
      <c r="FKT391" s="350"/>
      <c r="FKU391" s="350"/>
      <c r="FKV391" s="350"/>
      <c r="FKW391" s="350"/>
      <c r="FKX391" s="350"/>
      <c r="FKY391" s="350"/>
      <c r="FKZ391" s="350"/>
      <c r="FLA391" s="350"/>
      <c r="FLB391" s="350"/>
      <c r="FLC391" s="350"/>
      <c r="FLD391" s="350"/>
      <c r="FLE391" s="350"/>
      <c r="FLF391" s="350"/>
      <c r="FLG391" s="350"/>
      <c r="FLH391" s="350"/>
      <c r="FLI391" s="350"/>
      <c r="FLJ391" s="350"/>
      <c r="FLK391" s="350"/>
      <c r="FLL391" s="350"/>
      <c r="FLM391" s="350"/>
      <c r="FLN391" s="350"/>
      <c r="FLO391" s="350"/>
      <c r="FLP391" s="350"/>
      <c r="FLQ391" s="350"/>
      <c r="FLR391" s="350"/>
      <c r="FLS391" s="350"/>
      <c r="FLT391" s="350"/>
      <c r="FLU391" s="350"/>
      <c r="FLV391" s="350"/>
      <c r="FLW391" s="350"/>
      <c r="FLX391" s="350"/>
      <c r="FLY391" s="350"/>
      <c r="FLZ391" s="350"/>
      <c r="FMA391" s="350"/>
      <c r="FMB391" s="350"/>
      <c r="FMC391" s="350"/>
      <c r="FMD391" s="350"/>
      <c r="FME391" s="350"/>
      <c r="FMF391" s="350"/>
      <c r="FMG391" s="350"/>
      <c r="FMH391" s="350"/>
      <c r="FMI391" s="350"/>
      <c r="FMJ391" s="350"/>
      <c r="FMK391" s="350"/>
      <c r="FML391" s="350"/>
      <c r="FMM391" s="350"/>
      <c r="FMN391" s="350"/>
      <c r="FMO391" s="350"/>
      <c r="FMP391" s="350"/>
      <c r="FMQ391" s="350"/>
      <c r="FMR391" s="350"/>
      <c r="FMS391" s="350"/>
      <c r="FMT391" s="350"/>
      <c r="FMU391" s="350"/>
      <c r="FMV391" s="350"/>
      <c r="FMW391" s="350"/>
      <c r="FMX391" s="350"/>
      <c r="FMY391" s="350"/>
      <c r="FMZ391" s="350"/>
      <c r="FNA391" s="350"/>
      <c r="FNB391" s="350"/>
      <c r="FNC391" s="350"/>
      <c r="FND391" s="350"/>
      <c r="FNE391" s="350"/>
      <c r="FNF391" s="350"/>
      <c r="FNG391" s="350"/>
      <c r="FNH391" s="350"/>
      <c r="FNI391" s="350"/>
      <c r="FNJ391" s="350"/>
      <c r="FNK391" s="350"/>
      <c r="FNL391" s="350"/>
      <c r="FNM391" s="350"/>
      <c r="FNN391" s="350"/>
      <c r="FNO391" s="350"/>
      <c r="FNP391" s="350"/>
      <c r="FNQ391" s="350"/>
      <c r="FNR391" s="350"/>
      <c r="FNS391" s="350"/>
      <c r="FNT391" s="350"/>
      <c r="FNU391" s="350"/>
      <c r="FNV391" s="350"/>
      <c r="FNW391" s="350"/>
      <c r="FNX391" s="350"/>
      <c r="FNY391" s="350"/>
      <c r="FNZ391" s="350"/>
      <c r="FOA391" s="350"/>
      <c r="FOB391" s="350"/>
      <c r="FOC391" s="350"/>
      <c r="FOD391" s="350"/>
      <c r="FOE391" s="350"/>
      <c r="FOF391" s="350"/>
      <c r="FOG391" s="350"/>
      <c r="FOH391" s="350"/>
      <c r="FOI391" s="350"/>
      <c r="FOJ391" s="350"/>
      <c r="FOK391" s="350"/>
      <c r="FOL391" s="350"/>
      <c r="FOM391" s="350"/>
      <c r="FON391" s="350"/>
      <c r="FOO391" s="350"/>
      <c r="FOP391" s="350"/>
      <c r="FOQ391" s="350"/>
      <c r="FOR391" s="350"/>
      <c r="FOS391" s="350"/>
      <c r="FOT391" s="350"/>
      <c r="FOU391" s="350"/>
      <c r="FOV391" s="350"/>
      <c r="FOW391" s="350"/>
      <c r="FOX391" s="350"/>
      <c r="FOY391" s="350"/>
      <c r="FOZ391" s="350"/>
      <c r="FPA391" s="350"/>
      <c r="FPB391" s="350"/>
      <c r="FPC391" s="350"/>
      <c r="FPD391" s="350"/>
      <c r="FPE391" s="350"/>
      <c r="FPF391" s="350"/>
      <c r="FPG391" s="350"/>
      <c r="FPH391" s="350"/>
      <c r="FPI391" s="350"/>
      <c r="FPJ391" s="350"/>
      <c r="FPK391" s="350"/>
      <c r="FPL391" s="350"/>
      <c r="FPM391" s="350"/>
      <c r="FPN391" s="350"/>
      <c r="FPO391" s="350"/>
      <c r="FPP391" s="350"/>
      <c r="FPQ391" s="350"/>
      <c r="FPR391" s="350"/>
      <c r="FPS391" s="350"/>
      <c r="FPT391" s="350"/>
      <c r="FPU391" s="350"/>
      <c r="FPV391" s="350"/>
      <c r="FPW391" s="350"/>
      <c r="FPX391" s="350"/>
      <c r="FPY391" s="350"/>
      <c r="FPZ391" s="350"/>
      <c r="FQA391" s="350"/>
      <c r="FQB391" s="350"/>
      <c r="FQC391" s="350"/>
      <c r="FQD391" s="350"/>
      <c r="FQE391" s="350"/>
      <c r="FQF391" s="350"/>
      <c r="FQG391" s="350"/>
      <c r="FQH391" s="350"/>
      <c r="FQI391" s="350"/>
      <c r="FQJ391" s="350"/>
      <c r="FQK391" s="350"/>
      <c r="FQL391" s="350"/>
      <c r="FQM391" s="350"/>
      <c r="FQN391" s="350"/>
      <c r="FQO391" s="350"/>
      <c r="FQP391" s="350"/>
      <c r="FQQ391" s="350"/>
      <c r="FQR391" s="350"/>
      <c r="FQS391" s="350"/>
      <c r="FQT391" s="350"/>
      <c r="FQU391" s="350"/>
      <c r="FQV391" s="350"/>
      <c r="FQW391" s="350"/>
      <c r="FQX391" s="350"/>
      <c r="FQY391" s="350"/>
      <c r="FQZ391" s="350"/>
      <c r="FRA391" s="350"/>
      <c r="FRB391" s="350"/>
      <c r="FRC391" s="350"/>
      <c r="FRD391" s="350"/>
      <c r="FRE391" s="350"/>
      <c r="FRF391" s="350"/>
      <c r="FRG391" s="350"/>
      <c r="FRH391" s="350"/>
      <c r="FRI391" s="350"/>
      <c r="FRJ391" s="350"/>
      <c r="FRK391" s="350"/>
      <c r="FRL391" s="350"/>
      <c r="FRM391" s="350"/>
      <c r="FRN391" s="350"/>
      <c r="FRO391" s="350"/>
      <c r="FRP391" s="350"/>
      <c r="FRQ391" s="350"/>
      <c r="FRR391" s="350"/>
      <c r="FRS391" s="350"/>
      <c r="FRT391" s="350"/>
      <c r="FRU391" s="350"/>
      <c r="FRV391" s="350"/>
      <c r="FRW391" s="350"/>
      <c r="FRX391" s="350"/>
      <c r="FRY391" s="350"/>
      <c r="FRZ391" s="350"/>
      <c r="FSA391" s="350"/>
      <c r="FSB391" s="350"/>
      <c r="FSC391" s="350"/>
      <c r="FSD391" s="350"/>
      <c r="FSE391" s="350"/>
      <c r="FSF391" s="350"/>
      <c r="FSG391" s="350"/>
      <c r="FSH391" s="350"/>
      <c r="FSI391" s="350"/>
      <c r="FSJ391" s="350"/>
      <c r="FSK391" s="350"/>
      <c r="FSL391" s="350"/>
      <c r="FSM391" s="350"/>
      <c r="FSN391" s="350"/>
      <c r="FSO391" s="350"/>
      <c r="FSP391" s="350"/>
      <c r="FSQ391" s="350"/>
      <c r="FSR391" s="350"/>
      <c r="FSS391" s="350"/>
      <c r="FST391" s="350"/>
      <c r="FSU391" s="350"/>
      <c r="FSV391" s="350"/>
      <c r="FSW391" s="350"/>
      <c r="FSX391" s="350"/>
      <c r="FSY391" s="350"/>
      <c r="FSZ391" s="350"/>
      <c r="FTA391" s="350"/>
      <c r="FTB391" s="350"/>
      <c r="FTC391" s="350"/>
      <c r="FTD391" s="350"/>
      <c r="FTE391" s="350"/>
      <c r="FTF391" s="350"/>
      <c r="FTG391" s="350"/>
      <c r="FTH391" s="350"/>
      <c r="FTI391" s="350"/>
      <c r="FTJ391" s="350"/>
      <c r="FTK391" s="350"/>
      <c r="FTL391" s="350"/>
      <c r="FTM391" s="350"/>
      <c r="FTN391" s="350"/>
      <c r="FTO391" s="350"/>
      <c r="FTP391" s="350"/>
      <c r="FTQ391" s="350"/>
      <c r="FTR391" s="350"/>
      <c r="FTS391" s="350"/>
      <c r="FTT391" s="350"/>
      <c r="FTU391" s="350"/>
      <c r="FTV391" s="350"/>
      <c r="FTW391" s="350"/>
      <c r="FTX391" s="350"/>
      <c r="FTY391" s="350"/>
      <c r="FTZ391" s="350"/>
      <c r="FUA391" s="350"/>
      <c r="FUB391" s="350"/>
      <c r="FUC391" s="350"/>
      <c r="FUD391" s="350"/>
      <c r="FUE391" s="350"/>
      <c r="FUF391" s="350"/>
      <c r="FUG391" s="350"/>
      <c r="FUH391" s="350"/>
      <c r="FUI391" s="350"/>
      <c r="FUJ391" s="350"/>
      <c r="FUK391" s="350"/>
      <c r="FUL391" s="350"/>
      <c r="FUM391" s="350"/>
      <c r="FUN391" s="350"/>
      <c r="FUO391" s="350"/>
      <c r="FUP391" s="350"/>
      <c r="FUQ391" s="350"/>
      <c r="FUR391" s="350"/>
      <c r="FUS391" s="350"/>
      <c r="FUT391" s="350"/>
      <c r="FUU391" s="350"/>
      <c r="FUV391" s="350"/>
      <c r="FUW391" s="350"/>
      <c r="FUX391" s="350"/>
      <c r="FUY391" s="350"/>
      <c r="FUZ391" s="350"/>
      <c r="FVA391" s="350"/>
      <c r="FVB391" s="350"/>
      <c r="FVC391" s="350"/>
      <c r="FVD391" s="350"/>
      <c r="FVE391" s="350"/>
      <c r="FVF391" s="350"/>
      <c r="FVG391" s="350"/>
      <c r="FVH391" s="350"/>
      <c r="FVI391" s="350"/>
      <c r="FVJ391" s="350"/>
      <c r="FVK391" s="350"/>
      <c r="FVL391" s="350"/>
      <c r="FVM391" s="350"/>
      <c r="FVN391" s="350"/>
      <c r="FVO391" s="350"/>
      <c r="FVP391" s="350"/>
      <c r="FVQ391" s="350"/>
      <c r="FVR391" s="350"/>
      <c r="FVS391" s="350"/>
      <c r="FVT391" s="350"/>
      <c r="FVU391" s="350"/>
      <c r="FVV391" s="350"/>
      <c r="FVW391" s="350"/>
      <c r="FVX391" s="350"/>
      <c r="FVY391" s="350"/>
      <c r="FVZ391" s="350"/>
      <c r="FWA391" s="350"/>
      <c r="FWB391" s="350"/>
      <c r="FWC391" s="350"/>
      <c r="FWD391" s="350"/>
      <c r="FWE391" s="350"/>
      <c r="FWF391" s="350"/>
      <c r="FWG391" s="350"/>
      <c r="FWH391" s="350"/>
      <c r="FWI391" s="350"/>
      <c r="FWJ391" s="350"/>
      <c r="FWK391" s="350"/>
      <c r="FWL391" s="350"/>
      <c r="FWM391" s="350"/>
      <c r="FWN391" s="350"/>
      <c r="FWO391" s="350"/>
      <c r="FWP391" s="350"/>
      <c r="FWQ391" s="350"/>
      <c r="FWR391" s="350"/>
      <c r="FWS391" s="350"/>
      <c r="FWT391" s="350"/>
      <c r="FWU391" s="350"/>
      <c r="FWV391" s="350"/>
      <c r="FWW391" s="350"/>
      <c r="FWX391" s="350"/>
      <c r="FWY391" s="350"/>
      <c r="FWZ391" s="350"/>
      <c r="FXA391" s="350"/>
      <c r="FXB391" s="350"/>
      <c r="FXC391" s="350"/>
      <c r="FXD391" s="350"/>
      <c r="FXE391" s="350"/>
      <c r="FXF391" s="350"/>
      <c r="FXG391" s="350"/>
      <c r="FXH391" s="350"/>
      <c r="FXI391" s="350"/>
      <c r="FXJ391" s="350"/>
      <c r="FXK391" s="350"/>
      <c r="FXL391" s="350"/>
      <c r="FXM391" s="350"/>
      <c r="FXN391" s="350"/>
      <c r="FXO391" s="350"/>
      <c r="FXP391" s="350"/>
      <c r="FXQ391" s="350"/>
      <c r="FXR391" s="350"/>
      <c r="FXS391" s="350"/>
      <c r="FXT391" s="350"/>
      <c r="FXU391" s="350"/>
      <c r="FXV391" s="350"/>
      <c r="FXW391" s="350"/>
      <c r="FXX391" s="350"/>
      <c r="FXY391" s="350"/>
      <c r="FXZ391" s="350"/>
      <c r="FYA391" s="350"/>
      <c r="FYB391" s="350"/>
      <c r="FYC391" s="350"/>
      <c r="FYD391" s="350"/>
      <c r="FYE391" s="350"/>
      <c r="FYF391" s="350"/>
      <c r="FYG391" s="350"/>
      <c r="FYH391" s="350"/>
      <c r="FYI391" s="350"/>
      <c r="FYJ391" s="350"/>
      <c r="FYK391" s="350"/>
      <c r="FYL391" s="350"/>
      <c r="FYM391" s="350"/>
      <c r="FYN391" s="350"/>
      <c r="FYO391" s="350"/>
      <c r="FYP391" s="350"/>
      <c r="FYQ391" s="350"/>
      <c r="FYR391" s="350"/>
      <c r="FYS391" s="350"/>
      <c r="FYT391" s="350"/>
      <c r="FYU391" s="350"/>
      <c r="FYV391" s="350"/>
      <c r="FYW391" s="350"/>
      <c r="FYX391" s="350"/>
      <c r="FYY391" s="350"/>
      <c r="FYZ391" s="350"/>
      <c r="FZA391" s="350"/>
      <c r="FZB391" s="350"/>
      <c r="FZC391" s="350"/>
      <c r="FZD391" s="350"/>
      <c r="FZE391" s="350"/>
      <c r="FZF391" s="350"/>
      <c r="FZG391" s="350"/>
      <c r="FZH391" s="350"/>
      <c r="FZI391" s="350"/>
      <c r="FZJ391" s="350"/>
      <c r="FZK391" s="350"/>
      <c r="FZL391" s="350"/>
      <c r="FZM391" s="350"/>
      <c r="FZN391" s="350"/>
      <c r="FZO391" s="350"/>
      <c r="FZP391" s="350"/>
      <c r="FZQ391" s="350"/>
      <c r="FZR391" s="350"/>
      <c r="FZS391" s="350"/>
      <c r="FZT391" s="350"/>
      <c r="FZU391" s="350"/>
      <c r="FZV391" s="350"/>
      <c r="FZW391" s="350"/>
      <c r="FZX391" s="350"/>
      <c r="FZY391" s="350"/>
      <c r="FZZ391" s="350"/>
      <c r="GAA391" s="350"/>
      <c r="GAB391" s="350"/>
      <c r="GAC391" s="350"/>
      <c r="GAD391" s="350"/>
      <c r="GAE391" s="350"/>
      <c r="GAF391" s="350"/>
      <c r="GAG391" s="350"/>
      <c r="GAH391" s="350"/>
      <c r="GAI391" s="350"/>
      <c r="GAJ391" s="350"/>
      <c r="GAK391" s="350"/>
      <c r="GAL391" s="350"/>
      <c r="GAM391" s="350"/>
      <c r="GAN391" s="350"/>
      <c r="GAO391" s="350"/>
      <c r="GAP391" s="350"/>
      <c r="GAQ391" s="350"/>
      <c r="GAR391" s="350"/>
      <c r="GAS391" s="350"/>
      <c r="GAT391" s="350"/>
      <c r="GAU391" s="350"/>
      <c r="GAV391" s="350"/>
      <c r="GAW391" s="350"/>
      <c r="GAX391" s="350"/>
      <c r="GAY391" s="350"/>
      <c r="GAZ391" s="350"/>
      <c r="GBA391" s="350"/>
      <c r="GBB391" s="350"/>
      <c r="GBC391" s="350"/>
      <c r="GBD391" s="350"/>
      <c r="GBE391" s="350"/>
      <c r="GBF391" s="350"/>
      <c r="GBG391" s="350"/>
      <c r="GBH391" s="350"/>
      <c r="GBI391" s="350"/>
      <c r="GBJ391" s="350"/>
      <c r="GBK391" s="350"/>
      <c r="GBL391" s="350"/>
      <c r="GBM391" s="350"/>
      <c r="GBN391" s="350"/>
      <c r="GBO391" s="350"/>
      <c r="GBP391" s="350"/>
      <c r="GBQ391" s="350"/>
      <c r="GBR391" s="350"/>
      <c r="GBS391" s="350"/>
      <c r="GBT391" s="350"/>
      <c r="GBU391" s="350"/>
      <c r="GBV391" s="350"/>
      <c r="GBW391" s="350"/>
      <c r="GBX391" s="350"/>
      <c r="GBY391" s="350"/>
      <c r="GBZ391" s="350"/>
      <c r="GCA391" s="350"/>
      <c r="GCB391" s="350"/>
      <c r="GCC391" s="350"/>
      <c r="GCD391" s="350"/>
      <c r="GCE391" s="350"/>
      <c r="GCF391" s="350"/>
      <c r="GCG391" s="350"/>
      <c r="GCH391" s="350"/>
      <c r="GCI391" s="350"/>
      <c r="GCJ391" s="350"/>
      <c r="GCK391" s="350"/>
      <c r="GCL391" s="350"/>
      <c r="GCM391" s="350"/>
      <c r="GCN391" s="350"/>
      <c r="GCO391" s="350"/>
      <c r="GCP391" s="350"/>
      <c r="GCQ391" s="350"/>
      <c r="GCR391" s="350"/>
      <c r="GCS391" s="350"/>
      <c r="GCT391" s="350"/>
      <c r="GCU391" s="350"/>
      <c r="GCV391" s="350"/>
      <c r="GCW391" s="350"/>
      <c r="GCX391" s="350"/>
      <c r="GCY391" s="350"/>
      <c r="GCZ391" s="350"/>
      <c r="GDA391" s="350"/>
      <c r="GDB391" s="350"/>
      <c r="GDC391" s="350"/>
      <c r="GDD391" s="350"/>
      <c r="GDE391" s="350"/>
      <c r="GDF391" s="350"/>
      <c r="GDG391" s="350"/>
      <c r="GDH391" s="350"/>
      <c r="GDI391" s="350"/>
      <c r="GDJ391" s="350"/>
      <c r="GDK391" s="350"/>
      <c r="GDL391" s="350"/>
      <c r="GDM391" s="350"/>
      <c r="GDN391" s="350"/>
      <c r="GDO391" s="350"/>
      <c r="GDP391" s="350"/>
      <c r="GDQ391" s="350"/>
      <c r="GDR391" s="350"/>
      <c r="GDS391" s="350"/>
      <c r="GDT391" s="350"/>
      <c r="GDU391" s="350"/>
      <c r="GDV391" s="350"/>
      <c r="GDW391" s="350"/>
      <c r="GDX391" s="350"/>
      <c r="GDY391" s="350"/>
      <c r="GDZ391" s="350"/>
      <c r="GEA391" s="350"/>
      <c r="GEB391" s="350"/>
      <c r="GEC391" s="350"/>
      <c r="GED391" s="350"/>
      <c r="GEE391" s="350"/>
      <c r="GEF391" s="350"/>
      <c r="GEG391" s="350"/>
      <c r="GEH391" s="350"/>
      <c r="GEI391" s="350"/>
      <c r="GEJ391" s="350"/>
      <c r="GEK391" s="350"/>
      <c r="GEL391" s="350"/>
      <c r="GEM391" s="350"/>
      <c r="GEN391" s="350"/>
      <c r="GEO391" s="350"/>
      <c r="GEP391" s="350"/>
      <c r="GEQ391" s="350"/>
      <c r="GER391" s="350"/>
      <c r="GES391" s="350"/>
      <c r="GET391" s="350"/>
      <c r="GEU391" s="350"/>
      <c r="GEV391" s="350"/>
      <c r="GEW391" s="350"/>
      <c r="GEX391" s="350"/>
      <c r="GEY391" s="350"/>
      <c r="GEZ391" s="350"/>
      <c r="GFA391" s="350"/>
      <c r="GFB391" s="350"/>
      <c r="GFC391" s="350"/>
      <c r="GFD391" s="350"/>
      <c r="GFE391" s="350"/>
      <c r="GFF391" s="350"/>
      <c r="GFG391" s="350"/>
      <c r="GFH391" s="350"/>
      <c r="GFI391" s="350"/>
      <c r="GFJ391" s="350"/>
      <c r="GFK391" s="350"/>
      <c r="GFL391" s="350"/>
      <c r="GFM391" s="350"/>
      <c r="GFN391" s="350"/>
      <c r="GFO391" s="350"/>
      <c r="GFP391" s="350"/>
      <c r="GFQ391" s="350"/>
      <c r="GFR391" s="350"/>
      <c r="GFS391" s="350"/>
      <c r="GFT391" s="350"/>
      <c r="GFU391" s="350"/>
      <c r="GFV391" s="350"/>
      <c r="GFW391" s="350"/>
      <c r="GFX391" s="350"/>
      <c r="GFY391" s="350"/>
      <c r="GFZ391" s="350"/>
      <c r="GGA391" s="350"/>
      <c r="GGB391" s="350"/>
      <c r="GGC391" s="350"/>
      <c r="GGD391" s="350"/>
      <c r="GGE391" s="350"/>
      <c r="GGF391" s="350"/>
      <c r="GGG391" s="350"/>
      <c r="GGH391" s="350"/>
      <c r="GGI391" s="350"/>
      <c r="GGJ391" s="350"/>
      <c r="GGK391" s="350"/>
      <c r="GGL391" s="350"/>
      <c r="GGM391" s="350"/>
      <c r="GGN391" s="350"/>
      <c r="GGO391" s="350"/>
      <c r="GGP391" s="350"/>
      <c r="GGQ391" s="350"/>
      <c r="GGR391" s="350"/>
      <c r="GGS391" s="350"/>
      <c r="GGT391" s="350"/>
      <c r="GGU391" s="350"/>
      <c r="GGV391" s="350"/>
      <c r="GGW391" s="350"/>
      <c r="GGX391" s="350"/>
      <c r="GGY391" s="350"/>
      <c r="GGZ391" s="350"/>
      <c r="GHA391" s="350"/>
      <c r="GHB391" s="350"/>
      <c r="GHC391" s="350"/>
      <c r="GHD391" s="350"/>
      <c r="GHE391" s="350"/>
      <c r="GHF391" s="350"/>
      <c r="GHG391" s="350"/>
      <c r="GHH391" s="350"/>
      <c r="GHI391" s="350"/>
      <c r="GHJ391" s="350"/>
      <c r="GHK391" s="350"/>
      <c r="GHL391" s="350"/>
      <c r="GHM391" s="350"/>
      <c r="GHN391" s="350"/>
      <c r="GHO391" s="350"/>
      <c r="GHP391" s="350"/>
      <c r="GHQ391" s="350"/>
      <c r="GHR391" s="350"/>
      <c r="GHS391" s="350"/>
      <c r="GHT391" s="350"/>
      <c r="GHU391" s="350"/>
      <c r="GHV391" s="350"/>
      <c r="GHW391" s="350"/>
      <c r="GHX391" s="350"/>
      <c r="GHY391" s="350"/>
      <c r="GHZ391" s="350"/>
      <c r="GIA391" s="350"/>
      <c r="GIB391" s="350"/>
      <c r="GIC391" s="350"/>
      <c r="GID391" s="350"/>
      <c r="GIE391" s="350"/>
      <c r="GIF391" s="350"/>
      <c r="GIG391" s="350"/>
      <c r="GIH391" s="350"/>
      <c r="GII391" s="350"/>
      <c r="GIJ391" s="350"/>
      <c r="GIK391" s="350"/>
      <c r="GIL391" s="350"/>
      <c r="GIM391" s="350"/>
      <c r="GIN391" s="350"/>
      <c r="GIO391" s="350"/>
      <c r="GIP391" s="350"/>
      <c r="GIQ391" s="350"/>
      <c r="GIR391" s="350"/>
      <c r="GIS391" s="350"/>
      <c r="GIT391" s="350"/>
      <c r="GIU391" s="350"/>
      <c r="GIV391" s="350"/>
      <c r="GIW391" s="350"/>
      <c r="GIX391" s="350"/>
      <c r="GIY391" s="350"/>
      <c r="GIZ391" s="350"/>
      <c r="GJA391" s="350"/>
      <c r="GJB391" s="350"/>
      <c r="GJC391" s="350"/>
      <c r="GJD391" s="350"/>
      <c r="GJE391" s="350"/>
      <c r="GJF391" s="350"/>
      <c r="GJG391" s="350"/>
      <c r="GJH391" s="350"/>
      <c r="GJI391" s="350"/>
      <c r="GJJ391" s="350"/>
      <c r="GJK391" s="350"/>
      <c r="GJL391" s="350"/>
      <c r="GJM391" s="350"/>
      <c r="GJN391" s="350"/>
      <c r="GJO391" s="350"/>
      <c r="GJP391" s="350"/>
      <c r="GJQ391" s="350"/>
      <c r="GJR391" s="350"/>
      <c r="GJS391" s="350"/>
      <c r="GJT391" s="350"/>
      <c r="GJU391" s="350"/>
      <c r="GJV391" s="350"/>
      <c r="GJW391" s="350"/>
      <c r="GJX391" s="350"/>
      <c r="GJY391" s="350"/>
      <c r="GJZ391" s="350"/>
      <c r="GKA391" s="350"/>
      <c r="GKB391" s="350"/>
      <c r="GKC391" s="350"/>
      <c r="GKD391" s="350"/>
      <c r="GKE391" s="350"/>
      <c r="GKF391" s="350"/>
      <c r="GKG391" s="350"/>
      <c r="GKH391" s="350"/>
      <c r="GKI391" s="350"/>
      <c r="GKJ391" s="350"/>
      <c r="GKK391" s="350"/>
      <c r="GKL391" s="350"/>
      <c r="GKM391" s="350"/>
      <c r="GKN391" s="350"/>
      <c r="GKO391" s="350"/>
      <c r="GKP391" s="350"/>
      <c r="GKQ391" s="350"/>
      <c r="GKR391" s="350"/>
      <c r="GKS391" s="350"/>
      <c r="GKT391" s="350"/>
      <c r="GKU391" s="350"/>
      <c r="GKV391" s="350"/>
      <c r="GKW391" s="350"/>
      <c r="GKX391" s="350"/>
      <c r="GKY391" s="350"/>
      <c r="GKZ391" s="350"/>
      <c r="GLA391" s="350"/>
      <c r="GLB391" s="350"/>
      <c r="GLC391" s="350"/>
      <c r="GLD391" s="350"/>
      <c r="GLE391" s="350"/>
      <c r="GLF391" s="350"/>
      <c r="GLG391" s="350"/>
      <c r="GLH391" s="350"/>
      <c r="GLI391" s="350"/>
      <c r="GLJ391" s="350"/>
      <c r="GLK391" s="350"/>
      <c r="GLL391" s="350"/>
      <c r="GLM391" s="350"/>
      <c r="GLN391" s="350"/>
      <c r="GLO391" s="350"/>
      <c r="GLP391" s="350"/>
      <c r="GLQ391" s="350"/>
      <c r="GLR391" s="350"/>
      <c r="GLS391" s="350"/>
      <c r="GLT391" s="350"/>
      <c r="GLU391" s="350"/>
      <c r="GLV391" s="350"/>
      <c r="GLW391" s="350"/>
      <c r="GLX391" s="350"/>
      <c r="GLY391" s="350"/>
      <c r="GLZ391" s="350"/>
      <c r="GMA391" s="350"/>
      <c r="GMB391" s="350"/>
      <c r="GMC391" s="350"/>
      <c r="GMD391" s="350"/>
      <c r="GME391" s="350"/>
      <c r="GMF391" s="350"/>
      <c r="GMG391" s="350"/>
      <c r="GMH391" s="350"/>
      <c r="GMI391" s="350"/>
      <c r="GMJ391" s="350"/>
      <c r="GMK391" s="350"/>
      <c r="GML391" s="350"/>
      <c r="GMM391" s="350"/>
      <c r="GMN391" s="350"/>
      <c r="GMO391" s="350"/>
      <c r="GMP391" s="350"/>
      <c r="GMQ391" s="350"/>
      <c r="GMR391" s="350"/>
      <c r="GMS391" s="350"/>
      <c r="GMT391" s="350"/>
      <c r="GMU391" s="350"/>
      <c r="GMV391" s="350"/>
      <c r="GMW391" s="350"/>
      <c r="GMX391" s="350"/>
      <c r="GMY391" s="350"/>
      <c r="GMZ391" s="350"/>
      <c r="GNA391" s="350"/>
      <c r="GNB391" s="350"/>
      <c r="GNC391" s="350"/>
      <c r="GND391" s="350"/>
      <c r="GNE391" s="350"/>
      <c r="GNF391" s="350"/>
      <c r="GNG391" s="350"/>
      <c r="GNH391" s="350"/>
      <c r="GNI391" s="350"/>
      <c r="GNJ391" s="350"/>
      <c r="GNK391" s="350"/>
      <c r="GNL391" s="350"/>
      <c r="GNM391" s="350"/>
      <c r="GNN391" s="350"/>
      <c r="GNO391" s="350"/>
      <c r="GNP391" s="350"/>
      <c r="GNQ391" s="350"/>
      <c r="GNR391" s="350"/>
      <c r="GNS391" s="350"/>
      <c r="GNT391" s="350"/>
      <c r="GNU391" s="350"/>
      <c r="GNV391" s="350"/>
      <c r="GNW391" s="350"/>
      <c r="GNX391" s="350"/>
      <c r="GNY391" s="350"/>
      <c r="GNZ391" s="350"/>
      <c r="GOA391" s="350"/>
      <c r="GOB391" s="350"/>
      <c r="GOC391" s="350"/>
      <c r="GOD391" s="350"/>
      <c r="GOE391" s="350"/>
      <c r="GOF391" s="350"/>
      <c r="GOG391" s="350"/>
      <c r="GOH391" s="350"/>
      <c r="GOI391" s="350"/>
      <c r="GOJ391" s="350"/>
      <c r="GOK391" s="350"/>
      <c r="GOL391" s="350"/>
      <c r="GOM391" s="350"/>
      <c r="GON391" s="350"/>
      <c r="GOO391" s="350"/>
      <c r="GOP391" s="350"/>
      <c r="GOQ391" s="350"/>
      <c r="GOR391" s="350"/>
      <c r="GOS391" s="350"/>
      <c r="GOT391" s="350"/>
      <c r="GOU391" s="350"/>
      <c r="GOV391" s="350"/>
      <c r="GOW391" s="350"/>
      <c r="GOX391" s="350"/>
      <c r="GOY391" s="350"/>
      <c r="GOZ391" s="350"/>
      <c r="GPA391" s="350"/>
      <c r="GPB391" s="350"/>
      <c r="GPC391" s="350"/>
      <c r="GPD391" s="350"/>
      <c r="GPE391" s="350"/>
      <c r="GPF391" s="350"/>
      <c r="GPG391" s="350"/>
      <c r="GPH391" s="350"/>
      <c r="GPI391" s="350"/>
      <c r="GPJ391" s="350"/>
      <c r="GPK391" s="350"/>
      <c r="GPL391" s="350"/>
      <c r="GPM391" s="350"/>
      <c r="GPN391" s="350"/>
      <c r="GPO391" s="350"/>
      <c r="GPP391" s="350"/>
      <c r="GPQ391" s="350"/>
      <c r="GPR391" s="350"/>
      <c r="GPS391" s="350"/>
      <c r="GPT391" s="350"/>
      <c r="GPU391" s="350"/>
      <c r="GPV391" s="350"/>
      <c r="GPW391" s="350"/>
      <c r="GPX391" s="350"/>
      <c r="GPY391" s="350"/>
      <c r="GPZ391" s="350"/>
      <c r="GQA391" s="350"/>
      <c r="GQB391" s="350"/>
      <c r="GQC391" s="350"/>
      <c r="GQD391" s="350"/>
      <c r="GQE391" s="350"/>
      <c r="GQF391" s="350"/>
      <c r="GQG391" s="350"/>
      <c r="GQH391" s="350"/>
      <c r="GQI391" s="350"/>
      <c r="GQJ391" s="350"/>
      <c r="GQK391" s="350"/>
      <c r="GQL391" s="350"/>
      <c r="GQM391" s="350"/>
      <c r="GQN391" s="350"/>
      <c r="GQO391" s="350"/>
      <c r="GQP391" s="350"/>
      <c r="GQQ391" s="350"/>
      <c r="GQR391" s="350"/>
      <c r="GQS391" s="350"/>
      <c r="GQT391" s="350"/>
      <c r="GQU391" s="350"/>
      <c r="GQV391" s="350"/>
      <c r="GQW391" s="350"/>
      <c r="GQX391" s="350"/>
      <c r="GQY391" s="350"/>
      <c r="GQZ391" s="350"/>
      <c r="GRA391" s="350"/>
      <c r="GRB391" s="350"/>
      <c r="GRC391" s="350"/>
      <c r="GRD391" s="350"/>
      <c r="GRE391" s="350"/>
      <c r="GRF391" s="350"/>
      <c r="GRG391" s="350"/>
      <c r="GRH391" s="350"/>
      <c r="GRI391" s="350"/>
      <c r="GRJ391" s="350"/>
      <c r="GRK391" s="350"/>
      <c r="GRL391" s="350"/>
      <c r="GRM391" s="350"/>
      <c r="GRN391" s="350"/>
      <c r="GRO391" s="350"/>
      <c r="GRP391" s="350"/>
      <c r="GRQ391" s="350"/>
      <c r="GRR391" s="350"/>
      <c r="GRS391" s="350"/>
      <c r="GRT391" s="350"/>
      <c r="GRU391" s="350"/>
      <c r="GRV391" s="350"/>
      <c r="GRW391" s="350"/>
      <c r="GRX391" s="350"/>
      <c r="GRY391" s="350"/>
      <c r="GRZ391" s="350"/>
      <c r="GSA391" s="350"/>
      <c r="GSB391" s="350"/>
      <c r="GSC391" s="350"/>
      <c r="GSD391" s="350"/>
      <c r="GSE391" s="350"/>
      <c r="GSF391" s="350"/>
      <c r="GSG391" s="350"/>
      <c r="GSH391" s="350"/>
      <c r="GSI391" s="350"/>
      <c r="GSJ391" s="350"/>
      <c r="GSK391" s="350"/>
      <c r="GSL391" s="350"/>
      <c r="GSM391" s="350"/>
      <c r="GSN391" s="350"/>
      <c r="GSO391" s="350"/>
      <c r="GSP391" s="350"/>
      <c r="GSQ391" s="350"/>
      <c r="GSR391" s="350"/>
      <c r="GSS391" s="350"/>
      <c r="GST391" s="350"/>
      <c r="GSU391" s="350"/>
      <c r="GSV391" s="350"/>
      <c r="GSW391" s="350"/>
      <c r="GSX391" s="350"/>
      <c r="GSY391" s="350"/>
      <c r="GSZ391" s="350"/>
      <c r="GTA391" s="350"/>
      <c r="GTB391" s="350"/>
      <c r="GTC391" s="350"/>
      <c r="GTD391" s="350"/>
      <c r="GTE391" s="350"/>
      <c r="GTF391" s="350"/>
      <c r="GTG391" s="350"/>
      <c r="GTH391" s="350"/>
      <c r="GTI391" s="350"/>
      <c r="GTJ391" s="350"/>
      <c r="GTK391" s="350"/>
      <c r="GTL391" s="350"/>
      <c r="GTM391" s="350"/>
      <c r="GTN391" s="350"/>
      <c r="GTO391" s="350"/>
      <c r="GTP391" s="350"/>
      <c r="GTQ391" s="350"/>
      <c r="GTR391" s="350"/>
      <c r="GTS391" s="350"/>
      <c r="GTT391" s="350"/>
      <c r="GTU391" s="350"/>
      <c r="GTV391" s="350"/>
      <c r="GTW391" s="350"/>
      <c r="GTX391" s="350"/>
      <c r="GTY391" s="350"/>
      <c r="GTZ391" s="350"/>
      <c r="GUA391" s="350"/>
      <c r="GUB391" s="350"/>
      <c r="GUC391" s="350"/>
      <c r="GUD391" s="350"/>
      <c r="GUE391" s="350"/>
      <c r="GUF391" s="350"/>
      <c r="GUG391" s="350"/>
      <c r="GUH391" s="350"/>
      <c r="GUI391" s="350"/>
      <c r="GUJ391" s="350"/>
      <c r="GUK391" s="350"/>
      <c r="GUL391" s="350"/>
      <c r="GUM391" s="350"/>
      <c r="GUN391" s="350"/>
      <c r="GUO391" s="350"/>
      <c r="GUP391" s="350"/>
      <c r="GUQ391" s="350"/>
      <c r="GUR391" s="350"/>
      <c r="GUS391" s="350"/>
      <c r="GUT391" s="350"/>
      <c r="GUU391" s="350"/>
      <c r="GUV391" s="350"/>
      <c r="GUW391" s="350"/>
      <c r="GUX391" s="350"/>
      <c r="GUY391" s="350"/>
      <c r="GUZ391" s="350"/>
      <c r="GVA391" s="350"/>
      <c r="GVB391" s="350"/>
      <c r="GVC391" s="350"/>
      <c r="GVD391" s="350"/>
      <c r="GVE391" s="350"/>
      <c r="GVF391" s="350"/>
      <c r="GVG391" s="350"/>
      <c r="GVH391" s="350"/>
      <c r="GVI391" s="350"/>
      <c r="GVJ391" s="350"/>
      <c r="GVK391" s="350"/>
      <c r="GVL391" s="350"/>
      <c r="GVM391" s="350"/>
      <c r="GVN391" s="350"/>
      <c r="GVO391" s="350"/>
      <c r="GVP391" s="350"/>
      <c r="GVQ391" s="350"/>
      <c r="GVR391" s="350"/>
      <c r="GVS391" s="350"/>
      <c r="GVT391" s="350"/>
      <c r="GVU391" s="350"/>
      <c r="GVV391" s="350"/>
      <c r="GVW391" s="350"/>
      <c r="GVX391" s="350"/>
      <c r="GVY391" s="350"/>
      <c r="GVZ391" s="350"/>
      <c r="GWA391" s="350"/>
      <c r="GWB391" s="350"/>
      <c r="GWC391" s="350"/>
      <c r="GWD391" s="350"/>
      <c r="GWE391" s="350"/>
      <c r="GWF391" s="350"/>
      <c r="GWG391" s="350"/>
      <c r="GWH391" s="350"/>
      <c r="GWI391" s="350"/>
      <c r="GWJ391" s="350"/>
      <c r="GWK391" s="350"/>
      <c r="GWL391" s="350"/>
      <c r="GWM391" s="350"/>
      <c r="GWN391" s="350"/>
      <c r="GWO391" s="350"/>
      <c r="GWP391" s="350"/>
      <c r="GWQ391" s="350"/>
      <c r="GWR391" s="350"/>
      <c r="GWS391" s="350"/>
      <c r="GWT391" s="350"/>
      <c r="GWU391" s="350"/>
      <c r="GWV391" s="350"/>
      <c r="GWW391" s="350"/>
      <c r="GWX391" s="350"/>
      <c r="GWY391" s="350"/>
      <c r="GWZ391" s="350"/>
      <c r="GXA391" s="350"/>
      <c r="GXB391" s="350"/>
      <c r="GXC391" s="350"/>
      <c r="GXD391" s="350"/>
      <c r="GXE391" s="350"/>
      <c r="GXF391" s="350"/>
      <c r="GXG391" s="350"/>
      <c r="GXH391" s="350"/>
      <c r="GXI391" s="350"/>
      <c r="GXJ391" s="350"/>
      <c r="GXK391" s="350"/>
      <c r="GXL391" s="350"/>
      <c r="GXM391" s="350"/>
      <c r="GXN391" s="350"/>
      <c r="GXO391" s="350"/>
      <c r="GXP391" s="350"/>
      <c r="GXQ391" s="350"/>
      <c r="GXR391" s="350"/>
      <c r="GXS391" s="350"/>
      <c r="GXT391" s="350"/>
      <c r="GXU391" s="350"/>
      <c r="GXV391" s="350"/>
      <c r="GXW391" s="350"/>
      <c r="GXX391" s="350"/>
      <c r="GXY391" s="350"/>
      <c r="GXZ391" s="350"/>
      <c r="GYA391" s="350"/>
      <c r="GYB391" s="350"/>
      <c r="GYC391" s="350"/>
      <c r="GYD391" s="350"/>
      <c r="GYE391" s="350"/>
      <c r="GYF391" s="350"/>
      <c r="GYG391" s="350"/>
      <c r="GYH391" s="350"/>
      <c r="GYI391" s="350"/>
      <c r="GYJ391" s="350"/>
      <c r="GYK391" s="350"/>
      <c r="GYL391" s="350"/>
      <c r="GYM391" s="350"/>
      <c r="GYN391" s="350"/>
      <c r="GYO391" s="350"/>
      <c r="GYP391" s="350"/>
      <c r="GYQ391" s="350"/>
      <c r="GYR391" s="350"/>
      <c r="GYS391" s="350"/>
      <c r="GYT391" s="350"/>
      <c r="GYU391" s="350"/>
      <c r="GYV391" s="350"/>
      <c r="GYW391" s="350"/>
      <c r="GYX391" s="350"/>
      <c r="GYY391" s="350"/>
      <c r="GYZ391" s="350"/>
      <c r="GZA391" s="350"/>
      <c r="GZB391" s="350"/>
      <c r="GZC391" s="350"/>
      <c r="GZD391" s="350"/>
      <c r="GZE391" s="350"/>
      <c r="GZF391" s="350"/>
      <c r="GZG391" s="350"/>
      <c r="GZH391" s="350"/>
      <c r="GZI391" s="350"/>
      <c r="GZJ391" s="350"/>
      <c r="GZK391" s="350"/>
      <c r="GZL391" s="350"/>
      <c r="GZM391" s="350"/>
      <c r="GZN391" s="350"/>
      <c r="GZO391" s="350"/>
      <c r="GZP391" s="350"/>
      <c r="GZQ391" s="350"/>
      <c r="GZR391" s="350"/>
      <c r="GZS391" s="350"/>
      <c r="GZT391" s="350"/>
      <c r="GZU391" s="350"/>
      <c r="GZV391" s="350"/>
      <c r="GZW391" s="350"/>
      <c r="GZX391" s="350"/>
      <c r="GZY391" s="350"/>
      <c r="GZZ391" s="350"/>
      <c r="HAA391" s="350"/>
      <c r="HAB391" s="350"/>
      <c r="HAC391" s="350"/>
      <c r="HAD391" s="350"/>
      <c r="HAE391" s="350"/>
      <c r="HAF391" s="350"/>
      <c r="HAG391" s="350"/>
      <c r="HAH391" s="350"/>
      <c r="HAI391" s="350"/>
      <c r="HAJ391" s="350"/>
      <c r="HAK391" s="350"/>
      <c r="HAL391" s="350"/>
      <c r="HAM391" s="350"/>
      <c r="HAN391" s="350"/>
      <c r="HAO391" s="350"/>
      <c r="HAP391" s="350"/>
      <c r="HAQ391" s="350"/>
      <c r="HAR391" s="350"/>
      <c r="HAS391" s="350"/>
      <c r="HAT391" s="350"/>
      <c r="HAU391" s="350"/>
      <c r="HAV391" s="350"/>
      <c r="HAW391" s="350"/>
      <c r="HAX391" s="350"/>
      <c r="HAY391" s="350"/>
      <c r="HAZ391" s="350"/>
      <c r="HBA391" s="350"/>
      <c r="HBB391" s="350"/>
      <c r="HBC391" s="350"/>
      <c r="HBD391" s="350"/>
      <c r="HBE391" s="350"/>
      <c r="HBF391" s="350"/>
      <c r="HBG391" s="350"/>
      <c r="HBH391" s="350"/>
      <c r="HBI391" s="350"/>
      <c r="HBJ391" s="350"/>
      <c r="HBK391" s="350"/>
      <c r="HBL391" s="350"/>
      <c r="HBM391" s="350"/>
      <c r="HBN391" s="350"/>
      <c r="HBO391" s="350"/>
      <c r="HBP391" s="350"/>
      <c r="HBQ391" s="350"/>
      <c r="HBR391" s="350"/>
      <c r="HBS391" s="350"/>
      <c r="HBT391" s="350"/>
      <c r="HBU391" s="350"/>
      <c r="HBV391" s="350"/>
      <c r="HBW391" s="350"/>
      <c r="HBX391" s="350"/>
      <c r="HBY391" s="350"/>
      <c r="HBZ391" s="350"/>
      <c r="HCA391" s="350"/>
      <c r="HCB391" s="350"/>
      <c r="HCC391" s="350"/>
      <c r="HCD391" s="350"/>
      <c r="HCE391" s="350"/>
      <c r="HCF391" s="350"/>
      <c r="HCG391" s="350"/>
      <c r="HCH391" s="350"/>
      <c r="HCI391" s="350"/>
      <c r="HCJ391" s="350"/>
      <c r="HCK391" s="350"/>
      <c r="HCL391" s="350"/>
      <c r="HCM391" s="350"/>
      <c r="HCN391" s="350"/>
      <c r="HCO391" s="350"/>
      <c r="HCP391" s="350"/>
      <c r="HCQ391" s="350"/>
      <c r="HCR391" s="350"/>
      <c r="HCS391" s="350"/>
      <c r="HCT391" s="350"/>
      <c r="HCU391" s="350"/>
      <c r="HCV391" s="350"/>
      <c r="HCW391" s="350"/>
      <c r="HCX391" s="350"/>
      <c r="HCY391" s="350"/>
      <c r="HCZ391" s="350"/>
      <c r="HDA391" s="350"/>
      <c r="HDB391" s="350"/>
      <c r="HDC391" s="350"/>
      <c r="HDD391" s="350"/>
      <c r="HDE391" s="350"/>
      <c r="HDF391" s="350"/>
      <c r="HDG391" s="350"/>
      <c r="HDH391" s="350"/>
      <c r="HDI391" s="350"/>
      <c r="HDJ391" s="350"/>
      <c r="HDK391" s="350"/>
      <c r="HDL391" s="350"/>
      <c r="HDM391" s="350"/>
      <c r="HDN391" s="350"/>
      <c r="HDO391" s="350"/>
      <c r="HDP391" s="350"/>
      <c r="HDQ391" s="350"/>
      <c r="HDR391" s="350"/>
      <c r="HDS391" s="350"/>
      <c r="HDT391" s="350"/>
      <c r="HDU391" s="350"/>
      <c r="HDV391" s="350"/>
      <c r="HDW391" s="350"/>
      <c r="HDX391" s="350"/>
      <c r="HDY391" s="350"/>
      <c r="HDZ391" s="350"/>
      <c r="HEA391" s="350"/>
      <c r="HEB391" s="350"/>
      <c r="HEC391" s="350"/>
      <c r="HED391" s="350"/>
      <c r="HEE391" s="350"/>
      <c r="HEF391" s="350"/>
      <c r="HEG391" s="350"/>
      <c r="HEH391" s="350"/>
      <c r="HEI391" s="350"/>
      <c r="HEJ391" s="350"/>
      <c r="HEK391" s="350"/>
      <c r="HEL391" s="350"/>
      <c r="HEM391" s="350"/>
      <c r="HEN391" s="350"/>
      <c r="HEO391" s="350"/>
      <c r="HEP391" s="350"/>
      <c r="HEQ391" s="350"/>
      <c r="HER391" s="350"/>
      <c r="HES391" s="350"/>
      <c r="HET391" s="350"/>
      <c r="HEU391" s="350"/>
      <c r="HEV391" s="350"/>
      <c r="HEW391" s="350"/>
      <c r="HEX391" s="350"/>
      <c r="HEY391" s="350"/>
      <c r="HEZ391" s="350"/>
      <c r="HFA391" s="350"/>
      <c r="HFB391" s="350"/>
      <c r="HFC391" s="350"/>
      <c r="HFD391" s="350"/>
      <c r="HFE391" s="350"/>
      <c r="HFF391" s="350"/>
      <c r="HFG391" s="350"/>
      <c r="HFH391" s="350"/>
      <c r="HFI391" s="350"/>
      <c r="HFJ391" s="350"/>
      <c r="HFK391" s="350"/>
      <c r="HFL391" s="350"/>
      <c r="HFM391" s="350"/>
      <c r="HFN391" s="350"/>
      <c r="HFO391" s="350"/>
      <c r="HFP391" s="350"/>
      <c r="HFQ391" s="350"/>
      <c r="HFR391" s="350"/>
      <c r="HFS391" s="350"/>
      <c r="HFT391" s="350"/>
      <c r="HFU391" s="350"/>
      <c r="HFV391" s="350"/>
      <c r="HFW391" s="350"/>
      <c r="HFX391" s="350"/>
      <c r="HFY391" s="350"/>
      <c r="HFZ391" s="350"/>
      <c r="HGA391" s="350"/>
      <c r="HGB391" s="350"/>
      <c r="HGC391" s="350"/>
      <c r="HGD391" s="350"/>
      <c r="HGE391" s="350"/>
      <c r="HGF391" s="350"/>
      <c r="HGG391" s="350"/>
      <c r="HGH391" s="350"/>
      <c r="HGI391" s="350"/>
      <c r="HGJ391" s="350"/>
      <c r="HGK391" s="350"/>
      <c r="HGL391" s="350"/>
      <c r="HGM391" s="350"/>
      <c r="HGN391" s="350"/>
      <c r="HGO391" s="350"/>
      <c r="HGP391" s="350"/>
      <c r="HGQ391" s="350"/>
      <c r="HGR391" s="350"/>
      <c r="HGS391" s="350"/>
      <c r="HGT391" s="350"/>
      <c r="HGU391" s="350"/>
      <c r="HGV391" s="350"/>
      <c r="HGW391" s="350"/>
      <c r="HGX391" s="350"/>
      <c r="HGY391" s="350"/>
      <c r="HGZ391" s="350"/>
      <c r="HHA391" s="350"/>
      <c r="HHB391" s="350"/>
      <c r="HHC391" s="350"/>
      <c r="HHD391" s="350"/>
      <c r="HHE391" s="350"/>
      <c r="HHF391" s="350"/>
      <c r="HHG391" s="350"/>
      <c r="HHH391" s="350"/>
      <c r="HHI391" s="350"/>
      <c r="HHJ391" s="350"/>
      <c r="HHK391" s="350"/>
      <c r="HHL391" s="350"/>
      <c r="HHM391" s="350"/>
      <c r="HHN391" s="350"/>
      <c r="HHO391" s="350"/>
      <c r="HHP391" s="350"/>
      <c r="HHQ391" s="350"/>
      <c r="HHR391" s="350"/>
      <c r="HHS391" s="350"/>
      <c r="HHT391" s="350"/>
      <c r="HHU391" s="350"/>
      <c r="HHV391" s="350"/>
      <c r="HHW391" s="350"/>
      <c r="HHX391" s="350"/>
      <c r="HHY391" s="350"/>
      <c r="HHZ391" s="350"/>
      <c r="HIA391" s="350"/>
      <c r="HIB391" s="350"/>
      <c r="HIC391" s="350"/>
      <c r="HID391" s="350"/>
      <c r="HIE391" s="350"/>
      <c r="HIF391" s="350"/>
      <c r="HIG391" s="350"/>
      <c r="HIH391" s="350"/>
      <c r="HII391" s="350"/>
      <c r="HIJ391" s="350"/>
      <c r="HIK391" s="350"/>
      <c r="HIL391" s="350"/>
      <c r="HIM391" s="350"/>
      <c r="HIN391" s="350"/>
      <c r="HIO391" s="350"/>
      <c r="HIP391" s="350"/>
      <c r="HIQ391" s="350"/>
      <c r="HIR391" s="350"/>
      <c r="HIS391" s="350"/>
      <c r="HIT391" s="350"/>
      <c r="HIU391" s="350"/>
      <c r="HIV391" s="350"/>
      <c r="HIW391" s="350"/>
      <c r="HIX391" s="350"/>
      <c r="HIY391" s="350"/>
      <c r="HIZ391" s="350"/>
      <c r="HJA391" s="350"/>
      <c r="HJB391" s="350"/>
      <c r="HJC391" s="350"/>
      <c r="HJD391" s="350"/>
      <c r="HJE391" s="350"/>
      <c r="HJF391" s="350"/>
      <c r="HJG391" s="350"/>
      <c r="HJH391" s="350"/>
      <c r="HJI391" s="350"/>
      <c r="HJJ391" s="350"/>
      <c r="HJK391" s="350"/>
      <c r="HJL391" s="350"/>
      <c r="HJM391" s="350"/>
      <c r="HJN391" s="350"/>
      <c r="HJO391" s="350"/>
      <c r="HJP391" s="350"/>
      <c r="HJQ391" s="350"/>
      <c r="HJR391" s="350"/>
      <c r="HJS391" s="350"/>
      <c r="HJT391" s="350"/>
      <c r="HJU391" s="350"/>
      <c r="HJV391" s="350"/>
      <c r="HJW391" s="350"/>
      <c r="HJX391" s="350"/>
      <c r="HJY391" s="350"/>
      <c r="HJZ391" s="350"/>
      <c r="HKA391" s="350"/>
      <c r="HKB391" s="350"/>
      <c r="HKC391" s="350"/>
      <c r="HKD391" s="350"/>
      <c r="HKE391" s="350"/>
      <c r="HKF391" s="350"/>
      <c r="HKG391" s="350"/>
      <c r="HKH391" s="350"/>
      <c r="HKI391" s="350"/>
      <c r="HKJ391" s="350"/>
      <c r="HKK391" s="350"/>
      <c r="HKL391" s="350"/>
      <c r="HKM391" s="350"/>
      <c r="HKN391" s="350"/>
      <c r="HKO391" s="350"/>
      <c r="HKP391" s="350"/>
      <c r="HKQ391" s="350"/>
      <c r="HKR391" s="350"/>
      <c r="HKS391" s="350"/>
      <c r="HKT391" s="350"/>
      <c r="HKU391" s="350"/>
      <c r="HKV391" s="350"/>
      <c r="HKW391" s="350"/>
      <c r="HKX391" s="350"/>
      <c r="HKY391" s="350"/>
      <c r="HKZ391" s="350"/>
      <c r="HLA391" s="350"/>
      <c r="HLB391" s="350"/>
      <c r="HLC391" s="350"/>
      <c r="HLD391" s="350"/>
      <c r="HLE391" s="350"/>
      <c r="HLF391" s="350"/>
      <c r="HLG391" s="350"/>
      <c r="HLH391" s="350"/>
      <c r="HLI391" s="350"/>
      <c r="HLJ391" s="350"/>
      <c r="HLK391" s="350"/>
      <c r="HLL391" s="350"/>
      <c r="HLM391" s="350"/>
      <c r="HLN391" s="350"/>
      <c r="HLO391" s="350"/>
      <c r="HLP391" s="350"/>
      <c r="HLQ391" s="350"/>
      <c r="HLR391" s="350"/>
      <c r="HLS391" s="350"/>
      <c r="HLT391" s="350"/>
      <c r="HLU391" s="350"/>
      <c r="HLV391" s="350"/>
      <c r="HLW391" s="350"/>
      <c r="HLX391" s="350"/>
      <c r="HLY391" s="350"/>
      <c r="HLZ391" s="350"/>
      <c r="HMA391" s="350"/>
      <c r="HMB391" s="350"/>
      <c r="HMC391" s="350"/>
      <c r="HMD391" s="350"/>
      <c r="HME391" s="350"/>
      <c r="HMF391" s="350"/>
      <c r="HMG391" s="350"/>
      <c r="HMH391" s="350"/>
      <c r="HMI391" s="350"/>
      <c r="HMJ391" s="350"/>
      <c r="HMK391" s="350"/>
      <c r="HML391" s="350"/>
      <c r="HMM391" s="350"/>
      <c r="HMN391" s="350"/>
      <c r="HMO391" s="350"/>
      <c r="HMP391" s="350"/>
      <c r="HMQ391" s="350"/>
      <c r="HMR391" s="350"/>
      <c r="HMS391" s="350"/>
      <c r="HMT391" s="350"/>
      <c r="HMU391" s="350"/>
      <c r="HMV391" s="350"/>
      <c r="HMW391" s="350"/>
      <c r="HMX391" s="350"/>
      <c r="HMY391" s="350"/>
      <c r="HMZ391" s="350"/>
      <c r="HNA391" s="350"/>
      <c r="HNB391" s="350"/>
      <c r="HNC391" s="350"/>
      <c r="HND391" s="350"/>
      <c r="HNE391" s="350"/>
      <c r="HNF391" s="350"/>
      <c r="HNG391" s="350"/>
      <c r="HNH391" s="350"/>
      <c r="HNI391" s="350"/>
      <c r="HNJ391" s="350"/>
      <c r="HNK391" s="350"/>
      <c r="HNL391" s="350"/>
      <c r="HNM391" s="350"/>
      <c r="HNN391" s="350"/>
      <c r="HNO391" s="350"/>
      <c r="HNP391" s="350"/>
      <c r="HNQ391" s="350"/>
      <c r="HNR391" s="350"/>
      <c r="HNS391" s="350"/>
      <c r="HNT391" s="350"/>
      <c r="HNU391" s="350"/>
      <c r="HNV391" s="350"/>
      <c r="HNW391" s="350"/>
      <c r="HNX391" s="350"/>
      <c r="HNY391" s="350"/>
      <c r="HNZ391" s="350"/>
      <c r="HOA391" s="350"/>
      <c r="HOB391" s="350"/>
      <c r="HOC391" s="350"/>
      <c r="HOD391" s="350"/>
      <c r="HOE391" s="350"/>
      <c r="HOF391" s="350"/>
      <c r="HOG391" s="350"/>
      <c r="HOH391" s="350"/>
      <c r="HOI391" s="350"/>
      <c r="HOJ391" s="350"/>
      <c r="HOK391" s="350"/>
      <c r="HOL391" s="350"/>
      <c r="HOM391" s="350"/>
      <c r="HON391" s="350"/>
      <c r="HOO391" s="350"/>
      <c r="HOP391" s="350"/>
      <c r="HOQ391" s="350"/>
      <c r="HOR391" s="350"/>
      <c r="HOS391" s="350"/>
      <c r="HOT391" s="350"/>
      <c r="HOU391" s="350"/>
      <c r="HOV391" s="350"/>
      <c r="HOW391" s="350"/>
      <c r="HOX391" s="350"/>
      <c r="HOY391" s="350"/>
      <c r="HOZ391" s="350"/>
      <c r="HPA391" s="350"/>
      <c r="HPB391" s="350"/>
      <c r="HPC391" s="350"/>
      <c r="HPD391" s="350"/>
      <c r="HPE391" s="350"/>
      <c r="HPF391" s="350"/>
      <c r="HPG391" s="350"/>
      <c r="HPH391" s="350"/>
      <c r="HPI391" s="350"/>
      <c r="HPJ391" s="350"/>
      <c r="HPK391" s="350"/>
      <c r="HPL391" s="350"/>
      <c r="HPM391" s="350"/>
      <c r="HPN391" s="350"/>
      <c r="HPO391" s="350"/>
      <c r="HPP391" s="350"/>
      <c r="HPQ391" s="350"/>
      <c r="HPR391" s="350"/>
      <c r="HPS391" s="350"/>
      <c r="HPT391" s="350"/>
      <c r="HPU391" s="350"/>
      <c r="HPV391" s="350"/>
      <c r="HPW391" s="350"/>
      <c r="HPX391" s="350"/>
      <c r="HPY391" s="350"/>
      <c r="HPZ391" s="350"/>
      <c r="HQA391" s="350"/>
      <c r="HQB391" s="350"/>
      <c r="HQC391" s="350"/>
      <c r="HQD391" s="350"/>
      <c r="HQE391" s="350"/>
      <c r="HQF391" s="350"/>
      <c r="HQG391" s="350"/>
      <c r="HQH391" s="350"/>
      <c r="HQI391" s="350"/>
      <c r="HQJ391" s="350"/>
      <c r="HQK391" s="350"/>
      <c r="HQL391" s="350"/>
      <c r="HQM391" s="350"/>
      <c r="HQN391" s="350"/>
      <c r="HQO391" s="350"/>
      <c r="HQP391" s="350"/>
      <c r="HQQ391" s="350"/>
      <c r="HQR391" s="350"/>
      <c r="HQS391" s="350"/>
      <c r="HQT391" s="350"/>
      <c r="HQU391" s="350"/>
      <c r="HQV391" s="350"/>
      <c r="HQW391" s="350"/>
      <c r="HQX391" s="350"/>
      <c r="HQY391" s="350"/>
      <c r="HQZ391" s="350"/>
      <c r="HRA391" s="350"/>
      <c r="HRB391" s="350"/>
      <c r="HRC391" s="350"/>
      <c r="HRD391" s="350"/>
      <c r="HRE391" s="350"/>
      <c r="HRF391" s="350"/>
      <c r="HRG391" s="350"/>
      <c r="HRH391" s="350"/>
      <c r="HRI391" s="350"/>
      <c r="HRJ391" s="350"/>
      <c r="HRK391" s="350"/>
      <c r="HRL391" s="350"/>
      <c r="HRM391" s="350"/>
      <c r="HRN391" s="350"/>
      <c r="HRO391" s="350"/>
      <c r="HRP391" s="350"/>
      <c r="HRQ391" s="350"/>
      <c r="HRR391" s="350"/>
      <c r="HRS391" s="350"/>
      <c r="HRT391" s="350"/>
      <c r="HRU391" s="350"/>
      <c r="HRV391" s="350"/>
      <c r="HRW391" s="350"/>
      <c r="HRX391" s="350"/>
      <c r="HRY391" s="350"/>
      <c r="HRZ391" s="350"/>
      <c r="HSA391" s="350"/>
      <c r="HSB391" s="350"/>
      <c r="HSC391" s="350"/>
      <c r="HSD391" s="350"/>
      <c r="HSE391" s="350"/>
      <c r="HSF391" s="350"/>
      <c r="HSG391" s="350"/>
      <c r="HSH391" s="350"/>
      <c r="HSI391" s="350"/>
      <c r="HSJ391" s="350"/>
      <c r="HSK391" s="350"/>
      <c r="HSL391" s="350"/>
      <c r="HSM391" s="350"/>
      <c r="HSN391" s="350"/>
      <c r="HSO391" s="350"/>
      <c r="HSP391" s="350"/>
      <c r="HSQ391" s="350"/>
      <c r="HSR391" s="350"/>
      <c r="HSS391" s="350"/>
      <c r="HST391" s="350"/>
      <c r="HSU391" s="350"/>
      <c r="HSV391" s="350"/>
      <c r="HSW391" s="350"/>
      <c r="HSX391" s="350"/>
      <c r="HSY391" s="350"/>
      <c r="HSZ391" s="350"/>
      <c r="HTA391" s="350"/>
      <c r="HTB391" s="350"/>
      <c r="HTC391" s="350"/>
      <c r="HTD391" s="350"/>
      <c r="HTE391" s="350"/>
      <c r="HTF391" s="350"/>
      <c r="HTG391" s="350"/>
      <c r="HTH391" s="350"/>
      <c r="HTI391" s="350"/>
      <c r="HTJ391" s="350"/>
      <c r="HTK391" s="350"/>
      <c r="HTL391" s="350"/>
      <c r="HTM391" s="350"/>
      <c r="HTN391" s="350"/>
      <c r="HTO391" s="350"/>
      <c r="HTP391" s="350"/>
      <c r="HTQ391" s="350"/>
      <c r="HTR391" s="350"/>
      <c r="HTS391" s="350"/>
      <c r="HTT391" s="350"/>
      <c r="HTU391" s="350"/>
      <c r="HTV391" s="350"/>
      <c r="HTW391" s="350"/>
      <c r="HTX391" s="350"/>
      <c r="HTY391" s="350"/>
      <c r="HTZ391" s="350"/>
      <c r="HUA391" s="350"/>
      <c r="HUB391" s="350"/>
      <c r="HUC391" s="350"/>
      <c r="HUD391" s="350"/>
      <c r="HUE391" s="350"/>
      <c r="HUF391" s="350"/>
      <c r="HUG391" s="350"/>
      <c r="HUH391" s="350"/>
      <c r="HUI391" s="350"/>
      <c r="HUJ391" s="350"/>
      <c r="HUK391" s="350"/>
      <c r="HUL391" s="350"/>
      <c r="HUM391" s="350"/>
      <c r="HUN391" s="350"/>
      <c r="HUO391" s="350"/>
      <c r="HUP391" s="350"/>
      <c r="HUQ391" s="350"/>
      <c r="HUR391" s="350"/>
      <c r="HUS391" s="350"/>
      <c r="HUT391" s="350"/>
      <c r="HUU391" s="350"/>
      <c r="HUV391" s="350"/>
      <c r="HUW391" s="350"/>
      <c r="HUX391" s="350"/>
      <c r="HUY391" s="350"/>
      <c r="HUZ391" s="350"/>
      <c r="HVA391" s="350"/>
      <c r="HVB391" s="350"/>
      <c r="HVC391" s="350"/>
      <c r="HVD391" s="350"/>
      <c r="HVE391" s="350"/>
      <c r="HVF391" s="350"/>
      <c r="HVG391" s="350"/>
      <c r="HVH391" s="350"/>
      <c r="HVI391" s="350"/>
      <c r="HVJ391" s="350"/>
      <c r="HVK391" s="350"/>
      <c r="HVL391" s="350"/>
      <c r="HVM391" s="350"/>
      <c r="HVN391" s="350"/>
      <c r="HVO391" s="350"/>
      <c r="HVP391" s="350"/>
      <c r="HVQ391" s="350"/>
      <c r="HVR391" s="350"/>
      <c r="HVS391" s="350"/>
      <c r="HVT391" s="350"/>
      <c r="HVU391" s="350"/>
      <c r="HVV391" s="350"/>
      <c r="HVW391" s="350"/>
      <c r="HVX391" s="350"/>
      <c r="HVY391" s="350"/>
      <c r="HVZ391" s="350"/>
      <c r="HWA391" s="350"/>
      <c r="HWB391" s="350"/>
      <c r="HWC391" s="350"/>
      <c r="HWD391" s="350"/>
      <c r="HWE391" s="350"/>
      <c r="HWF391" s="350"/>
      <c r="HWG391" s="350"/>
      <c r="HWH391" s="350"/>
      <c r="HWI391" s="350"/>
      <c r="HWJ391" s="350"/>
      <c r="HWK391" s="350"/>
      <c r="HWL391" s="350"/>
      <c r="HWM391" s="350"/>
      <c r="HWN391" s="350"/>
      <c r="HWO391" s="350"/>
      <c r="HWP391" s="350"/>
      <c r="HWQ391" s="350"/>
      <c r="HWR391" s="350"/>
      <c r="HWS391" s="350"/>
      <c r="HWT391" s="350"/>
      <c r="HWU391" s="350"/>
      <c r="HWV391" s="350"/>
      <c r="HWW391" s="350"/>
      <c r="HWX391" s="350"/>
      <c r="HWY391" s="350"/>
      <c r="HWZ391" s="350"/>
      <c r="HXA391" s="350"/>
      <c r="HXB391" s="350"/>
      <c r="HXC391" s="350"/>
      <c r="HXD391" s="350"/>
      <c r="HXE391" s="350"/>
      <c r="HXF391" s="350"/>
      <c r="HXG391" s="350"/>
      <c r="HXH391" s="350"/>
      <c r="HXI391" s="350"/>
      <c r="HXJ391" s="350"/>
      <c r="HXK391" s="350"/>
      <c r="HXL391" s="350"/>
      <c r="HXM391" s="350"/>
      <c r="HXN391" s="350"/>
      <c r="HXO391" s="350"/>
      <c r="HXP391" s="350"/>
      <c r="HXQ391" s="350"/>
      <c r="HXR391" s="350"/>
      <c r="HXS391" s="350"/>
      <c r="HXT391" s="350"/>
      <c r="HXU391" s="350"/>
      <c r="HXV391" s="350"/>
      <c r="HXW391" s="350"/>
      <c r="HXX391" s="350"/>
      <c r="HXY391" s="350"/>
      <c r="HXZ391" s="350"/>
      <c r="HYA391" s="350"/>
      <c r="HYB391" s="350"/>
      <c r="HYC391" s="350"/>
      <c r="HYD391" s="350"/>
      <c r="HYE391" s="350"/>
      <c r="HYF391" s="350"/>
      <c r="HYG391" s="350"/>
      <c r="HYH391" s="350"/>
      <c r="HYI391" s="350"/>
      <c r="HYJ391" s="350"/>
      <c r="HYK391" s="350"/>
      <c r="HYL391" s="350"/>
      <c r="HYM391" s="350"/>
      <c r="HYN391" s="350"/>
      <c r="HYO391" s="350"/>
      <c r="HYP391" s="350"/>
      <c r="HYQ391" s="350"/>
      <c r="HYR391" s="350"/>
      <c r="HYS391" s="350"/>
      <c r="HYT391" s="350"/>
      <c r="HYU391" s="350"/>
      <c r="HYV391" s="350"/>
      <c r="HYW391" s="350"/>
      <c r="HYX391" s="350"/>
      <c r="HYY391" s="350"/>
      <c r="HYZ391" s="350"/>
      <c r="HZA391" s="350"/>
      <c r="HZB391" s="350"/>
      <c r="HZC391" s="350"/>
      <c r="HZD391" s="350"/>
      <c r="HZE391" s="350"/>
      <c r="HZF391" s="350"/>
      <c r="HZG391" s="350"/>
      <c r="HZH391" s="350"/>
      <c r="HZI391" s="350"/>
      <c r="HZJ391" s="350"/>
      <c r="HZK391" s="350"/>
      <c r="HZL391" s="350"/>
      <c r="HZM391" s="350"/>
      <c r="HZN391" s="350"/>
      <c r="HZO391" s="350"/>
      <c r="HZP391" s="350"/>
      <c r="HZQ391" s="350"/>
      <c r="HZR391" s="350"/>
      <c r="HZS391" s="350"/>
      <c r="HZT391" s="350"/>
      <c r="HZU391" s="350"/>
      <c r="HZV391" s="350"/>
      <c r="HZW391" s="350"/>
      <c r="HZX391" s="350"/>
      <c r="HZY391" s="350"/>
      <c r="HZZ391" s="350"/>
      <c r="IAA391" s="350"/>
      <c r="IAB391" s="350"/>
      <c r="IAC391" s="350"/>
      <c r="IAD391" s="350"/>
      <c r="IAE391" s="350"/>
      <c r="IAF391" s="350"/>
      <c r="IAG391" s="350"/>
      <c r="IAH391" s="350"/>
      <c r="IAI391" s="350"/>
      <c r="IAJ391" s="350"/>
      <c r="IAK391" s="350"/>
      <c r="IAL391" s="350"/>
      <c r="IAM391" s="350"/>
      <c r="IAN391" s="350"/>
      <c r="IAO391" s="350"/>
      <c r="IAP391" s="350"/>
      <c r="IAQ391" s="350"/>
      <c r="IAR391" s="350"/>
      <c r="IAS391" s="350"/>
      <c r="IAT391" s="350"/>
      <c r="IAU391" s="350"/>
      <c r="IAV391" s="350"/>
      <c r="IAW391" s="350"/>
      <c r="IAX391" s="350"/>
      <c r="IAY391" s="350"/>
      <c r="IAZ391" s="350"/>
      <c r="IBA391" s="350"/>
      <c r="IBB391" s="350"/>
      <c r="IBC391" s="350"/>
      <c r="IBD391" s="350"/>
      <c r="IBE391" s="350"/>
      <c r="IBF391" s="350"/>
      <c r="IBG391" s="350"/>
      <c r="IBH391" s="350"/>
      <c r="IBI391" s="350"/>
      <c r="IBJ391" s="350"/>
      <c r="IBK391" s="350"/>
      <c r="IBL391" s="350"/>
      <c r="IBM391" s="350"/>
      <c r="IBN391" s="350"/>
      <c r="IBO391" s="350"/>
      <c r="IBP391" s="350"/>
      <c r="IBQ391" s="350"/>
      <c r="IBR391" s="350"/>
      <c r="IBS391" s="350"/>
      <c r="IBT391" s="350"/>
      <c r="IBU391" s="350"/>
      <c r="IBV391" s="350"/>
      <c r="IBW391" s="350"/>
      <c r="IBX391" s="350"/>
      <c r="IBY391" s="350"/>
      <c r="IBZ391" s="350"/>
      <c r="ICA391" s="350"/>
      <c r="ICB391" s="350"/>
      <c r="ICC391" s="350"/>
      <c r="ICD391" s="350"/>
      <c r="ICE391" s="350"/>
      <c r="ICF391" s="350"/>
      <c r="ICG391" s="350"/>
      <c r="ICH391" s="350"/>
      <c r="ICI391" s="350"/>
      <c r="ICJ391" s="350"/>
      <c r="ICK391" s="350"/>
      <c r="ICL391" s="350"/>
      <c r="ICM391" s="350"/>
      <c r="ICN391" s="350"/>
      <c r="ICO391" s="350"/>
      <c r="ICP391" s="350"/>
      <c r="ICQ391" s="350"/>
      <c r="ICR391" s="350"/>
      <c r="ICS391" s="350"/>
      <c r="ICT391" s="350"/>
      <c r="ICU391" s="350"/>
      <c r="ICV391" s="350"/>
      <c r="ICW391" s="350"/>
      <c r="ICX391" s="350"/>
      <c r="ICY391" s="350"/>
      <c r="ICZ391" s="350"/>
      <c r="IDA391" s="350"/>
      <c r="IDB391" s="350"/>
      <c r="IDC391" s="350"/>
      <c r="IDD391" s="350"/>
      <c r="IDE391" s="350"/>
      <c r="IDF391" s="350"/>
      <c r="IDG391" s="350"/>
      <c r="IDH391" s="350"/>
      <c r="IDI391" s="350"/>
      <c r="IDJ391" s="350"/>
      <c r="IDK391" s="350"/>
      <c r="IDL391" s="350"/>
      <c r="IDM391" s="350"/>
      <c r="IDN391" s="350"/>
      <c r="IDO391" s="350"/>
      <c r="IDP391" s="350"/>
      <c r="IDQ391" s="350"/>
      <c r="IDR391" s="350"/>
      <c r="IDS391" s="350"/>
      <c r="IDT391" s="350"/>
      <c r="IDU391" s="350"/>
      <c r="IDV391" s="350"/>
      <c r="IDW391" s="350"/>
      <c r="IDX391" s="350"/>
      <c r="IDY391" s="350"/>
      <c r="IDZ391" s="350"/>
      <c r="IEA391" s="350"/>
      <c r="IEB391" s="350"/>
      <c r="IEC391" s="350"/>
      <c r="IED391" s="350"/>
      <c r="IEE391" s="350"/>
      <c r="IEF391" s="350"/>
      <c r="IEG391" s="350"/>
      <c r="IEH391" s="350"/>
      <c r="IEI391" s="350"/>
      <c r="IEJ391" s="350"/>
      <c r="IEK391" s="350"/>
      <c r="IEL391" s="350"/>
      <c r="IEM391" s="350"/>
      <c r="IEN391" s="350"/>
      <c r="IEO391" s="350"/>
      <c r="IEP391" s="350"/>
      <c r="IEQ391" s="350"/>
      <c r="IER391" s="350"/>
      <c r="IES391" s="350"/>
      <c r="IET391" s="350"/>
      <c r="IEU391" s="350"/>
      <c r="IEV391" s="350"/>
      <c r="IEW391" s="350"/>
      <c r="IEX391" s="350"/>
      <c r="IEY391" s="350"/>
      <c r="IEZ391" s="350"/>
      <c r="IFA391" s="350"/>
      <c r="IFB391" s="350"/>
      <c r="IFC391" s="350"/>
      <c r="IFD391" s="350"/>
      <c r="IFE391" s="350"/>
      <c r="IFF391" s="350"/>
      <c r="IFG391" s="350"/>
      <c r="IFH391" s="350"/>
      <c r="IFI391" s="350"/>
      <c r="IFJ391" s="350"/>
      <c r="IFK391" s="350"/>
      <c r="IFL391" s="350"/>
      <c r="IFM391" s="350"/>
      <c r="IFN391" s="350"/>
      <c r="IFO391" s="350"/>
      <c r="IFP391" s="350"/>
      <c r="IFQ391" s="350"/>
      <c r="IFR391" s="350"/>
      <c r="IFS391" s="350"/>
      <c r="IFT391" s="350"/>
      <c r="IFU391" s="350"/>
      <c r="IFV391" s="350"/>
      <c r="IFW391" s="350"/>
      <c r="IFX391" s="350"/>
      <c r="IFY391" s="350"/>
      <c r="IFZ391" s="350"/>
      <c r="IGA391" s="350"/>
      <c r="IGB391" s="350"/>
      <c r="IGC391" s="350"/>
      <c r="IGD391" s="350"/>
      <c r="IGE391" s="350"/>
      <c r="IGF391" s="350"/>
      <c r="IGG391" s="350"/>
      <c r="IGH391" s="350"/>
      <c r="IGI391" s="350"/>
      <c r="IGJ391" s="350"/>
      <c r="IGK391" s="350"/>
      <c r="IGL391" s="350"/>
      <c r="IGM391" s="350"/>
      <c r="IGN391" s="350"/>
      <c r="IGO391" s="350"/>
      <c r="IGP391" s="350"/>
      <c r="IGQ391" s="350"/>
      <c r="IGR391" s="350"/>
      <c r="IGS391" s="350"/>
      <c r="IGT391" s="350"/>
      <c r="IGU391" s="350"/>
      <c r="IGV391" s="350"/>
      <c r="IGW391" s="350"/>
      <c r="IGX391" s="350"/>
      <c r="IGY391" s="350"/>
      <c r="IGZ391" s="350"/>
      <c r="IHA391" s="350"/>
      <c r="IHB391" s="350"/>
      <c r="IHC391" s="350"/>
      <c r="IHD391" s="350"/>
      <c r="IHE391" s="350"/>
      <c r="IHF391" s="350"/>
      <c r="IHG391" s="350"/>
      <c r="IHH391" s="350"/>
      <c r="IHI391" s="350"/>
      <c r="IHJ391" s="350"/>
      <c r="IHK391" s="350"/>
      <c r="IHL391" s="350"/>
      <c r="IHM391" s="350"/>
      <c r="IHN391" s="350"/>
      <c r="IHO391" s="350"/>
      <c r="IHP391" s="350"/>
      <c r="IHQ391" s="350"/>
      <c r="IHR391" s="350"/>
      <c r="IHS391" s="350"/>
      <c r="IHT391" s="350"/>
      <c r="IHU391" s="350"/>
      <c r="IHV391" s="350"/>
      <c r="IHW391" s="350"/>
      <c r="IHX391" s="350"/>
      <c r="IHY391" s="350"/>
      <c r="IHZ391" s="350"/>
      <c r="IIA391" s="350"/>
      <c r="IIB391" s="350"/>
      <c r="IIC391" s="350"/>
      <c r="IID391" s="350"/>
      <c r="IIE391" s="350"/>
      <c r="IIF391" s="350"/>
      <c r="IIG391" s="350"/>
      <c r="IIH391" s="350"/>
      <c r="III391" s="350"/>
      <c r="IIJ391" s="350"/>
      <c r="IIK391" s="350"/>
      <c r="IIL391" s="350"/>
      <c r="IIM391" s="350"/>
      <c r="IIN391" s="350"/>
      <c r="IIO391" s="350"/>
      <c r="IIP391" s="350"/>
      <c r="IIQ391" s="350"/>
      <c r="IIR391" s="350"/>
      <c r="IIS391" s="350"/>
      <c r="IIT391" s="350"/>
      <c r="IIU391" s="350"/>
      <c r="IIV391" s="350"/>
      <c r="IIW391" s="350"/>
      <c r="IIX391" s="350"/>
      <c r="IIY391" s="350"/>
      <c r="IIZ391" s="350"/>
      <c r="IJA391" s="350"/>
      <c r="IJB391" s="350"/>
      <c r="IJC391" s="350"/>
      <c r="IJD391" s="350"/>
      <c r="IJE391" s="350"/>
      <c r="IJF391" s="350"/>
      <c r="IJG391" s="350"/>
      <c r="IJH391" s="350"/>
      <c r="IJI391" s="350"/>
      <c r="IJJ391" s="350"/>
      <c r="IJK391" s="350"/>
      <c r="IJL391" s="350"/>
      <c r="IJM391" s="350"/>
      <c r="IJN391" s="350"/>
      <c r="IJO391" s="350"/>
      <c r="IJP391" s="350"/>
      <c r="IJQ391" s="350"/>
      <c r="IJR391" s="350"/>
      <c r="IJS391" s="350"/>
      <c r="IJT391" s="350"/>
      <c r="IJU391" s="350"/>
      <c r="IJV391" s="350"/>
      <c r="IJW391" s="350"/>
      <c r="IJX391" s="350"/>
      <c r="IJY391" s="350"/>
      <c r="IJZ391" s="350"/>
      <c r="IKA391" s="350"/>
      <c r="IKB391" s="350"/>
      <c r="IKC391" s="350"/>
      <c r="IKD391" s="350"/>
      <c r="IKE391" s="350"/>
      <c r="IKF391" s="350"/>
      <c r="IKG391" s="350"/>
      <c r="IKH391" s="350"/>
      <c r="IKI391" s="350"/>
      <c r="IKJ391" s="350"/>
      <c r="IKK391" s="350"/>
      <c r="IKL391" s="350"/>
      <c r="IKM391" s="350"/>
      <c r="IKN391" s="350"/>
      <c r="IKO391" s="350"/>
      <c r="IKP391" s="350"/>
      <c r="IKQ391" s="350"/>
      <c r="IKR391" s="350"/>
      <c r="IKS391" s="350"/>
      <c r="IKT391" s="350"/>
      <c r="IKU391" s="350"/>
      <c r="IKV391" s="350"/>
      <c r="IKW391" s="350"/>
      <c r="IKX391" s="350"/>
      <c r="IKY391" s="350"/>
      <c r="IKZ391" s="350"/>
      <c r="ILA391" s="350"/>
      <c r="ILB391" s="350"/>
      <c r="ILC391" s="350"/>
      <c r="ILD391" s="350"/>
      <c r="ILE391" s="350"/>
      <c r="ILF391" s="350"/>
      <c r="ILG391" s="350"/>
      <c r="ILH391" s="350"/>
      <c r="ILI391" s="350"/>
      <c r="ILJ391" s="350"/>
      <c r="ILK391" s="350"/>
      <c r="ILL391" s="350"/>
      <c r="ILM391" s="350"/>
      <c r="ILN391" s="350"/>
      <c r="ILO391" s="350"/>
      <c r="ILP391" s="350"/>
      <c r="ILQ391" s="350"/>
      <c r="ILR391" s="350"/>
      <c r="ILS391" s="350"/>
      <c r="ILT391" s="350"/>
      <c r="ILU391" s="350"/>
      <c r="ILV391" s="350"/>
      <c r="ILW391" s="350"/>
      <c r="ILX391" s="350"/>
      <c r="ILY391" s="350"/>
      <c r="ILZ391" s="350"/>
      <c r="IMA391" s="350"/>
      <c r="IMB391" s="350"/>
      <c r="IMC391" s="350"/>
      <c r="IMD391" s="350"/>
      <c r="IME391" s="350"/>
      <c r="IMF391" s="350"/>
      <c r="IMG391" s="350"/>
      <c r="IMH391" s="350"/>
      <c r="IMI391" s="350"/>
      <c r="IMJ391" s="350"/>
      <c r="IMK391" s="350"/>
      <c r="IML391" s="350"/>
      <c r="IMM391" s="350"/>
      <c r="IMN391" s="350"/>
      <c r="IMO391" s="350"/>
      <c r="IMP391" s="350"/>
      <c r="IMQ391" s="350"/>
      <c r="IMR391" s="350"/>
      <c r="IMS391" s="350"/>
      <c r="IMT391" s="350"/>
      <c r="IMU391" s="350"/>
      <c r="IMV391" s="350"/>
      <c r="IMW391" s="350"/>
      <c r="IMX391" s="350"/>
      <c r="IMY391" s="350"/>
      <c r="IMZ391" s="350"/>
      <c r="INA391" s="350"/>
      <c r="INB391" s="350"/>
      <c r="INC391" s="350"/>
      <c r="IND391" s="350"/>
      <c r="INE391" s="350"/>
      <c r="INF391" s="350"/>
      <c r="ING391" s="350"/>
      <c r="INH391" s="350"/>
      <c r="INI391" s="350"/>
      <c r="INJ391" s="350"/>
      <c r="INK391" s="350"/>
      <c r="INL391" s="350"/>
      <c r="INM391" s="350"/>
      <c r="INN391" s="350"/>
      <c r="INO391" s="350"/>
      <c r="INP391" s="350"/>
      <c r="INQ391" s="350"/>
      <c r="INR391" s="350"/>
      <c r="INS391" s="350"/>
      <c r="INT391" s="350"/>
      <c r="INU391" s="350"/>
      <c r="INV391" s="350"/>
      <c r="INW391" s="350"/>
      <c r="INX391" s="350"/>
      <c r="INY391" s="350"/>
      <c r="INZ391" s="350"/>
      <c r="IOA391" s="350"/>
      <c r="IOB391" s="350"/>
      <c r="IOC391" s="350"/>
      <c r="IOD391" s="350"/>
      <c r="IOE391" s="350"/>
      <c r="IOF391" s="350"/>
      <c r="IOG391" s="350"/>
      <c r="IOH391" s="350"/>
      <c r="IOI391" s="350"/>
      <c r="IOJ391" s="350"/>
      <c r="IOK391" s="350"/>
      <c r="IOL391" s="350"/>
      <c r="IOM391" s="350"/>
      <c r="ION391" s="350"/>
      <c r="IOO391" s="350"/>
      <c r="IOP391" s="350"/>
      <c r="IOQ391" s="350"/>
      <c r="IOR391" s="350"/>
      <c r="IOS391" s="350"/>
      <c r="IOT391" s="350"/>
      <c r="IOU391" s="350"/>
      <c r="IOV391" s="350"/>
      <c r="IOW391" s="350"/>
      <c r="IOX391" s="350"/>
      <c r="IOY391" s="350"/>
      <c r="IOZ391" s="350"/>
      <c r="IPA391" s="350"/>
      <c r="IPB391" s="350"/>
      <c r="IPC391" s="350"/>
      <c r="IPD391" s="350"/>
      <c r="IPE391" s="350"/>
      <c r="IPF391" s="350"/>
      <c r="IPG391" s="350"/>
      <c r="IPH391" s="350"/>
      <c r="IPI391" s="350"/>
      <c r="IPJ391" s="350"/>
      <c r="IPK391" s="350"/>
      <c r="IPL391" s="350"/>
      <c r="IPM391" s="350"/>
      <c r="IPN391" s="350"/>
      <c r="IPO391" s="350"/>
      <c r="IPP391" s="350"/>
      <c r="IPQ391" s="350"/>
      <c r="IPR391" s="350"/>
      <c r="IPS391" s="350"/>
      <c r="IPT391" s="350"/>
      <c r="IPU391" s="350"/>
      <c r="IPV391" s="350"/>
      <c r="IPW391" s="350"/>
      <c r="IPX391" s="350"/>
      <c r="IPY391" s="350"/>
      <c r="IPZ391" s="350"/>
      <c r="IQA391" s="350"/>
      <c r="IQB391" s="350"/>
      <c r="IQC391" s="350"/>
      <c r="IQD391" s="350"/>
      <c r="IQE391" s="350"/>
      <c r="IQF391" s="350"/>
      <c r="IQG391" s="350"/>
      <c r="IQH391" s="350"/>
      <c r="IQI391" s="350"/>
      <c r="IQJ391" s="350"/>
      <c r="IQK391" s="350"/>
      <c r="IQL391" s="350"/>
      <c r="IQM391" s="350"/>
      <c r="IQN391" s="350"/>
      <c r="IQO391" s="350"/>
      <c r="IQP391" s="350"/>
      <c r="IQQ391" s="350"/>
      <c r="IQR391" s="350"/>
      <c r="IQS391" s="350"/>
      <c r="IQT391" s="350"/>
      <c r="IQU391" s="350"/>
      <c r="IQV391" s="350"/>
      <c r="IQW391" s="350"/>
      <c r="IQX391" s="350"/>
      <c r="IQY391" s="350"/>
      <c r="IQZ391" s="350"/>
      <c r="IRA391" s="350"/>
      <c r="IRB391" s="350"/>
      <c r="IRC391" s="350"/>
      <c r="IRD391" s="350"/>
      <c r="IRE391" s="350"/>
      <c r="IRF391" s="350"/>
      <c r="IRG391" s="350"/>
      <c r="IRH391" s="350"/>
      <c r="IRI391" s="350"/>
      <c r="IRJ391" s="350"/>
      <c r="IRK391" s="350"/>
      <c r="IRL391" s="350"/>
      <c r="IRM391" s="350"/>
      <c r="IRN391" s="350"/>
      <c r="IRO391" s="350"/>
      <c r="IRP391" s="350"/>
      <c r="IRQ391" s="350"/>
      <c r="IRR391" s="350"/>
      <c r="IRS391" s="350"/>
      <c r="IRT391" s="350"/>
      <c r="IRU391" s="350"/>
      <c r="IRV391" s="350"/>
      <c r="IRW391" s="350"/>
      <c r="IRX391" s="350"/>
      <c r="IRY391" s="350"/>
      <c r="IRZ391" s="350"/>
      <c r="ISA391" s="350"/>
      <c r="ISB391" s="350"/>
      <c r="ISC391" s="350"/>
      <c r="ISD391" s="350"/>
      <c r="ISE391" s="350"/>
      <c r="ISF391" s="350"/>
      <c r="ISG391" s="350"/>
      <c r="ISH391" s="350"/>
      <c r="ISI391" s="350"/>
      <c r="ISJ391" s="350"/>
      <c r="ISK391" s="350"/>
      <c r="ISL391" s="350"/>
      <c r="ISM391" s="350"/>
      <c r="ISN391" s="350"/>
      <c r="ISO391" s="350"/>
      <c r="ISP391" s="350"/>
      <c r="ISQ391" s="350"/>
      <c r="ISR391" s="350"/>
      <c r="ISS391" s="350"/>
      <c r="IST391" s="350"/>
      <c r="ISU391" s="350"/>
      <c r="ISV391" s="350"/>
      <c r="ISW391" s="350"/>
      <c r="ISX391" s="350"/>
      <c r="ISY391" s="350"/>
      <c r="ISZ391" s="350"/>
      <c r="ITA391" s="350"/>
      <c r="ITB391" s="350"/>
      <c r="ITC391" s="350"/>
      <c r="ITD391" s="350"/>
      <c r="ITE391" s="350"/>
      <c r="ITF391" s="350"/>
      <c r="ITG391" s="350"/>
      <c r="ITH391" s="350"/>
      <c r="ITI391" s="350"/>
      <c r="ITJ391" s="350"/>
      <c r="ITK391" s="350"/>
      <c r="ITL391" s="350"/>
      <c r="ITM391" s="350"/>
      <c r="ITN391" s="350"/>
      <c r="ITO391" s="350"/>
      <c r="ITP391" s="350"/>
      <c r="ITQ391" s="350"/>
      <c r="ITR391" s="350"/>
      <c r="ITS391" s="350"/>
      <c r="ITT391" s="350"/>
      <c r="ITU391" s="350"/>
      <c r="ITV391" s="350"/>
      <c r="ITW391" s="350"/>
      <c r="ITX391" s="350"/>
      <c r="ITY391" s="350"/>
      <c r="ITZ391" s="350"/>
      <c r="IUA391" s="350"/>
      <c r="IUB391" s="350"/>
      <c r="IUC391" s="350"/>
      <c r="IUD391" s="350"/>
      <c r="IUE391" s="350"/>
      <c r="IUF391" s="350"/>
      <c r="IUG391" s="350"/>
      <c r="IUH391" s="350"/>
      <c r="IUI391" s="350"/>
      <c r="IUJ391" s="350"/>
      <c r="IUK391" s="350"/>
      <c r="IUL391" s="350"/>
      <c r="IUM391" s="350"/>
      <c r="IUN391" s="350"/>
      <c r="IUO391" s="350"/>
      <c r="IUP391" s="350"/>
      <c r="IUQ391" s="350"/>
      <c r="IUR391" s="350"/>
      <c r="IUS391" s="350"/>
      <c r="IUT391" s="350"/>
      <c r="IUU391" s="350"/>
      <c r="IUV391" s="350"/>
      <c r="IUW391" s="350"/>
      <c r="IUX391" s="350"/>
      <c r="IUY391" s="350"/>
      <c r="IUZ391" s="350"/>
      <c r="IVA391" s="350"/>
      <c r="IVB391" s="350"/>
      <c r="IVC391" s="350"/>
      <c r="IVD391" s="350"/>
      <c r="IVE391" s="350"/>
      <c r="IVF391" s="350"/>
      <c r="IVG391" s="350"/>
      <c r="IVH391" s="350"/>
      <c r="IVI391" s="350"/>
      <c r="IVJ391" s="350"/>
      <c r="IVK391" s="350"/>
      <c r="IVL391" s="350"/>
      <c r="IVM391" s="350"/>
      <c r="IVN391" s="350"/>
      <c r="IVO391" s="350"/>
      <c r="IVP391" s="350"/>
      <c r="IVQ391" s="350"/>
      <c r="IVR391" s="350"/>
      <c r="IVS391" s="350"/>
      <c r="IVT391" s="350"/>
      <c r="IVU391" s="350"/>
      <c r="IVV391" s="350"/>
      <c r="IVW391" s="350"/>
      <c r="IVX391" s="350"/>
      <c r="IVY391" s="350"/>
      <c r="IVZ391" s="350"/>
      <c r="IWA391" s="350"/>
      <c r="IWB391" s="350"/>
      <c r="IWC391" s="350"/>
      <c r="IWD391" s="350"/>
      <c r="IWE391" s="350"/>
      <c r="IWF391" s="350"/>
      <c r="IWG391" s="350"/>
      <c r="IWH391" s="350"/>
      <c r="IWI391" s="350"/>
      <c r="IWJ391" s="350"/>
      <c r="IWK391" s="350"/>
      <c r="IWL391" s="350"/>
      <c r="IWM391" s="350"/>
      <c r="IWN391" s="350"/>
      <c r="IWO391" s="350"/>
      <c r="IWP391" s="350"/>
      <c r="IWQ391" s="350"/>
      <c r="IWR391" s="350"/>
      <c r="IWS391" s="350"/>
      <c r="IWT391" s="350"/>
      <c r="IWU391" s="350"/>
      <c r="IWV391" s="350"/>
      <c r="IWW391" s="350"/>
      <c r="IWX391" s="350"/>
      <c r="IWY391" s="350"/>
      <c r="IWZ391" s="350"/>
      <c r="IXA391" s="350"/>
      <c r="IXB391" s="350"/>
      <c r="IXC391" s="350"/>
      <c r="IXD391" s="350"/>
      <c r="IXE391" s="350"/>
      <c r="IXF391" s="350"/>
      <c r="IXG391" s="350"/>
      <c r="IXH391" s="350"/>
      <c r="IXI391" s="350"/>
      <c r="IXJ391" s="350"/>
      <c r="IXK391" s="350"/>
      <c r="IXL391" s="350"/>
      <c r="IXM391" s="350"/>
      <c r="IXN391" s="350"/>
      <c r="IXO391" s="350"/>
      <c r="IXP391" s="350"/>
      <c r="IXQ391" s="350"/>
      <c r="IXR391" s="350"/>
      <c r="IXS391" s="350"/>
      <c r="IXT391" s="350"/>
      <c r="IXU391" s="350"/>
      <c r="IXV391" s="350"/>
      <c r="IXW391" s="350"/>
      <c r="IXX391" s="350"/>
      <c r="IXY391" s="350"/>
      <c r="IXZ391" s="350"/>
      <c r="IYA391" s="350"/>
      <c r="IYB391" s="350"/>
      <c r="IYC391" s="350"/>
      <c r="IYD391" s="350"/>
      <c r="IYE391" s="350"/>
      <c r="IYF391" s="350"/>
      <c r="IYG391" s="350"/>
      <c r="IYH391" s="350"/>
      <c r="IYI391" s="350"/>
      <c r="IYJ391" s="350"/>
      <c r="IYK391" s="350"/>
      <c r="IYL391" s="350"/>
      <c r="IYM391" s="350"/>
      <c r="IYN391" s="350"/>
      <c r="IYO391" s="350"/>
      <c r="IYP391" s="350"/>
      <c r="IYQ391" s="350"/>
      <c r="IYR391" s="350"/>
      <c r="IYS391" s="350"/>
      <c r="IYT391" s="350"/>
      <c r="IYU391" s="350"/>
      <c r="IYV391" s="350"/>
      <c r="IYW391" s="350"/>
      <c r="IYX391" s="350"/>
      <c r="IYY391" s="350"/>
      <c r="IYZ391" s="350"/>
      <c r="IZA391" s="350"/>
      <c r="IZB391" s="350"/>
      <c r="IZC391" s="350"/>
      <c r="IZD391" s="350"/>
      <c r="IZE391" s="350"/>
      <c r="IZF391" s="350"/>
      <c r="IZG391" s="350"/>
      <c r="IZH391" s="350"/>
      <c r="IZI391" s="350"/>
      <c r="IZJ391" s="350"/>
      <c r="IZK391" s="350"/>
      <c r="IZL391" s="350"/>
      <c r="IZM391" s="350"/>
      <c r="IZN391" s="350"/>
      <c r="IZO391" s="350"/>
      <c r="IZP391" s="350"/>
      <c r="IZQ391" s="350"/>
      <c r="IZR391" s="350"/>
      <c r="IZS391" s="350"/>
      <c r="IZT391" s="350"/>
      <c r="IZU391" s="350"/>
      <c r="IZV391" s="350"/>
      <c r="IZW391" s="350"/>
      <c r="IZX391" s="350"/>
      <c r="IZY391" s="350"/>
      <c r="IZZ391" s="350"/>
      <c r="JAA391" s="350"/>
      <c r="JAB391" s="350"/>
      <c r="JAC391" s="350"/>
      <c r="JAD391" s="350"/>
      <c r="JAE391" s="350"/>
      <c r="JAF391" s="350"/>
      <c r="JAG391" s="350"/>
      <c r="JAH391" s="350"/>
      <c r="JAI391" s="350"/>
      <c r="JAJ391" s="350"/>
      <c r="JAK391" s="350"/>
      <c r="JAL391" s="350"/>
      <c r="JAM391" s="350"/>
      <c r="JAN391" s="350"/>
      <c r="JAO391" s="350"/>
      <c r="JAP391" s="350"/>
      <c r="JAQ391" s="350"/>
      <c r="JAR391" s="350"/>
      <c r="JAS391" s="350"/>
      <c r="JAT391" s="350"/>
      <c r="JAU391" s="350"/>
      <c r="JAV391" s="350"/>
      <c r="JAW391" s="350"/>
      <c r="JAX391" s="350"/>
      <c r="JAY391" s="350"/>
      <c r="JAZ391" s="350"/>
      <c r="JBA391" s="350"/>
      <c r="JBB391" s="350"/>
      <c r="JBC391" s="350"/>
      <c r="JBD391" s="350"/>
      <c r="JBE391" s="350"/>
      <c r="JBF391" s="350"/>
      <c r="JBG391" s="350"/>
      <c r="JBH391" s="350"/>
      <c r="JBI391" s="350"/>
      <c r="JBJ391" s="350"/>
      <c r="JBK391" s="350"/>
      <c r="JBL391" s="350"/>
      <c r="JBM391" s="350"/>
      <c r="JBN391" s="350"/>
      <c r="JBO391" s="350"/>
      <c r="JBP391" s="350"/>
      <c r="JBQ391" s="350"/>
      <c r="JBR391" s="350"/>
      <c r="JBS391" s="350"/>
      <c r="JBT391" s="350"/>
      <c r="JBU391" s="350"/>
      <c r="JBV391" s="350"/>
      <c r="JBW391" s="350"/>
      <c r="JBX391" s="350"/>
      <c r="JBY391" s="350"/>
      <c r="JBZ391" s="350"/>
      <c r="JCA391" s="350"/>
      <c r="JCB391" s="350"/>
      <c r="JCC391" s="350"/>
      <c r="JCD391" s="350"/>
      <c r="JCE391" s="350"/>
      <c r="JCF391" s="350"/>
      <c r="JCG391" s="350"/>
      <c r="JCH391" s="350"/>
      <c r="JCI391" s="350"/>
      <c r="JCJ391" s="350"/>
      <c r="JCK391" s="350"/>
      <c r="JCL391" s="350"/>
      <c r="JCM391" s="350"/>
      <c r="JCN391" s="350"/>
      <c r="JCO391" s="350"/>
      <c r="JCP391" s="350"/>
      <c r="JCQ391" s="350"/>
      <c r="JCR391" s="350"/>
      <c r="JCS391" s="350"/>
      <c r="JCT391" s="350"/>
      <c r="JCU391" s="350"/>
      <c r="JCV391" s="350"/>
      <c r="JCW391" s="350"/>
      <c r="JCX391" s="350"/>
      <c r="JCY391" s="350"/>
      <c r="JCZ391" s="350"/>
      <c r="JDA391" s="350"/>
      <c r="JDB391" s="350"/>
      <c r="JDC391" s="350"/>
      <c r="JDD391" s="350"/>
      <c r="JDE391" s="350"/>
      <c r="JDF391" s="350"/>
      <c r="JDG391" s="350"/>
      <c r="JDH391" s="350"/>
      <c r="JDI391" s="350"/>
      <c r="JDJ391" s="350"/>
      <c r="JDK391" s="350"/>
      <c r="JDL391" s="350"/>
      <c r="JDM391" s="350"/>
      <c r="JDN391" s="350"/>
      <c r="JDO391" s="350"/>
      <c r="JDP391" s="350"/>
      <c r="JDQ391" s="350"/>
      <c r="JDR391" s="350"/>
      <c r="JDS391" s="350"/>
      <c r="JDT391" s="350"/>
      <c r="JDU391" s="350"/>
      <c r="JDV391" s="350"/>
      <c r="JDW391" s="350"/>
      <c r="JDX391" s="350"/>
      <c r="JDY391" s="350"/>
      <c r="JDZ391" s="350"/>
      <c r="JEA391" s="350"/>
      <c r="JEB391" s="350"/>
      <c r="JEC391" s="350"/>
      <c r="JED391" s="350"/>
      <c r="JEE391" s="350"/>
      <c r="JEF391" s="350"/>
      <c r="JEG391" s="350"/>
      <c r="JEH391" s="350"/>
      <c r="JEI391" s="350"/>
      <c r="JEJ391" s="350"/>
      <c r="JEK391" s="350"/>
      <c r="JEL391" s="350"/>
      <c r="JEM391" s="350"/>
      <c r="JEN391" s="350"/>
      <c r="JEO391" s="350"/>
      <c r="JEP391" s="350"/>
      <c r="JEQ391" s="350"/>
      <c r="JER391" s="350"/>
      <c r="JES391" s="350"/>
      <c r="JET391" s="350"/>
      <c r="JEU391" s="350"/>
      <c r="JEV391" s="350"/>
      <c r="JEW391" s="350"/>
      <c r="JEX391" s="350"/>
      <c r="JEY391" s="350"/>
      <c r="JEZ391" s="350"/>
      <c r="JFA391" s="350"/>
      <c r="JFB391" s="350"/>
      <c r="JFC391" s="350"/>
      <c r="JFD391" s="350"/>
      <c r="JFE391" s="350"/>
      <c r="JFF391" s="350"/>
      <c r="JFG391" s="350"/>
      <c r="JFH391" s="350"/>
      <c r="JFI391" s="350"/>
      <c r="JFJ391" s="350"/>
      <c r="JFK391" s="350"/>
      <c r="JFL391" s="350"/>
      <c r="JFM391" s="350"/>
      <c r="JFN391" s="350"/>
      <c r="JFO391" s="350"/>
      <c r="JFP391" s="350"/>
      <c r="JFQ391" s="350"/>
      <c r="JFR391" s="350"/>
      <c r="JFS391" s="350"/>
      <c r="JFT391" s="350"/>
      <c r="JFU391" s="350"/>
      <c r="JFV391" s="350"/>
      <c r="JFW391" s="350"/>
      <c r="JFX391" s="350"/>
      <c r="JFY391" s="350"/>
      <c r="JFZ391" s="350"/>
      <c r="JGA391" s="350"/>
      <c r="JGB391" s="350"/>
      <c r="JGC391" s="350"/>
      <c r="JGD391" s="350"/>
      <c r="JGE391" s="350"/>
      <c r="JGF391" s="350"/>
      <c r="JGG391" s="350"/>
      <c r="JGH391" s="350"/>
      <c r="JGI391" s="350"/>
      <c r="JGJ391" s="350"/>
      <c r="JGK391" s="350"/>
      <c r="JGL391" s="350"/>
      <c r="JGM391" s="350"/>
      <c r="JGN391" s="350"/>
      <c r="JGO391" s="350"/>
      <c r="JGP391" s="350"/>
      <c r="JGQ391" s="350"/>
      <c r="JGR391" s="350"/>
      <c r="JGS391" s="350"/>
      <c r="JGT391" s="350"/>
      <c r="JGU391" s="350"/>
      <c r="JGV391" s="350"/>
      <c r="JGW391" s="350"/>
      <c r="JGX391" s="350"/>
      <c r="JGY391" s="350"/>
      <c r="JGZ391" s="350"/>
      <c r="JHA391" s="350"/>
      <c r="JHB391" s="350"/>
      <c r="JHC391" s="350"/>
      <c r="JHD391" s="350"/>
      <c r="JHE391" s="350"/>
      <c r="JHF391" s="350"/>
      <c r="JHG391" s="350"/>
      <c r="JHH391" s="350"/>
      <c r="JHI391" s="350"/>
      <c r="JHJ391" s="350"/>
      <c r="JHK391" s="350"/>
      <c r="JHL391" s="350"/>
      <c r="JHM391" s="350"/>
      <c r="JHN391" s="350"/>
      <c r="JHO391" s="350"/>
      <c r="JHP391" s="350"/>
      <c r="JHQ391" s="350"/>
      <c r="JHR391" s="350"/>
      <c r="JHS391" s="350"/>
      <c r="JHT391" s="350"/>
      <c r="JHU391" s="350"/>
      <c r="JHV391" s="350"/>
      <c r="JHW391" s="350"/>
      <c r="JHX391" s="350"/>
      <c r="JHY391" s="350"/>
      <c r="JHZ391" s="350"/>
      <c r="JIA391" s="350"/>
      <c r="JIB391" s="350"/>
      <c r="JIC391" s="350"/>
      <c r="JID391" s="350"/>
      <c r="JIE391" s="350"/>
      <c r="JIF391" s="350"/>
      <c r="JIG391" s="350"/>
      <c r="JIH391" s="350"/>
      <c r="JII391" s="350"/>
      <c r="JIJ391" s="350"/>
      <c r="JIK391" s="350"/>
      <c r="JIL391" s="350"/>
      <c r="JIM391" s="350"/>
      <c r="JIN391" s="350"/>
      <c r="JIO391" s="350"/>
      <c r="JIP391" s="350"/>
      <c r="JIQ391" s="350"/>
      <c r="JIR391" s="350"/>
      <c r="JIS391" s="350"/>
      <c r="JIT391" s="350"/>
      <c r="JIU391" s="350"/>
      <c r="JIV391" s="350"/>
      <c r="JIW391" s="350"/>
      <c r="JIX391" s="350"/>
      <c r="JIY391" s="350"/>
      <c r="JIZ391" s="350"/>
      <c r="JJA391" s="350"/>
      <c r="JJB391" s="350"/>
      <c r="JJC391" s="350"/>
      <c r="JJD391" s="350"/>
      <c r="JJE391" s="350"/>
      <c r="JJF391" s="350"/>
      <c r="JJG391" s="350"/>
      <c r="JJH391" s="350"/>
      <c r="JJI391" s="350"/>
      <c r="JJJ391" s="350"/>
      <c r="JJK391" s="350"/>
      <c r="JJL391" s="350"/>
      <c r="JJM391" s="350"/>
      <c r="JJN391" s="350"/>
      <c r="JJO391" s="350"/>
      <c r="JJP391" s="350"/>
      <c r="JJQ391" s="350"/>
      <c r="JJR391" s="350"/>
      <c r="JJS391" s="350"/>
      <c r="JJT391" s="350"/>
      <c r="JJU391" s="350"/>
      <c r="JJV391" s="350"/>
      <c r="JJW391" s="350"/>
      <c r="JJX391" s="350"/>
      <c r="JJY391" s="350"/>
      <c r="JJZ391" s="350"/>
      <c r="JKA391" s="350"/>
      <c r="JKB391" s="350"/>
      <c r="JKC391" s="350"/>
      <c r="JKD391" s="350"/>
      <c r="JKE391" s="350"/>
      <c r="JKF391" s="350"/>
      <c r="JKG391" s="350"/>
      <c r="JKH391" s="350"/>
      <c r="JKI391" s="350"/>
      <c r="JKJ391" s="350"/>
      <c r="JKK391" s="350"/>
      <c r="JKL391" s="350"/>
      <c r="JKM391" s="350"/>
      <c r="JKN391" s="350"/>
      <c r="JKO391" s="350"/>
      <c r="JKP391" s="350"/>
      <c r="JKQ391" s="350"/>
      <c r="JKR391" s="350"/>
      <c r="JKS391" s="350"/>
      <c r="JKT391" s="350"/>
      <c r="JKU391" s="350"/>
      <c r="JKV391" s="350"/>
      <c r="JKW391" s="350"/>
      <c r="JKX391" s="350"/>
      <c r="JKY391" s="350"/>
      <c r="JKZ391" s="350"/>
      <c r="JLA391" s="350"/>
      <c r="JLB391" s="350"/>
      <c r="JLC391" s="350"/>
      <c r="JLD391" s="350"/>
      <c r="JLE391" s="350"/>
      <c r="JLF391" s="350"/>
      <c r="JLG391" s="350"/>
      <c r="JLH391" s="350"/>
      <c r="JLI391" s="350"/>
      <c r="JLJ391" s="350"/>
      <c r="JLK391" s="350"/>
      <c r="JLL391" s="350"/>
      <c r="JLM391" s="350"/>
      <c r="JLN391" s="350"/>
      <c r="JLO391" s="350"/>
      <c r="JLP391" s="350"/>
      <c r="JLQ391" s="350"/>
      <c r="JLR391" s="350"/>
      <c r="JLS391" s="350"/>
      <c r="JLT391" s="350"/>
      <c r="JLU391" s="350"/>
      <c r="JLV391" s="350"/>
      <c r="JLW391" s="350"/>
      <c r="JLX391" s="350"/>
      <c r="JLY391" s="350"/>
      <c r="JLZ391" s="350"/>
      <c r="JMA391" s="350"/>
      <c r="JMB391" s="350"/>
      <c r="JMC391" s="350"/>
      <c r="JMD391" s="350"/>
      <c r="JME391" s="350"/>
      <c r="JMF391" s="350"/>
      <c r="JMG391" s="350"/>
      <c r="JMH391" s="350"/>
      <c r="JMI391" s="350"/>
      <c r="JMJ391" s="350"/>
      <c r="JMK391" s="350"/>
      <c r="JML391" s="350"/>
      <c r="JMM391" s="350"/>
      <c r="JMN391" s="350"/>
      <c r="JMO391" s="350"/>
      <c r="JMP391" s="350"/>
      <c r="JMQ391" s="350"/>
      <c r="JMR391" s="350"/>
      <c r="JMS391" s="350"/>
      <c r="JMT391" s="350"/>
      <c r="JMU391" s="350"/>
      <c r="JMV391" s="350"/>
      <c r="JMW391" s="350"/>
      <c r="JMX391" s="350"/>
      <c r="JMY391" s="350"/>
      <c r="JMZ391" s="350"/>
      <c r="JNA391" s="350"/>
      <c r="JNB391" s="350"/>
      <c r="JNC391" s="350"/>
      <c r="JND391" s="350"/>
      <c r="JNE391" s="350"/>
      <c r="JNF391" s="350"/>
      <c r="JNG391" s="350"/>
      <c r="JNH391" s="350"/>
      <c r="JNI391" s="350"/>
      <c r="JNJ391" s="350"/>
      <c r="JNK391" s="350"/>
      <c r="JNL391" s="350"/>
      <c r="JNM391" s="350"/>
      <c r="JNN391" s="350"/>
      <c r="JNO391" s="350"/>
      <c r="JNP391" s="350"/>
      <c r="JNQ391" s="350"/>
      <c r="JNR391" s="350"/>
      <c r="JNS391" s="350"/>
      <c r="JNT391" s="350"/>
      <c r="JNU391" s="350"/>
      <c r="JNV391" s="350"/>
      <c r="JNW391" s="350"/>
      <c r="JNX391" s="350"/>
      <c r="JNY391" s="350"/>
      <c r="JNZ391" s="350"/>
      <c r="JOA391" s="350"/>
      <c r="JOB391" s="350"/>
      <c r="JOC391" s="350"/>
      <c r="JOD391" s="350"/>
      <c r="JOE391" s="350"/>
      <c r="JOF391" s="350"/>
      <c r="JOG391" s="350"/>
      <c r="JOH391" s="350"/>
      <c r="JOI391" s="350"/>
      <c r="JOJ391" s="350"/>
      <c r="JOK391" s="350"/>
      <c r="JOL391" s="350"/>
      <c r="JOM391" s="350"/>
      <c r="JON391" s="350"/>
      <c r="JOO391" s="350"/>
      <c r="JOP391" s="350"/>
      <c r="JOQ391" s="350"/>
      <c r="JOR391" s="350"/>
      <c r="JOS391" s="350"/>
      <c r="JOT391" s="350"/>
      <c r="JOU391" s="350"/>
      <c r="JOV391" s="350"/>
      <c r="JOW391" s="350"/>
      <c r="JOX391" s="350"/>
      <c r="JOY391" s="350"/>
      <c r="JOZ391" s="350"/>
      <c r="JPA391" s="350"/>
      <c r="JPB391" s="350"/>
      <c r="JPC391" s="350"/>
      <c r="JPD391" s="350"/>
      <c r="JPE391" s="350"/>
      <c r="JPF391" s="350"/>
      <c r="JPG391" s="350"/>
      <c r="JPH391" s="350"/>
      <c r="JPI391" s="350"/>
      <c r="JPJ391" s="350"/>
      <c r="JPK391" s="350"/>
      <c r="JPL391" s="350"/>
      <c r="JPM391" s="350"/>
      <c r="JPN391" s="350"/>
      <c r="JPO391" s="350"/>
      <c r="JPP391" s="350"/>
      <c r="JPQ391" s="350"/>
      <c r="JPR391" s="350"/>
      <c r="JPS391" s="350"/>
      <c r="JPT391" s="350"/>
      <c r="JPU391" s="350"/>
      <c r="JPV391" s="350"/>
      <c r="JPW391" s="350"/>
      <c r="JPX391" s="350"/>
      <c r="JPY391" s="350"/>
      <c r="JPZ391" s="350"/>
      <c r="JQA391" s="350"/>
      <c r="JQB391" s="350"/>
      <c r="JQC391" s="350"/>
      <c r="JQD391" s="350"/>
      <c r="JQE391" s="350"/>
      <c r="JQF391" s="350"/>
      <c r="JQG391" s="350"/>
      <c r="JQH391" s="350"/>
      <c r="JQI391" s="350"/>
      <c r="JQJ391" s="350"/>
      <c r="JQK391" s="350"/>
      <c r="JQL391" s="350"/>
      <c r="JQM391" s="350"/>
      <c r="JQN391" s="350"/>
      <c r="JQO391" s="350"/>
      <c r="JQP391" s="350"/>
      <c r="JQQ391" s="350"/>
      <c r="JQR391" s="350"/>
      <c r="JQS391" s="350"/>
      <c r="JQT391" s="350"/>
      <c r="JQU391" s="350"/>
      <c r="JQV391" s="350"/>
      <c r="JQW391" s="350"/>
      <c r="JQX391" s="350"/>
      <c r="JQY391" s="350"/>
      <c r="JQZ391" s="350"/>
      <c r="JRA391" s="350"/>
      <c r="JRB391" s="350"/>
      <c r="JRC391" s="350"/>
      <c r="JRD391" s="350"/>
      <c r="JRE391" s="350"/>
      <c r="JRF391" s="350"/>
      <c r="JRG391" s="350"/>
      <c r="JRH391" s="350"/>
      <c r="JRI391" s="350"/>
      <c r="JRJ391" s="350"/>
      <c r="JRK391" s="350"/>
      <c r="JRL391" s="350"/>
      <c r="JRM391" s="350"/>
      <c r="JRN391" s="350"/>
      <c r="JRO391" s="350"/>
      <c r="JRP391" s="350"/>
      <c r="JRQ391" s="350"/>
      <c r="JRR391" s="350"/>
      <c r="JRS391" s="350"/>
      <c r="JRT391" s="350"/>
      <c r="JRU391" s="350"/>
      <c r="JRV391" s="350"/>
      <c r="JRW391" s="350"/>
      <c r="JRX391" s="350"/>
      <c r="JRY391" s="350"/>
      <c r="JRZ391" s="350"/>
      <c r="JSA391" s="350"/>
      <c r="JSB391" s="350"/>
      <c r="JSC391" s="350"/>
      <c r="JSD391" s="350"/>
      <c r="JSE391" s="350"/>
      <c r="JSF391" s="350"/>
      <c r="JSG391" s="350"/>
      <c r="JSH391" s="350"/>
      <c r="JSI391" s="350"/>
      <c r="JSJ391" s="350"/>
      <c r="JSK391" s="350"/>
      <c r="JSL391" s="350"/>
      <c r="JSM391" s="350"/>
      <c r="JSN391" s="350"/>
      <c r="JSO391" s="350"/>
      <c r="JSP391" s="350"/>
      <c r="JSQ391" s="350"/>
      <c r="JSR391" s="350"/>
      <c r="JSS391" s="350"/>
      <c r="JST391" s="350"/>
      <c r="JSU391" s="350"/>
      <c r="JSV391" s="350"/>
      <c r="JSW391" s="350"/>
      <c r="JSX391" s="350"/>
      <c r="JSY391" s="350"/>
      <c r="JSZ391" s="350"/>
      <c r="JTA391" s="350"/>
      <c r="JTB391" s="350"/>
      <c r="JTC391" s="350"/>
      <c r="JTD391" s="350"/>
      <c r="JTE391" s="350"/>
      <c r="JTF391" s="350"/>
      <c r="JTG391" s="350"/>
      <c r="JTH391" s="350"/>
      <c r="JTI391" s="350"/>
      <c r="JTJ391" s="350"/>
      <c r="JTK391" s="350"/>
      <c r="JTL391" s="350"/>
      <c r="JTM391" s="350"/>
      <c r="JTN391" s="350"/>
      <c r="JTO391" s="350"/>
      <c r="JTP391" s="350"/>
      <c r="JTQ391" s="350"/>
      <c r="JTR391" s="350"/>
      <c r="JTS391" s="350"/>
      <c r="JTT391" s="350"/>
      <c r="JTU391" s="350"/>
      <c r="JTV391" s="350"/>
      <c r="JTW391" s="350"/>
      <c r="JTX391" s="350"/>
      <c r="JTY391" s="350"/>
      <c r="JTZ391" s="350"/>
      <c r="JUA391" s="350"/>
      <c r="JUB391" s="350"/>
      <c r="JUC391" s="350"/>
      <c r="JUD391" s="350"/>
      <c r="JUE391" s="350"/>
      <c r="JUF391" s="350"/>
      <c r="JUG391" s="350"/>
      <c r="JUH391" s="350"/>
      <c r="JUI391" s="350"/>
      <c r="JUJ391" s="350"/>
      <c r="JUK391" s="350"/>
      <c r="JUL391" s="350"/>
      <c r="JUM391" s="350"/>
      <c r="JUN391" s="350"/>
      <c r="JUO391" s="350"/>
      <c r="JUP391" s="350"/>
      <c r="JUQ391" s="350"/>
      <c r="JUR391" s="350"/>
      <c r="JUS391" s="350"/>
      <c r="JUT391" s="350"/>
      <c r="JUU391" s="350"/>
      <c r="JUV391" s="350"/>
      <c r="JUW391" s="350"/>
      <c r="JUX391" s="350"/>
      <c r="JUY391" s="350"/>
      <c r="JUZ391" s="350"/>
      <c r="JVA391" s="350"/>
      <c r="JVB391" s="350"/>
      <c r="JVC391" s="350"/>
      <c r="JVD391" s="350"/>
      <c r="JVE391" s="350"/>
      <c r="JVF391" s="350"/>
      <c r="JVG391" s="350"/>
      <c r="JVH391" s="350"/>
      <c r="JVI391" s="350"/>
      <c r="JVJ391" s="350"/>
      <c r="JVK391" s="350"/>
      <c r="JVL391" s="350"/>
      <c r="JVM391" s="350"/>
      <c r="JVN391" s="350"/>
      <c r="JVO391" s="350"/>
      <c r="JVP391" s="350"/>
      <c r="JVQ391" s="350"/>
      <c r="JVR391" s="350"/>
      <c r="JVS391" s="350"/>
      <c r="JVT391" s="350"/>
      <c r="JVU391" s="350"/>
      <c r="JVV391" s="350"/>
      <c r="JVW391" s="350"/>
      <c r="JVX391" s="350"/>
      <c r="JVY391" s="350"/>
      <c r="JVZ391" s="350"/>
      <c r="JWA391" s="350"/>
      <c r="JWB391" s="350"/>
      <c r="JWC391" s="350"/>
      <c r="JWD391" s="350"/>
      <c r="JWE391" s="350"/>
      <c r="JWF391" s="350"/>
      <c r="JWG391" s="350"/>
      <c r="JWH391" s="350"/>
      <c r="JWI391" s="350"/>
      <c r="JWJ391" s="350"/>
      <c r="JWK391" s="350"/>
      <c r="JWL391" s="350"/>
      <c r="JWM391" s="350"/>
      <c r="JWN391" s="350"/>
      <c r="JWO391" s="350"/>
      <c r="JWP391" s="350"/>
      <c r="JWQ391" s="350"/>
      <c r="JWR391" s="350"/>
      <c r="JWS391" s="350"/>
      <c r="JWT391" s="350"/>
      <c r="JWU391" s="350"/>
      <c r="JWV391" s="350"/>
      <c r="JWW391" s="350"/>
      <c r="JWX391" s="350"/>
      <c r="JWY391" s="350"/>
      <c r="JWZ391" s="350"/>
      <c r="JXA391" s="350"/>
      <c r="JXB391" s="350"/>
      <c r="JXC391" s="350"/>
      <c r="JXD391" s="350"/>
      <c r="JXE391" s="350"/>
      <c r="JXF391" s="350"/>
      <c r="JXG391" s="350"/>
      <c r="JXH391" s="350"/>
      <c r="JXI391" s="350"/>
      <c r="JXJ391" s="350"/>
      <c r="JXK391" s="350"/>
      <c r="JXL391" s="350"/>
      <c r="JXM391" s="350"/>
      <c r="JXN391" s="350"/>
      <c r="JXO391" s="350"/>
      <c r="JXP391" s="350"/>
      <c r="JXQ391" s="350"/>
      <c r="JXR391" s="350"/>
      <c r="JXS391" s="350"/>
      <c r="JXT391" s="350"/>
      <c r="JXU391" s="350"/>
      <c r="JXV391" s="350"/>
      <c r="JXW391" s="350"/>
      <c r="JXX391" s="350"/>
      <c r="JXY391" s="350"/>
      <c r="JXZ391" s="350"/>
      <c r="JYA391" s="350"/>
      <c r="JYB391" s="350"/>
      <c r="JYC391" s="350"/>
      <c r="JYD391" s="350"/>
      <c r="JYE391" s="350"/>
      <c r="JYF391" s="350"/>
      <c r="JYG391" s="350"/>
      <c r="JYH391" s="350"/>
      <c r="JYI391" s="350"/>
      <c r="JYJ391" s="350"/>
      <c r="JYK391" s="350"/>
      <c r="JYL391" s="350"/>
      <c r="JYM391" s="350"/>
      <c r="JYN391" s="350"/>
      <c r="JYO391" s="350"/>
      <c r="JYP391" s="350"/>
      <c r="JYQ391" s="350"/>
      <c r="JYR391" s="350"/>
      <c r="JYS391" s="350"/>
      <c r="JYT391" s="350"/>
      <c r="JYU391" s="350"/>
      <c r="JYV391" s="350"/>
      <c r="JYW391" s="350"/>
      <c r="JYX391" s="350"/>
      <c r="JYY391" s="350"/>
      <c r="JYZ391" s="350"/>
      <c r="JZA391" s="350"/>
      <c r="JZB391" s="350"/>
      <c r="JZC391" s="350"/>
      <c r="JZD391" s="350"/>
      <c r="JZE391" s="350"/>
      <c r="JZF391" s="350"/>
      <c r="JZG391" s="350"/>
      <c r="JZH391" s="350"/>
      <c r="JZI391" s="350"/>
      <c r="JZJ391" s="350"/>
      <c r="JZK391" s="350"/>
      <c r="JZL391" s="350"/>
      <c r="JZM391" s="350"/>
      <c r="JZN391" s="350"/>
      <c r="JZO391" s="350"/>
      <c r="JZP391" s="350"/>
      <c r="JZQ391" s="350"/>
      <c r="JZR391" s="350"/>
      <c r="JZS391" s="350"/>
      <c r="JZT391" s="350"/>
      <c r="JZU391" s="350"/>
      <c r="JZV391" s="350"/>
      <c r="JZW391" s="350"/>
      <c r="JZX391" s="350"/>
      <c r="JZY391" s="350"/>
      <c r="JZZ391" s="350"/>
      <c r="KAA391" s="350"/>
      <c r="KAB391" s="350"/>
      <c r="KAC391" s="350"/>
      <c r="KAD391" s="350"/>
      <c r="KAE391" s="350"/>
      <c r="KAF391" s="350"/>
      <c r="KAG391" s="350"/>
      <c r="KAH391" s="350"/>
      <c r="KAI391" s="350"/>
      <c r="KAJ391" s="350"/>
      <c r="KAK391" s="350"/>
      <c r="KAL391" s="350"/>
      <c r="KAM391" s="350"/>
      <c r="KAN391" s="350"/>
      <c r="KAO391" s="350"/>
      <c r="KAP391" s="350"/>
      <c r="KAQ391" s="350"/>
      <c r="KAR391" s="350"/>
      <c r="KAS391" s="350"/>
      <c r="KAT391" s="350"/>
      <c r="KAU391" s="350"/>
      <c r="KAV391" s="350"/>
      <c r="KAW391" s="350"/>
      <c r="KAX391" s="350"/>
      <c r="KAY391" s="350"/>
      <c r="KAZ391" s="350"/>
      <c r="KBA391" s="350"/>
      <c r="KBB391" s="350"/>
      <c r="KBC391" s="350"/>
      <c r="KBD391" s="350"/>
      <c r="KBE391" s="350"/>
      <c r="KBF391" s="350"/>
      <c r="KBG391" s="350"/>
      <c r="KBH391" s="350"/>
      <c r="KBI391" s="350"/>
      <c r="KBJ391" s="350"/>
      <c r="KBK391" s="350"/>
      <c r="KBL391" s="350"/>
      <c r="KBM391" s="350"/>
      <c r="KBN391" s="350"/>
      <c r="KBO391" s="350"/>
      <c r="KBP391" s="350"/>
      <c r="KBQ391" s="350"/>
      <c r="KBR391" s="350"/>
      <c r="KBS391" s="350"/>
      <c r="KBT391" s="350"/>
      <c r="KBU391" s="350"/>
      <c r="KBV391" s="350"/>
      <c r="KBW391" s="350"/>
      <c r="KBX391" s="350"/>
      <c r="KBY391" s="350"/>
      <c r="KBZ391" s="350"/>
      <c r="KCA391" s="350"/>
      <c r="KCB391" s="350"/>
      <c r="KCC391" s="350"/>
      <c r="KCD391" s="350"/>
      <c r="KCE391" s="350"/>
      <c r="KCF391" s="350"/>
      <c r="KCG391" s="350"/>
      <c r="KCH391" s="350"/>
      <c r="KCI391" s="350"/>
      <c r="KCJ391" s="350"/>
      <c r="KCK391" s="350"/>
      <c r="KCL391" s="350"/>
      <c r="KCM391" s="350"/>
      <c r="KCN391" s="350"/>
      <c r="KCO391" s="350"/>
      <c r="KCP391" s="350"/>
      <c r="KCQ391" s="350"/>
      <c r="KCR391" s="350"/>
      <c r="KCS391" s="350"/>
      <c r="KCT391" s="350"/>
      <c r="KCU391" s="350"/>
      <c r="KCV391" s="350"/>
      <c r="KCW391" s="350"/>
      <c r="KCX391" s="350"/>
      <c r="KCY391" s="350"/>
      <c r="KCZ391" s="350"/>
      <c r="KDA391" s="350"/>
      <c r="KDB391" s="350"/>
      <c r="KDC391" s="350"/>
      <c r="KDD391" s="350"/>
      <c r="KDE391" s="350"/>
      <c r="KDF391" s="350"/>
      <c r="KDG391" s="350"/>
      <c r="KDH391" s="350"/>
      <c r="KDI391" s="350"/>
      <c r="KDJ391" s="350"/>
      <c r="KDK391" s="350"/>
      <c r="KDL391" s="350"/>
      <c r="KDM391" s="350"/>
      <c r="KDN391" s="350"/>
      <c r="KDO391" s="350"/>
      <c r="KDP391" s="350"/>
      <c r="KDQ391" s="350"/>
      <c r="KDR391" s="350"/>
      <c r="KDS391" s="350"/>
      <c r="KDT391" s="350"/>
      <c r="KDU391" s="350"/>
      <c r="KDV391" s="350"/>
      <c r="KDW391" s="350"/>
      <c r="KDX391" s="350"/>
      <c r="KDY391" s="350"/>
      <c r="KDZ391" s="350"/>
      <c r="KEA391" s="350"/>
      <c r="KEB391" s="350"/>
      <c r="KEC391" s="350"/>
      <c r="KED391" s="350"/>
      <c r="KEE391" s="350"/>
      <c r="KEF391" s="350"/>
      <c r="KEG391" s="350"/>
      <c r="KEH391" s="350"/>
      <c r="KEI391" s="350"/>
      <c r="KEJ391" s="350"/>
      <c r="KEK391" s="350"/>
      <c r="KEL391" s="350"/>
      <c r="KEM391" s="350"/>
      <c r="KEN391" s="350"/>
      <c r="KEO391" s="350"/>
      <c r="KEP391" s="350"/>
      <c r="KEQ391" s="350"/>
      <c r="KER391" s="350"/>
      <c r="KES391" s="350"/>
      <c r="KET391" s="350"/>
      <c r="KEU391" s="350"/>
      <c r="KEV391" s="350"/>
      <c r="KEW391" s="350"/>
      <c r="KEX391" s="350"/>
      <c r="KEY391" s="350"/>
      <c r="KEZ391" s="350"/>
      <c r="KFA391" s="350"/>
      <c r="KFB391" s="350"/>
      <c r="KFC391" s="350"/>
      <c r="KFD391" s="350"/>
      <c r="KFE391" s="350"/>
      <c r="KFF391" s="350"/>
      <c r="KFG391" s="350"/>
      <c r="KFH391" s="350"/>
      <c r="KFI391" s="350"/>
      <c r="KFJ391" s="350"/>
      <c r="KFK391" s="350"/>
      <c r="KFL391" s="350"/>
      <c r="KFM391" s="350"/>
      <c r="KFN391" s="350"/>
      <c r="KFO391" s="350"/>
      <c r="KFP391" s="350"/>
      <c r="KFQ391" s="350"/>
      <c r="KFR391" s="350"/>
      <c r="KFS391" s="350"/>
      <c r="KFT391" s="350"/>
      <c r="KFU391" s="350"/>
      <c r="KFV391" s="350"/>
      <c r="KFW391" s="350"/>
      <c r="KFX391" s="350"/>
      <c r="KFY391" s="350"/>
      <c r="KFZ391" s="350"/>
      <c r="KGA391" s="350"/>
      <c r="KGB391" s="350"/>
      <c r="KGC391" s="350"/>
      <c r="KGD391" s="350"/>
      <c r="KGE391" s="350"/>
      <c r="KGF391" s="350"/>
      <c r="KGG391" s="350"/>
      <c r="KGH391" s="350"/>
      <c r="KGI391" s="350"/>
      <c r="KGJ391" s="350"/>
      <c r="KGK391" s="350"/>
      <c r="KGL391" s="350"/>
      <c r="KGM391" s="350"/>
      <c r="KGN391" s="350"/>
      <c r="KGO391" s="350"/>
      <c r="KGP391" s="350"/>
      <c r="KGQ391" s="350"/>
      <c r="KGR391" s="350"/>
      <c r="KGS391" s="350"/>
      <c r="KGT391" s="350"/>
      <c r="KGU391" s="350"/>
      <c r="KGV391" s="350"/>
      <c r="KGW391" s="350"/>
      <c r="KGX391" s="350"/>
      <c r="KGY391" s="350"/>
      <c r="KGZ391" s="350"/>
      <c r="KHA391" s="350"/>
      <c r="KHB391" s="350"/>
      <c r="KHC391" s="350"/>
      <c r="KHD391" s="350"/>
      <c r="KHE391" s="350"/>
      <c r="KHF391" s="350"/>
      <c r="KHG391" s="350"/>
      <c r="KHH391" s="350"/>
      <c r="KHI391" s="350"/>
      <c r="KHJ391" s="350"/>
      <c r="KHK391" s="350"/>
      <c r="KHL391" s="350"/>
      <c r="KHM391" s="350"/>
      <c r="KHN391" s="350"/>
      <c r="KHO391" s="350"/>
      <c r="KHP391" s="350"/>
      <c r="KHQ391" s="350"/>
      <c r="KHR391" s="350"/>
      <c r="KHS391" s="350"/>
      <c r="KHT391" s="350"/>
      <c r="KHU391" s="350"/>
      <c r="KHV391" s="350"/>
      <c r="KHW391" s="350"/>
      <c r="KHX391" s="350"/>
      <c r="KHY391" s="350"/>
      <c r="KHZ391" s="350"/>
      <c r="KIA391" s="350"/>
      <c r="KIB391" s="350"/>
      <c r="KIC391" s="350"/>
      <c r="KID391" s="350"/>
      <c r="KIE391" s="350"/>
      <c r="KIF391" s="350"/>
      <c r="KIG391" s="350"/>
      <c r="KIH391" s="350"/>
      <c r="KII391" s="350"/>
      <c r="KIJ391" s="350"/>
      <c r="KIK391" s="350"/>
      <c r="KIL391" s="350"/>
      <c r="KIM391" s="350"/>
      <c r="KIN391" s="350"/>
      <c r="KIO391" s="350"/>
      <c r="KIP391" s="350"/>
      <c r="KIQ391" s="350"/>
      <c r="KIR391" s="350"/>
      <c r="KIS391" s="350"/>
      <c r="KIT391" s="350"/>
      <c r="KIU391" s="350"/>
      <c r="KIV391" s="350"/>
      <c r="KIW391" s="350"/>
      <c r="KIX391" s="350"/>
      <c r="KIY391" s="350"/>
      <c r="KIZ391" s="350"/>
      <c r="KJA391" s="350"/>
      <c r="KJB391" s="350"/>
      <c r="KJC391" s="350"/>
      <c r="KJD391" s="350"/>
      <c r="KJE391" s="350"/>
      <c r="KJF391" s="350"/>
      <c r="KJG391" s="350"/>
      <c r="KJH391" s="350"/>
      <c r="KJI391" s="350"/>
      <c r="KJJ391" s="350"/>
      <c r="KJK391" s="350"/>
      <c r="KJL391" s="350"/>
      <c r="KJM391" s="350"/>
      <c r="KJN391" s="350"/>
      <c r="KJO391" s="350"/>
      <c r="KJP391" s="350"/>
      <c r="KJQ391" s="350"/>
      <c r="KJR391" s="350"/>
      <c r="KJS391" s="350"/>
      <c r="KJT391" s="350"/>
      <c r="KJU391" s="350"/>
      <c r="KJV391" s="350"/>
      <c r="KJW391" s="350"/>
      <c r="KJX391" s="350"/>
      <c r="KJY391" s="350"/>
      <c r="KJZ391" s="350"/>
      <c r="KKA391" s="350"/>
      <c r="KKB391" s="350"/>
      <c r="KKC391" s="350"/>
      <c r="KKD391" s="350"/>
      <c r="KKE391" s="350"/>
      <c r="KKF391" s="350"/>
      <c r="KKG391" s="350"/>
      <c r="KKH391" s="350"/>
      <c r="KKI391" s="350"/>
      <c r="KKJ391" s="350"/>
      <c r="KKK391" s="350"/>
      <c r="KKL391" s="350"/>
      <c r="KKM391" s="350"/>
      <c r="KKN391" s="350"/>
      <c r="KKO391" s="350"/>
      <c r="KKP391" s="350"/>
      <c r="KKQ391" s="350"/>
      <c r="KKR391" s="350"/>
      <c r="KKS391" s="350"/>
      <c r="KKT391" s="350"/>
      <c r="KKU391" s="350"/>
      <c r="KKV391" s="350"/>
      <c r="KKW391" s="350"/>
      <c r="KKX391" s="350"/>
      <c r="KKY391" s="350"/>
      <c r="KKZ391" s="350"/>
      <c r="KLA391" s="350"/>
      <c r="KLB391" s="350"/>
      <c r="KLC391" s="350"/>
      <c r="KLD391" s="350"/>
      <c r="KLE391" s="350"/>
      <c r="KLF391" s="350"/>
      <c r="KLG391" s="350"/>
      <c r="KLH391" s="350"/>
      <c r="KLI391" s="350"/>
      <c r="KLJ391" s="350"/>
      <c r="KLK391" s="350"/>
      <c r="KLL391" s="350"/>
      <c r="KLM391" s="350"/>
      <c r="KLN391" s="350"/>
      <c r="KLO391" s="350"/>
      <c r="KLP391" s="350"/>
      <c r="KLQ391" s="350"/>
      <c r="KLR391" s="350"/>
      <c r="KLS391" s="350"/>
      <c r="KLT391" s="350"/>
      <c r="KLU391" s="350"/>
      <c r="KLV391" s="350"/>
      <c r="KLW391" s="350"/>
      <c r="KLX391" s="350"/>
      <c r="KLY391" s="350"/>
      <c r="KLZ391" s="350"/>
      <c r="KMA391" s="350"/>
      <c r="KMB391" s="350"/>
      <c r="KMC391" s="350"/>
      <c r="KMD391" s="350"/>
      <c r="KME391" s="350"/>
      <c r="KMF391" s="350"/>
      <c r="KMG391" s="350"/>
      <c r="KMH391" s="350"/>
      <c r="KMI391" s="350"/>
      <c r="KMJ391" s="350"/>
      <c r="KMK391" s="350"/>
      <c r="KML391" s="350"/>
      <c r="KMM391" s="350"/>
      <c r="KMN391" s="350"/>
      <c r="KMO391" s="350"/>
      <c r="KMP391" s="350"/>
      <c r="KMQ391" s="350"/>
      <c r="KMR391" s="350"/>
      <c r="KMS391" s="350"/>
      <c r="KMT391" s="350"/>
      <c r="KMU391" s="350"/>
      <c r="KMV391" s="350"/>
      <c r="KMW391" s="350"/>
      <c r="KMX391" s="350"/>
      <c r="KMY391" s="350"/>
      <c r="KMZ391" s="350"/>
      <c r="KNA391" s="350"/>
      <c r="KNB391" s="350"/>
      <c r="KNC391" s="350"/>
      <c r="KND391" s="350"/>
      <c r="KNE391" s="350"/>
      <c r="KNF391" s="350"/>
      <c r="KNG391" s="350"/>
      <c r="KNH391" s="350"/>
      <c r="KNI391" s="350"/>
      <c r="KNJ391" s="350"/>
      <c r="KNK391" s="350"/>
      <c r="KNL391" s="350"/>
      <c r="KNM391" s="350"/>
      <c r="KNN391" s="350"/>
      <c r="KNO391" s="350"/>
      <c r="KNP391" s="350"/>
      <c r="KNQ391" s="350"/>
      <c r="KNR391" s="350"/>
      <c r="KNS391" s="350"/>
      <c r="KNT391" s="350"/>
      <c r="KNU391" s="350"/>
      <c r="KNV391" s="350"/>
      <c r="KNW391" s="350"/>
      <c r="KNX391" s="350"/>
      <c r="KNY391" s="350"/>
      <c r="KNZ391" s="350"/>
      <c r="KOA391" s="350"/>
      <c r="KOB391" s="350"/>
      <c r="KOC391" s="350"/>
      <c r="KOD391" s="350"/>
      <c r="KOE391" s="350"/>
      <c r="KOF391" s="350"/>
      <c r="KOG391" s="350"/>
      <c r="KOH391" s="350"/>
      <c r="KOI391" s="350"/>
      <c r="KOJ391" s="350"/>
      <c r="KOK391" s="350"/>
      <c r="KOL391" s="350"/>
      <c r="KOM391" s="350"/>
      <c r="KON391" s="350"/>
      <c r="KOO391" s="350"/>
      <c r="KOP391" s="350"/>
      <c r="KOQ391" s="350"/>
      <c r="KOR391" s="350"/>
      <c r="KOS391" s="350"/>
      <c r="KOT391" s="350"/>
      <c r="KOU391" s="350"/>
      <c r="KOV391" s="350"/>
      <c r="KOW391" s="350"/>
      <c r="KOX391" s="350"/>
      <c r="KOY391" s="350"/>
      <c r="KOZ391" s="350"/>
      <c r="KPA391" s="350"/>
      <c r="KPB391" s="350"/>
      <c r="KPC391" s="350"/>
      <c r="KPD391" s="350"/>
      <c r="KPE391" s="350"/>
      <c r="KPF391" s="350"/>
      <c r="KPG391" s="350"/>
      <c r="KPH391" s="350"/>
      <c r="KPI391" s="350"/>
      <c r="KPJ391" s="350"/>
      <c r="KPK391" s="350"/>
      <c r="KPL391" s="350"/>
      <c r="KPM391" s="350"/>
      <c r="KPN391" s="350"/>
      <c r="KPO391" s="350"/>
      <c r="KPP391" s="350"/>
      <c r="KPQ391" s="350"/>
      <c r="KPR391" s="350"/>
      <c r="KPS391" s="350"/>
      <c r="KPT391" s="350"/>
      <c r="KPU391" s="350"/>
      <c r="KPV391" s="350"/>
      <c r="KPW391" s="350"/>
      <c r="KPX391" s="350"/>
      <c r="KPY391" s="350"/>
      <c r="KPZ391" s="350"/>
      <c r="KQA391" s="350"/>
      <c r="KQB391" s="350"/>
      <c r="KQC391" s="350"/>
      <c r="KQD391" s="350"/>
      <c r="KQE391" s="350"/>
      <c r="KQF391" s="350"/>
      <c r="KQG391" s="350"/>
      <c r="KQH391" s="350"/>
      <c r="KQI391" s="350"/>
      <c r="KQJ391" s="350"/>
      <c r="KQK391" s="350"/>
      <c r="KQL391" s="350"/>
      <c r="KQM391" s="350"/>
      <c r="KQN391" s="350"/>
      <c r="KQO391" s="350"/>
      <c r="KQP391" s="350"/>
      <c r="KQQ391" s="350"/>
      <c r="KQR391" s="350"/>
      <c r="KQS391" s="350"/>
      <c r="KQT391" s="350"/>
      <c r="KQU391" s="350"/>
      <c r="KQV391" s="350"/>
      <c r="KQW391" s="350"/>
      <c r="KQX391" s="350"/>
      <c r="KQY391" s="350"/>
      <c r="KQZ391" s="350"/>
      <c r="KRA391" s="350"/>
      <c r="KRB391" s="350"/>
      <c r="KRC391" s="350"/>
      <c r="KRD391" s="350"/>
      <c r="KRE391" s="350"/>
      <c r="KRF391" s="350"/>
      <c r="KRG391" s="350"/>
      <c r="KRH391" s="350"/>
      <c r="KRI391" s="350"/>
      <c r="KRJ391" s="350"/>
      <c r="KRK391" s="350"/>
      <c r="KRL391" s="350"/>
      <c r="KRM391" s="350"/>
      <c r="KRN391" s="350"/>
      <c r="KRO391" s="350"/>
      <c r="KRP391" s="350"/>
      <c r="KRQ391" s="350"/>
      <c r="KRR391" s="350"/>
      <c r="KRS391" s="350"/>
      <c r="KRT391" s="350"/>
      <c r="KRU391" s="350"/>
      <c r="KRV391" s="350"/>
      <c r="KRW391" s="350"/>
      <c r="KRX391" s="350"/>
      <c r="KRY391" s="350"/>
      <c r="KRZ391" s="350"/>
      <c r="KSA391" s="350"/>
      <c r="KSB391" s="350"/>
      <c r="KSC391" s="350"/>
      <c r="KSD391" s="350"/>
      <c r="KSE391" s="350"/>
      <c r="KSF391" s="350"/>
      <c r="KSG391" s="350"/>
      <c r="KSH391" s="350"/>
      <c r="KSI391" s="350"/>
      <c r="KSJ391" s="350"/>
      <c r="KSK391" s="350"/>
      <c r="KSL391" s="350"/>
      <c r="KSM391" s="350"/>
      <c r="KSN391" s="350"/>
      <c r="KSO391" s="350"/>
      <c r="KSP391" s="350"/>
      <c r="KSQ391" s="350"/>
      <c r="KSR391" s="350"/>
      <c r="KSS391" s="350"/>
      <c r="KST391" s="350"/>
      <c r="KSU391" s="350"/>
      <c r="KSV391" s="350"/>
      <c r="KSW391" s="350"/>
      <c r="KSX391" s="350"/>
      <c r="KSY391" s="350"/>
      <c r="KSZ391" s="350"/>
      <c r="KTA391" s="350"/>
      <c r="KTB391" s="350"/>
      <c r="KTC391" s="350"/>
      <c r="KTD391" s="350"/>
      <c r="KTE391" s="350"/>
      <c r="KTF391" s="350"/>
      <c r="KTG391" s="350"/>
      <c r="KTH391" s="350"/>
      <c r="KTI391" s="350"/>
      <c r="KTJ391" s="350"/>
      <c r="KTK391" s="350"/>
      <c r="KTL391" s="350"/>
      <c r="KTM391" s="350"/>
      <c r="KTN391" s="350"/>
      <c r="KTO391" s="350"/>
      <c r="KTP391" s="350"/>
      <c r="KTQ391" s="350"/>
      <c r="KTR391" s="350"/>
      <c r="KTS391" s="350"/>
      <c r="KTT391" s="350"/>
      <c r="KTU391" s="350"/>
      <c r="KTV391" s="350"/>
      <c r="KTW391" s="350"/>
      <c r="KTX391" s="350"/>
      <c r="KTY391" s="350"/>
      <c r="KTZ391" s="350"/>
      <c r="KUA391" s="350"/>
      <c r="KUB391" s="350"/>
      <c r="KUC391" s="350"/>
      <c r="KUD391" s="350"/>
      <c r="KUE391" s="350"/>
      <c r="KUF391" s="350"/>
      <c r="KUG391" s="350"/>
      <c r="KUH391" s="350"/>
      <c r="KUI391" s="350"/>
      <c r="KUJ391" s="350"/>
      <c r="KUK391" s="350"/>
      <c r="KUL391" s="350"/>
      <c r="KUM391" s="350"/>
      <c r="KUN391" s="350"/>
      <c r="KUO391" s="350"/>
      <c r="KUP391" s="350"/>
      <c r="KUQ391" s="350"/>
      <c r="KUR391" s="350"/>
      <c r="KUS391" s="350"/>
      <c r="KUT391" s="350"/>
      <c r="KUU391" s="350"/>
      <c r="KUV391" s="350"/>
      <c r="KUW391" s="350"/>
      <c r="KUX391" s="350"/>
      <c r="KUY391" s="350"/>
      <c r="KUZ391" s="350"/>
      <c r="KVA391" s="350"/>
      <c r="KVB391" s="350"/>
      <c r="KVC391" s="350"/>
      <c r="KVD391" s="350"/>
      <c r="KVE391" s="350"/>
      <c r="KVF391" s="350"/>
      <c r="KVG391" s="350"/>
      <c r="KVH391" s="350"/>
      <c r="KVI391" s="350"/>
      <c r="KVJ391" s="350"/>
      <c r="KVK391" s="350"/>
      <c r="KVL391" s="350"/>
      <c r="KVM391" s="350"/>
      <c r="KVN391" s="350"/>
      <c r="KVO391" s="350"/>
      <c r="KVP391" s="350"/>
      <c r="KVQ391" s="350"/>
      <c r="KVR391" s="350"/>
      <c r="KVS391" s="350"/>
      <c r="KVT391" s="350"/>
      <c r="KVU391" s="350"/>
      <c r="KVV391" s="350"/>
      <c r="KVW391" s="350"/>
      <c r="KVX391" s="350"/>
      <c r="KVY391" s="350"/>
      <c r="KVZ391" s="350"/>
      <c r="KWA391" s="350"/>
      <c r="KWB391" s="350"/>
      <c r="KWC391" s="350"/>
      <c r="KWD391" s="350"/>
      <c r="KWE391" s="350"/>
      <c r="KWF391" s="350"/>
      <c r="KWG391" s="350"/>
      <c r="KWH391" s="350"/>
      <c r="KWI391" s="350"/>
      <c r="KWJ391" s="350"/>
      <c r="KWK391" s="350"/>
      <c r="KWL391" s="350"/>
      <c r="KWM391" s="350"/>
      <c r="KWN391" s="350"/>
      <c r="KWO391" s="350"/>
      <c r="KWP391" s="350"/>
      <c r="KWQ391" s="350"/>
      <c r="KWR391" s="350"/>
      <c r="KWS391" s="350"/>
      <c r="KWT391" s="350"/>
      <c r="KWU391" s="350"/>
      <c r="KWV391" s="350"/>
      <c r="KWW391" s="350"/>
      <c r="KWX391" s="350"/>
      <c r="KWY391" s="350"/>
      <c r="KWZ391" s="350"/>
      <c r="KXA391" s="350"/>
      <c r="KXB391" s="350"/>
      <c r="KXC391" s="350"/>
      <c r="KXD391" s="350"/>
      <c r="KXE391" s="350"/>
      <c r="KXF391" s="350"/>
      <c r="KXG391" s="350"/>
      <c r="KXH391" s="350"/>
      <c r="KXI391" s="350"/>
      <c r="KXJ391" s="350"/>
      <c r="KXK391" s="350"/>
      <c r="KXL391" s="350"/>
      <c r="KXM391" s="350"/>
      <c r="KXN391" s="350"/>
      <c r="KXO391" s="350"/>
      <c r="KXP391" s="350"/>
      <c r="KXQ391" s="350"/>
      <c r="KXR391" s="350"/>
      <c r="KXS391" s="350"/>
      <c r="KXT391" s="350"/>
      <c r="KXU391" s="350"/>
      <c r="KXV391" s="350"/>
      <c r="KXW391" s="350"/>
      <c r="KXX391" s="350"/>
      <c r="KXY391" s="350"/>
      <c r="KXZ391" s="350"/>
      <c r="KYA391" s="350"/>
      <c r="KYB391" s="350"/>
      <c r="KYC391" s="350"/>
      <c r="KYD391" s="350"/>
      <c r="KYE391" s="350"/>
      <c r="KYF391" s="350"/>
      <c r="KYG391" s="350"/>
      <c r="KYH391" s="350"/>
      <c r="KYI391" s="350"/>
      <c r="KYJ391" s="350"/>
      <c r="KYK391" s="350"/>
      <c r="KYL391" s="350"/>
      <c r="KYM391" s="350"/>
      <c r="KYN391" s="350"/>
      <c r="KYO391" s="350"/>
      <c r="KYP391" s="350"/>
      <c r="KYQ391" s="350"/>
      <c r="KYR391" s="350"/>
      <c r="KYS391" s="350"/>
      <c r="KYT391" s="350"/>
      <c r="KYU391" s="350"/>
      <c r="KYV391" s="350"/>
      <c r="KYW391" s="350"/>
      <c r="KYX391" s="350"/>
      <c r="KYY391" s="350"/>
      <c r="KYZ391" s="350"/>
      <c r="KZA391" s="350"/>
      <c r="KZB391" s="350"/>
      <c r="KZC391" s="350"/>
      <c r="KZD391" s="350"/>
      <c r="KZE391" s="350"/>
      <c r="KZF391" s="350"/>
      <c r="KZG391" s="350"/>
      <c r="KZH391" s="350"/>
      <c r="KZI391" s="350"/>
      <c r="KZJ391" s="350"/>
      <c r="KZK391" s="350"/>
      <c r="KZL391" s="350"/>
      <c r="KZM391" s="350"/>
      <c r="KZN391" s="350"/>
      <c r="KZO391" s="350"/>
      <c r="KZP391" s="350"/>
      <c r="KZQ391" s="350"/>
      <c r="KZR391" s="350"/>
      <c r="KZS391" s="350"/>
      <c r="KZT391" s="350"/>
      <c r="KZU391" s="350"/>
      <c r="KZV391" s="350"/>
      <c r="KZW391" s="350"/>
      <c r="KZX391" s="350"/>
      <c r="KZY391" s="350"/>
      <c r="KZZ391" s="350"/>
      <c r="LAA391" s="350"/>
      <c r="LAB391" s="350"/>
      <c r="LAC391" s="350"/>
      <c r="LAD391" s="350"/>
      <c r="LAE391" s="350"/>
      <c r="LAF391" s="350"/>
      <c r="LAG391" s="350"/>
      <c r="LAH391" s="350"/>
      <c r="LAI391" s="350"/>
      <c r="LAJ391" s="350"/>
      <c r="LAK391" s="350"/>
      <c r="LAL391" s="350"/>
      <c r="LAM391" s="350"/>
      <c r="LAN391" s="350"/>
      <c r="LAO391" s="350"/>
      <c r="LAP391" s="350"/>
      <c r="LAQ391" s="350"/>
      <c r="LAR391" s="350"/>
      <c r="LAS391" s="350"/>
      <c r="LAT391" s="350"/>
      <c r="LAU391" s="350"/>
      <c r="LAV391" s="350"/>
      <c r="LAW391" s="350"/>
      <c r="LAX391" s="350"/>
      <c r="LAY391" s="350"/>
      <c r="LAZ391" s="350"/>
      <c r="LBA391" s="350"/>
      <c r="LBB391" s="350"/>
      <c r="LBC391" s="350"/>
      <c r="LBD391" s="350"/>
      <c r="LBE391" s="350"/>
      <c r="LBF391" s="350"/>
      <c r="LBG391" s="350"/>
      <c r="LBH391" s="350"/>
      <c r="LBI391" s="350"/>
      <c r="LBJ391" s="350"/>
      <c r="LBK391" s="350"/>
      <c r="LBL391" s="350"/>
      <c r="LBM391" s="350"/>
      <c r="LBN391" s="350"/>
      <c r="LBO391" s="350"/>
      <c r="LBP391" s="350"/>
      <c r="LBQ391" s="350"/>
      <c r="LBR391" s="350"/>
      <c r="LBS391" s="350"/>
      <c r="LBT391" s="350"/>
      <c r="LBU391" s="350"/>
      <c r="LBV391" s="350"/>
      <c r="LBW391" s="350"/>
      <c r="LBX391" s="350"/>
      <c r="LBY391" s="350"/>
      <c r="LBZ391" s="350"/>
      <c r="LCA391" s="350"/>
      <c r="LCB391" s="350"/>
      <c r="LCC391" s="350"/>
      <c r="LCD391" s="350"/>
      <c r="LCE391" s="350"/>
      <c r="LCF391" s="350"/>
      <c r="LCG391" s="350"/>
      <c r="LCH391" s="350"/>
      <c r="LCI391" s="350"/>
      <c r="LCJ391" s="350"/>
      <c r="LCK391" s="350"/>
      <c r="LCL391" s="350"/>
      <c r="LCM391" s="350"/>
      <c r="LCN391" s="350"/>
      <c r="LCO391" s="350"/>
      <c r="LCP391" s="350"/>
      <c r="LCQ391" s="350"/>
      <c r="LCR391" s="350"/>
      <c r="LCS391" s="350"/>
      <c r="LCT391" s="350"/>
      <c r="LCU391" s="350"/>
      <c r="LCV391" s="350"/>
      <c r="LCW391" s="350"/>
      <c r="LCX391" s="350"/>
      <c r="LCY391" s="350"/>
      <c r="LCZ391" s="350"/>
      <c r="LDA391" s="350"/>
      <c r="LDB391" s="350"/>
      <c r="LDC391" s="350"/>
      <c r="LDD391" s="350"/>
      <c r="LDE391" s="350"/>
      <c r="LDF391" s="350"/>
      <c r="LDG391" s="350"/>
      <c r="LDH391" s="350"/>
      <c r="LDI391" s="350"/>
      <c r="LDJ391" s="350"/>
      <c r="LDK391" s="350"/>
      <c r="LDL391" s="350"/>
      <c r="LDM391" s="350"/>
      <c r="LDN391" s="350"/>
      <c r="LDO391" s="350"/>
      <c r="LDP391" s="350"/>
      <c r="LDQ391" s="350"/>
      <c r="LDR391" s="350"/>
      <c r="LDS391" s="350"/>
      <c r="LDT391" s="350"/>
      <c r="LDU391" s="350"/>
      <c r="LDV391" s="350"/>
      <c r="LDW391" s="350"/>
      <c r="LDX391" s="350"/>
      <c r="LDY391" s="350"/>
      <c r="LDZ391" s="350"/>
      <c r="LEA391" s="350"/>
      <c r="LEB391" s="350"/>
      <c r="LEC391" s="350"/>
      <c r="LED391" s="350"/>
      <c r="LEE391" s="350"/>
      <c r="LEF391" s="350"/>
      <c r="LEG391" s="350"/>
      <c r="LEH391" s="350"/>
      <c r="LEI391" s="350"/>
      <c r="LEJ391" s="350"/>
      <c r="LEK391" s="350"/>
      <c r="LEL391" s="350"/>
      <c r="LEM391" s="350"/>
      <c r="LEN391" s="350"/>
      <c r="LEO391" s="350"/>
      <c r="LEP391" s="350"/>
      <c r="LEQ391" s="350"/>
      <c r="LER391" s="350"/>
      <c r="LES391" s="350"/>
      <c r="LET391" s="350"/>
      <c r="LEU391" s="350"/>
      <c r="LEV391" s="350"/>
      <c r="LEW391" s="350"/>
      <c r="LEX391" s="350"/>
      <c r="LEY391" s="350"/>
      <c r="LEZ391" s="350"/>
      <c r="LFA391" s="350"/>
      <c r="LFB391" s="350"/>
      <c r="LFC391" s="350"/>
      <c r="LFD391" s="350"/>
      <c r="LFE391" s="350"/>
      <c r="LFF391" s="350"/>
      <c r="LFG391" s="350"/>
      <c r="LFH391" s="350"/>
      <c r="LFI391" s="350"/>
      <c r="LFJ391" s="350"/>
      <c r="LFK391" s="350"/>
      <c r="LFL391" s="350"/>
      <c r="LFM391" s="350"/>
      <c r="LFN391" s="350"/>
      <c r="LFO391" s="350"/>
      <c r="LFP391" s="350"/>
      <c r="LFQ391" s="350"/>
      <c r="LFR391" s="350"/>
      <c r="LFS391" s="350"/>
      <c r="LFT391" s="350"/>
      <c r="LFU391" s="350"/>
      <c r="LFV391" s="350"/>
      <c r="LFW391" s="350"/>
      <c r="LFX391" s="350"/>
      <c r="LFY391" s="350"/>
      <c r="LFZ391" s="350"/>
      <c r="LGA391" s="350"/>
      <c r="LGB391" s="350"/>
      <c r="LGC391" s="350"/>
      <c r="LGD391" s="350"/>
      <c r="LGE391" s="350"/>
      <c r="LGF391" s="350"/>
      <c r="LGG391" s="350"/>
      <c r="LGH391" s="350"/>
      <c r="LGI391" s="350"/>
      <c r="LGJ391" s="350"/>
      <c r="LGK391" s="350"/>
      <c r="LGL391" s="350"/>
      <c r="LGM391" s="350"/>
      <c r="LGN391" s="350"/>
      <c r="LGO391" s="350"/>
      <c r="LGP391" s="350"/>
      <c r="LGQ391" s="350"/>
      <c r="LGR391" s="350"/>
      <c r="LGS391" s="350"/>
      <c r="LGT391" s="350"/>
      <c r="LGU391" s="350"/>
      <c r="LGV391" s="350"/>
      <c r="LGW391" s="350"/>
      <c r="LGX391" s="350"/>
      <c r="LGY391" s="350"/>
      <c r="LGZ391" s="350"/>
      <c r="LHA391" s="350"/>
      <c r="LHB391" s="350"/>
      <c r="LHC391" s="350"/>
      <c r="LHD391" s="350"/>
      <c r="LHE391" s="350"/>
      <c r="LHF391" s="350"/>
      <c r="LHG391" s="350"/>
      <c r="LHH391" s="350"/>
      <c r="LHI391" s="350"/>
      <c r="LHJ391" s="350"/>
      <c r="LHK391" s="350"/>
      <c r="LHL391" s="350"/>
      <c r="LHM391" s="350"/>
      <c r="LHN391" s="350"/>
      <c r="LHO391" s="350"/>
      <c r="LHP391" s="350"/>
      <c r="LHQ391" s="350"/>
      <c r="LHR391" s="350"/>
      <c r="LHS391" s="350"/>
      <c r="LHT391" s="350"/>
      <c r="LHU391" s="350"/>
      <c r="LHV391" s="350"/>
      <c r="LHW391" s="350"/>
      <c r="LHX391" s="350"/>
      <c r="LHY391" s="350"/>
      <c r="LHZ391" s="350"/>
      <c r="LIA391" s="350"/>
      <c r="LIB391" s="350"/>
      <c r="LIC391" s="350"/>
      <c r="LID391" s="350"/>
      <c r="LIE391" s="350"/>
      <c r="LIF391" s="350"/>
      <c r="LIG391" s="350"/>
      <c r="LIH391" s="350"/>
      <c r="LII391" s="350"/>
      <c r="LIJ391" s="350"/>
      <c r="LIK391" s="350"/>
      <c r="LIL391" s="350"/>
      <c r="LIM391" s="350"/>
      <c r="LIN391" s="350"/>
      <c r="LIO391" s="350"/>
      <c r="LIP391" s="350"/>
      <c r="LIQ391" s="350"/>
      <c r="LIR391" s="350"/>
      <c r="LIS391" s="350"/>
      <c r="LIT391" s="350"/>
      <c r="LIU391" s="350"/>
      <c r="LIV391" s="350"/>
      <c r="LIW391" s="350"/>
      <c r="LIX391" s="350"/>
      <c r="LIY391" s="350"/>
      <c r="LIZ391" s="350"/>
      <c r="LJA391" s="350"/>
      <c r="LJB391" s="350"/>
      <c r="LJC391" s="350"/>
      <c r="LJD391" s="350"/>
      <c r="LJE391" s="350"/>
      <c r="LJF391" s="350"/>
      <c r="LJG391" s="350"/>
      <c r="LJH391" s="350"/>
      <c r="LJI391" s="350"/>
      <c r="LJJ391" s="350"/>
      <c r="LJK391" s="350"/>
      <c r="LJL391" s="350"/>
      <c r="LJM391" s="350"/>
      <c r="LJN391" s="350"/>
      <c r="LJO391" s="350"/>
      <c r="LJP391" s="350"/>
      <c r="LJQ391" s="350"/>
      <c r="LJR391" s="350"/>
      <c r="LJS391" s="350"/>
      <c r="LJT391" s="350"/>
      <c r="LJU391" s="350"/>
      <c r="LJV391" s="350"/>
      <c r="LJW391" s="350"/>
      <c r="LJX391" s="350"/>
      <c r="LJY391" s="350"/>
      <c r="LJZ391" s="350"/>
      <c r="LKA391" s="350"/>
      <c r="LKB391" s="350"/>
      <c r="LKC391" s="350"/>
      <c r="LKD391" s="350"/>
      <c r="LKE391" s="350"/>
      <c r="LKF391" s="350"/>
      <c r="LKG391" s="350"/>
      <c r="LKH391" s="350"/>
      <c r="LKI391" s="350"/>
      <c r="LKJ391" s="350"/>
      <c r="LKK391" s="350"/>
      <c r="LKL391" s="350"/>
      <c r="LKM391" s="350"/>
      <c r="LKN391" s="350"/>
      <c r="LKO391" s="350"/>
      <c r="LKP391" s="350"/>
      <c r="LKQ391" s="350"/>
      <c r="LKR391" s="350"/>
      <c r="LKS391" s="350"/>
      <c r="LKT391" s="350"/>
      <c r="LKU391" s="350"/>
      <c r="LKV391" s="350"/>
      <c r="LKW391" s="350"/>
      <c r="LKX391" s="350"/>
      <c r="LKY391" s="350"/>
      <c r="LKZ391" s="350"/>
      <c r="LLA391" s="350"/>
      <c r="LLB391" s="350"/>
      <c r="LLC391" s="350"/>
      <c r="LLD391" s="350"/>
      <c r="LLE391" s="350"/>
      <c r="LLF391" s="350"/>
      <c r="LLG391" s="350"/>
      <c r="LLH391" s="350"/>
      <c r="LLI391" s="350"/>
      <c r="LLJ391" s="350"/>
      <c r="LLK391" s="350"/>
      <c r="LLL391" s="350"/>
      <c r="LLM391" s="350"/>
      <c r="LLN391" s="350"/>
      <c r="LLO391" s="350"/>
      <c r="LLP391" s="350"/>
      <c r="LLQ391" s="350"/>
      <c r="LLR391" s="350"/>
      <c r="LLS391" s="350"/>
      <c r="LLT391" s="350"/>
      <c r="LLU391" s="350"/>
      <c r="LLV391" s="350"/>
      <c r="LLW391" s="350"/>
      <c r="LLX391" s="350"/>
      <c r="LLY391" s="350"/>
      <c r="LLZ391" s="350"/>
      <c r="LMA391" s="350"/>
      <c r="LMB391" s="350"/>
      <c r="LMC391" s="350"/>
      <c r="LMD391" s="350"/>
      <c r="LME391" s="350"/>
      <c r="LMF391" s="350"/>
      <c r="LMG391" s="350"/>
      <c r="LMH391" s="350"/>
      <c r="LMI391" s="350"/>
      <c r="LMJ391" s="350"/>
      <c r="LMK391" s="350"/>
      <c r="LML391" s="350"/>
      <c r="LMM391" s="350"/>
      <c r="LMN391" s="350"/>
      <c r="LMO391" s="350"/>
      <c r="LMP391" s="350"/>
      <c r="LMQ391" s="350"/>
      <c r="LMR391" s="350"/>
      <c r="LMS391" s="350"/>
      <c r="LMT391" s="350"/>
      <c r="LMU391" s="350"/>
      <c r="LMV391" s="350"/>
      <c r="LMW391" s="350"/>
      <c r="LMX391" s="350"/>
      <c r="LMY391" s="350"/>
      <c r="LMZ391" s="350"/>
      <c r="LNA391" s="350"/>
      <c r="LNB391" s="350"/>
      <c r="LNC391" s="350"/>
      <c r="LND391" s="350"/>
      <c r="LNE391" s="350"/>
      <c r="LNF391" s="350"/>
      <c r="LNG391" s="350"/>
      <c r="LNH391" s="350"/>
      <c r="LNI391" s="350"/>
      <c r="LNJ391" s="350"/>
      <c r="LNK391" s="350"/>
      <c r="LNL391" s="350"/>
      <c r="LNM391" s="350"/>
      <c r="LNN391" s="350"/>
      <c r="LNO391" s="350"/>
      <c r="LNP391" s="350"/>
      <c r="LNQ391" s="350"/>
      <c r="LNR391" s="350"/>
      <c r="LNS391" s="350"/>
      <c r="LNT391" s="350"/>
      <c r="LNU391" s="350"/>
      <c r="LNV391" s="350"/>
      <c r="LNW391" s="350"/>
      <c r="LNX391" s="350"/>
      <c r="LNY391" s="350"/>
      <c r="LNZ391" s="350"/>
      <c r="LOA391" s="350"/>
      <c r="LOB391" s="350"/>
      <c r="LOC391" s="350"/>
      <c r="LOD391" s="350"/>
      <c r="LOE391" s="350"/>
      <c r="LOF391" s="350"/>
      <c r="LOG391" s="350"/>
      <c r="LOH391" s="350"/>
      <c r="LOI391" s="350"/>
      <c r="LOJ391" s="350"/>
      <c r="LOK391" s="350"/>
      <c r="LOL391" s="350"/>
      <c r="LOM391" s="350"/>
      <c r="LON391" s="350"/>
      <c r="LOO391" s="350"/>
      <c r="LOP391" s="350"/>
      <c r="LOQ391" s="350"/>
      <c r="LOR391" s="350"/>
      <c r="LOS391" s="350"/>
      <c r="LOT391" s="350"/>
      <c r="LOU391" s="350"/>
      <c r="LOV391" s="350"/>
      <c r="LOW391" s="350"/>
      <c r="LOX391" s="350"/>
      <c r="LOY391" s="350"/>
      <c r="LOZ391" s="350"/>
      <c r="LPA391" s="350"/>
      <c r="LPB391" s="350"/>
      <c r="LPC391" s="350"/>
      <c r="LPD391" s="350"/>
      <c r="LPE391" s="350"/>
      <c r="LPF391" s="350"/>
      <c r="LPG391" s="350"/>
      <c r="LPH391" s="350"/>
      <c r="LPI391" s="350"/>
      <c r="LPJ391" s="350"/>
      <c r="LPK391" s="350"/>
      <c r="LPL391" s="350"/>
      <c r="LPM391" s="350"/>
      <c r="LPN391" s="350"/>
      <c r="LPO391" s="350"/>
      <c r="LPP391" s="350"/>
      <c r="LPQ391" s="350"/>
      <c r="LPR391" s="350"/>
      <c r="LPS391" s="350"/>
      <c r="LPT391" s="350"/>
      <c r="LPU391" s="350"/>
      <c r="LPV391" s="350"/>
      <c r="LPW391" s="350"/>
      <c r="LPX391" s="350"/>
      <c r="LPY391" s="350"/>
      <c r="LPZ391" s="350"/>
      <c r="LQA391" s="350"/>
      <c r="LQB391" s="350"/>
      <c r="LQC391" s="350"/>
      <c r="LQD391" s="350"/>
      <c r="LQE391" s="350"/>
      <c r="LQF391" s="350"/>
      <c r="LQG391" s="350"/>
      <c r="LQH391" s="350"/>
      <c r="LQI391" s="350"/>
      <c r="LQJ391" s="350"/>
      <c r="LQK391" s="350"/>
      <c r="LQL391" s="350"/>
      <c r="LQM391" s="350"/>
      <c r="LQN391" s="350"/>
      <c r="LQO391" s="350"/>
      <c r="LQP391" s="350"/>
      <c r="LQQ391" s="350"/>
      <c r="LQR391" s="350"/>
      <c r="LQS391" s="350"/>
      <c r="LQT391" s="350"/>
      <c r="LQU391" s="350"/>
      <c r="LQV391" s="350"/>
      <c r="LQW391" s="350"/>
      <c r="LQX391" s="350"/>
      <c r="LQY391" s="350"/>
      <c r="LQZ391" s="350"/>
      <c r="LRA391" s="350"/>
      <c r="LRB391" s="350"/>
      <c r="LRC391" s="350"/>
      <c r="LRD391" s="350"/>
      <c r="LRE391" s="350"/>
      <c r="LRF391" s="350"/>
      <c r="LRG391" s="350"/>
      <c r="LRH391" s="350"/>
      <c r="LRI391" s="350"/>
      <c r="LRJ391" s="350"/>
      <c r="LRK391" s="350"/>
      <c r="LRL391" s="350"/>
      <c r="LRM391" s="350"/>
      <c r="LRN391" s="350"/>
      <c r="LRO391" s="350"/>
      <c r="LRP391" s="350"/>
      <c r="LRQ391" s="350"/>
      <c r="LRR391" s="350"/>
      <c r="LRS391" s="350"/>
      <c r="LRT391" s="350"/>
      <c r="LRU391" s="350"/>
      <c r="LRV391" s="350"/>
      <c r="LRW391" s="350"/>
      <c r="LRX391" s="350"/>
      <c r="LRY391" s="350"/>
      <c r="LRZ391" s="350"/>
      <c r="LSA391" s="350"/>
      <c r="LSB391" s="350"/>
      <c r="LSC391" s="350"/>
      <c r="LSD391" s="350"/>
      <c r="LSE391" s="350"/>
      <c r="LSF391" s="350"/>
      <c r="LSG391" s="350"/>
      <c r="LSH391" s="350"/>
      <c r="LSI391" s="350"/>
      <c r="LSJ391" s="350"/>
      <c r="LSK391" s="350"/>
      <c r="LSL391" s="350"/>
      <c r="LSM391" s="350"/>
      <c r="LSN391" s="350"/>
      <c r="LSO391" s="350"/>
      <c r="LSP391" s="350"/>
      <c r="LSQ391" s="350"/>
      <c r="LSR391" s="350"/>
      <c r="LSS391" s="350"/>
      <c r="LST391" s="350"/>
      <c r="LSU391" s="350"/>
      <c r="LSV391" s="350"/>
      <c r="LSW391" s="350"/>
      <c r="LSX391" s="350"/>
      <c r="LSY391" s="350"/>
      <c r="LSZ391" s="350"/>
      <c r="LTA391" s="350"/>
      <c r="LTB391" s="350"/>
      <c r="LTC391" s="350"/>
      <c r="LTD391" s="350"/>
      <c r="LTE391" s="350"/>
      <c r="LTF391" s="350"/>
      <c r="LTG391" s="350"/>
      <c r="LTH391" s="350"/>
      <c r="LTI391" s="350"/>
      <c r="LTJ391" s="350"/>
      <c r="LTK391" s="350"/>
      <c r="LTL391" s="350"/>
      <c r="LTM391" s="350"/>
      <c r="LTN391" s="350"/>
      <c r="LTO391" s="350"/>
      <c r="LTP391" s="350"/>
      <c r="LTQ391" s="350"/>
      <c r="LTR391" s="350"/>
      <c r="LTS391" s="350"/>
      <c r="LTT391" s="350"/>
      <c r="LTU391" s="350"/>
      <c r="LTV391" s="350"/>
      <c r="LTW391" s="350"/>
      <c r="LTX391" s="350"/>
      <c r="LTY391" s="350"/>
      <c r="LTZ391" s="350"/>
      <c r="LUA391" s="350"/>
      <c r="LUB391" s="350"/>
      <c r="LUC391" s="350"/>
      <c r="LUD391" s="350"/>
      <c r="LUE391" s="350"/>
      <c r="LUF391" s="350"/>
      <c r="LUG391" s="350"/>
      <c r="LUH391" s="350"/>
      <c r="LUI391" s="350"/>
      <c r="LUJ391" s="350"/>
      <c r="LUK391" s="350"/>
      <c r="LUL391" s="350"/>
      <c r="LUM391" s="350"/>
      <c r="LUN391" s="350"/>
      <c r="LUO391" s="350"/>
      <c r="LUP391" s="350"/>
      <c r="LUQ391" s="350"/>
      <c r="LUR391" s="350"/>
      <c r="LUS391" s="350"/>
      <c r="LUT391" s="350"/>
      <c r="LUU391" s="350"/>
      <c r="LUV391" s="350"/>
      <c r="LUW391" s="350"/>
      <c r="LUX391" s="350"/>
      <c r="LUY391" s="350"/>
      <c r="LUZ391" s="350"/>
      <c r="LVA391" s="350"/>
      <c r="LVB391" s="350"/>
      <c r="LVC391" s="350"/>
      <c r="LVD391" s="350"/>
      <c r="LVE391" s="350"/>
      <c r="LVF391" s="350"/>
      <c r="LVG391" s="350"/>
      <c r="LVH391" s="350"/>
      <c r="LVI391" s="350"/>
      <c r="LVJ391" s="350"/>
      <c r="LVK391" s="350"/>
      <c r="LVL391" s="350"/>
      <c r="LVM391" s="350"/>
      <c r="LVN391" s="350"/>
      <c r="LVO391" s="350"/>
      <c r="LVP391" s="350"/>
      <c r="LVQ391" s="350"/>
      <c r="LVR391" s="350"/>
      <c r="LVS391" s="350"/>
      <c r="LVT391" s="350"/>
      <c r="LVU391" s="350"/>
      <c r="LVV391" s="350"/>
      <c r="LVW391" s="350"/>
      <c r="LVX391" s="350"/>
      <c r="LVY391" s="350"/>
      <c r="LVZ391" s="350"/>
      <c r="LWA391" s="350"/>
      <c r="LWB391" s="350"/>
      <c r="LWC391" s="350"/>
      <c r="LWD391" s="350"/>
      <c r="LWE391" s="350"/>
      <c r="LWF391" s="350"/>
      <c r="LWG391" s="350"/>
      <c r="LWH391" s="350"/>
      <c r="LWI391" s="350"/>
      <c r="LWJ391" s="350"/>
      <c r="LWK391" s="350"/>
      <c r="LWL391" s="350"/>
      <c r="LWM391" s="350"/>
      <c r="LWN391" s="350"/>
      <c r="LWO391" s="350"/>
      <c r="LWP391" s="350"/>
      <c r="LWQ391" s="350"/>
      <c r="LWR391" s="350"/>
      <c r="LWS391" s="350"/>
      <c r="LWT391" s="350"/>
      <c r="LWU391" s="350"/>
      <c r="LWV391" s="350"/>
      <c r="LWW391" s="350"/>
      <c r="LWX391" s="350"/>
      <c r="LWY391" s="350"/>
      <c r="LWZ391" s="350"/>
      <c r="LXA391" s="350"/>
      <c r="LXB391" s="350"/>
      <c r="LXC391" s="350"/>
      <c r="LXD391" s="350"/>
      <c r="LXE391" s="350"/>
      <c r="LXF391" s="350"/>
      <c r="LXG391" s="350"/>
      <c r="LXH391" s="350"/>
      <c r="LXI391" s="350"/>
      <c r="LXJ391" s="350"/>
      <c r="LXK391" s="350"/>
      <c r="LXL391" s="350"/>
      <c r="LXM391" s="350"/>
      <c r="LXN391" s="350"/>
      <c r="LXO391" s="350"/>
      <c r="LXP391" s="350"/>
      <c r="LXQ391" s="350"/>
      <c r="LXR391" s="350"/>
      <c r="LXS391" s="350"/>
      <c r="LXT391" s="350"/>
      <c r="LXU391" s="350"/>
      <c r="LXV391" s="350"/>
      <c r="LXW391" s="350"/>
      <c r="LXX391" s="350"/>
      <c r="LXY391" s="350"/>
      <c r="LXZ391" s="350"/>
      <c r="LYA391" s="350"/>
      <c r="LYB391" s="350"/>
      <c r="LYC391" s="350"/>
      <c r="LYD391" s="350"/>
      <c r="LYE391" s="350"/>
      <c r="LYF391" s="350"/>
      <c r="LYG391" s="350"/>
      <c r="LYH391" s="350"/>
      <c r="LYI391" s="350"/>
      <c r="LYJ391" s="350"/>
      <c r="LYK391" s="350"/>
      <c r="LYL391" s="350"/>
      <c r="LYM391" s="350"/>
      <c r="LYN391" s="350"/>
      <c r="LYO391" s="350"/>
      <c r="LYP391" s="350"/>
      <c r="LYQ391" s="350"/>
      <c r="LYR391" s="350"/>
      <c r="LYS391" s="350"/>
      <c r="LYT391" s="350"/>
      <c r="LYU391" s="350"/>
      <c r="LYV391" s="350"/>
      <c r="LYW391" s="350"/>
      <c r="LYX391" s="350"/>
      <c r="LYY391" s="350"/>
      <c r="LYZ391" s="350"/>
      <c r="LZA391" s="350"/>
      <c r="LZB391" s="350"/>
      <c r="LZC391" s="350"/>
      <c r="LZD391" s="350"/>
      <c r="LZE391" s="350"/>
      <c r="LZF391" s="350"/>
      <c r="LZG391" s="350"/>
      <c r="LZH391" s="350"/>
      <c r="LZI391" s="350"/>
      <c r="LZJ391" s="350"/>
      <c r="LZK391" s="350"/>
      <c r="LZL391" s="350"/>
      <c r="LZM391" s="350"/>
      <c r="LZN391" s="350"/>
      <c r="LZO391" s="350"/>
      <c r="LZP391" s="350"/>
      <c r="LZQ391" s="350"/>
      <c r="LZR391" s="350"/>
      <c r="LZS391" s="350"/>
      <c r="LZT391" s="350"/>
      <c r="LZU391" s="350"/>
      <c r="LZV391" s="350"/>
      <c r="LZW391" s="350"/>
      <c r="LZX391" s="350"/>
      <c r="LZY391" s="350"/>
      <c r="LZZ391" s="350"/>
      <c r="MAA391" s="350"/>
      <c r="MAB391" s="350"/>
      <c r="MAC391" s="350"/>
      <c r="MAD391" s="350"/>
      <c r="MAE391" s="350"/>
      <c r="MAF391" s="350"/>
      <c r="MAG391" s="350"/>
      <c r="MAH391" s="350"/>
      <c r="MAI391" s="350"/>
      <c r="MAJ391" s="350"/>
      <c r="MAK391" s="350"/>
      <c r="MAL391" s="350"/>
      <c r="MAM391" s="350"/>
      <c r="MAN391" s="350"/>
      <c r="MAO391" s="350"/>
      <c r="MAP391" s="350"/>
      <c r="MAQ391" s="350"/>
      <c r="MAR391" s="350"/>
      <c r="MAS391" s="350"/>
      <c r="MAT391" s="350"/>
      <c r="MAU391" s="350"/>
      <c r="MAV391" s="350"/>
      <c r="MAW391" s="350"/>
      <c r="MAX391" s="350"/>
      <c r="MAY391" s="350"/>
      <c r="MAZ391" s="350"/>
      <c r="MBA391" s="350"/>
      <c r="MBB391" s="350"/>
      <c r="MBC391" s="350"/>
      <c r="MBD391" s="350"/>
      <c r="MBE391" s="350"/>
      <c r="MBF391" s="350"/>
      <c r="MBG391" s="350"/>
      <c r="MBH391" s="350"/>
      <c r="MBI391" s="350"/>
      <c r="MBJ391" s="350"/>
      <c r="MBK391" s="350"/>
      <c r="MBL391" s="350"/>
      <c r="MBM391" s="350"/>
      <c r="MBN391" s="350"/>
      <c r="MBO391" s="350"/>
      <c r="MBP391" s="350"/>
      <c r="MBQ391" s="350"/>
      <c r="MBR391" s="350"/>
      <c r="MBS391" s="350"/>
      <c r="MBT391" s="350"/>
      <c r="MBU391" s="350"/>
      <c r="MBV391" s="350"/>
      <c r="MBW391" s="350"/>
      <c r="MBX391" s="350"/>
      <c r="MBY391" s="350"/>
      <c r="MBZ391" s="350"/>
      <c r="MCA391" s="350"/>
      <c r="MCB391" s="350"/>
      <c r="MCC391" s="350"/>
      <c r="MCD391" s="350"/>
      <c r="MCE391" s="350"/>
      <c r="MCF391" s="350"/>
      <c r="MCG391" s="350"/>
      <c r="MCH391" s="350"/>
      <c r="MCI391" s="350"/>
      <c r="MCJ391" s="350"/>
      <c r="MCK391" s="350"/>
      <c r="MCL391" s="350"/>
      <c r="MCM391" s="350"/>
      <c r="MCN391" s="350"/>
      <c r="MCO391" s="350"/>
      <c r="MCP391" s="350"/>
      <c r="MCQ391" s="350"/>
      <c r="MCR391" s="350"/>
      <c r="MCS391" s="350"/>
      <c r="MCT391" s="350"/>
      <c r="MCU391" s="350"/>
      <c r="MCV391" s="350"/>
      <c r="MCW391" s="350"/>
      <c r="MCX391" s="350"/>
      <c r="MCY391" s="350"/>
      <c r="MCZ391" s="350"/>
      <c r="MDA391" s="350"/>
      <c r="MDB391" s="350"/>
      <c r="MDC391" s="350"/>
      <c r="MDD391" s="350"/>
      <c r="MDE391" s="350"/>
      <c r="MDF391" s="350"/>
      <c r="MDG391" s="350"/>
      <c r="MDH391" s="350"/>
      <c r="MDI391" s="350"/>
      <c r="MDJ391" s="350"/>
      <c r="MDK391" s="350"/>
      <c r="MDL391" s="350"/>
      <c r="MDM391" s="350"/>
      <c r="MDN391" s="350"/>
      <c r="MDO391" s="350"/>
      <c r="MDP391" s="350"/>
      <c r="MDQ391" s="350"/>
      <c r="MDR391" s="350"/>
      <c r="MDS391" s="350"/>
      <c r="MDT391" s="350"/>
      <c r="MDU391" s="350"/>
      <c r="MDV391" s="350"/>
      <c r="MDW391" s="350"/>
      <c r="MDX391" s="350"/>
      <c r="MDY391" s="350"/>
      <c r="MDZ391" s="350"/>
      <c r="MEA391" s="350"/>
      <c r="MEB391" s="350"/>
      <c r="MEC391" s="350"/>
      <c r="MED391" s="350"/>
      <c r="MEE391" s="350"/>
      <c r="MEF391" s="350"/>
      <c r="MEG391" s="350"/>
      <c r="MEH391" s="350"/>
      <c r="MEI391" s="350"/>
      <c r="MEJ391" s="350"/>
      <c r="MEK391" s="350"/>
      <c r="MEL391" s="350"/>
      <c r="MEM391" s="350"/>
      <c r="MEN391" s="350"/>
      <c r="MEO391" s="350"/>
      <c r="MEP391" s="350"/>
      <c r="MEQ391" s="350"/>
      <c r="MER391" s="350"/>
      <c r="MES391" s="350"/>
      <c r="MET391" s="350"/>
      <c r="MEU391" s="350"/>
      <c r="MEV391" s="350"/>
      <c r="MEW391" s="350"/>
      <c r="MEX391" s="350"/>
      <c r="MEY391" s="350"/>
      <c r="MEZ391" s="350"/>
      <c r="MFA391" s="350"/>
      <c r="MFB391" s="350"/>
      <c r="MFC391" s="350"/>
      <c r="MFD391" s="350"/>
      <c r="MFE391" s="350"/>
      <c r="MFF391" s="350"/>
      <c r="MFG391" s="350"/>
      <c r="MFH391" s="350"/>
      <c r="MFI391" s="350"/>
      <c r="MFJ391" s="350"/>
      <c r="MFK391" s="350"/>
      <c r="MFL391" s="350"/>
      <c r="MFM391" s="350"/>
      <c r="MFN391" s="350"/>
      <c r="MFO391" s="350"/>
      <c r="MFP391" s="350"/>
      <c r="MFQ391" s="350"/>
      <c r="MFR391" s="350"/>
      <c r="MFS391" s="350"/>
      <c r="MFT391" s="350"/>
      <c r="MFU391" s="350"/>
      <c r="MFV391" s="350"/>
      <c r="MFW391" s="350"/>
      <c r="MFX391" s="350"/>
      <c r="MFY391" s="350"/>
      <c r="MFZ391" s="350"/>
      <c r="MGA391" s="350"/>
      <c r="MGB391" s="350"/>
      <c r="MGC391" s="350"/>
      <c r="MGD391" s="350"/>
      <c r="MGE391" s="350"/>
      <c r="MGF391" s="350"/>
      <c r="MGG391" s="350"/>
      <c r="MGH391" s="350"/>
      <c r="MGI391" s="350"/>
      <c r="MGJ391" s="350"/>
      <c r="MGK391" s="350"/>
      <c r="MGL391" s="350"/>
      <c r="MGM391" s="350"/>
      <c r="MGN391" s="350"/>
      <c r="MGO391" s="350"/>
      <c r="MGP391" s="350"/>
      <c r="MGQ391" s="350"/>
      <c r="MGR391" s="350"/>
      <c r="MGS391" s="350"/>
      <c r="MGT391" s="350"/>
      <c r="MGU391" s="350"/>
      <c r="MGV391" s="350"/>
      <c r="MGW391" s="350"/>
      <c r="MGX391" s="350"/>
      <c r="MGY391" s="350"/>
      <c r="MGZ391" s="350"/>
      <c r="MHA391" s="350"/>
      <c r="MHB391" s="350"/>
      <c r="MHC391" s="350"/>
      <c r="MHD391" s="350"/>
      <c r="MHE391" s="350"/>
      <c r="MHF391" s="350"/>
      <c r="MHG391" s="350"/>
      <c r="MHH391" s="350"/>
      <c r="MHI391" s="350"/>
      <c r="MHJ391" s="350"/>
      <c r="MHK391" s="350"/>
      <c r="MHL391" s="350"/>
      <c r="MHM391" s="350"/>
      <c r="MHN391" s="350"/>
      <c r="MHO391" s="350"/>
      <c r="MHP391" s="350"/>
      <c r="MHQ391" s="350"/>
      <c r="MHR391" s="350"/>
      <c r="MHS391" s="350"/>
      <c r="MHT391" s="350"/>
      <c r="MHU391" s="350"/>
      <c r="MHV391" s="350"/>
      <c r="MHW391" s="350"/>
      <c r="MHX391" s="350"/>
      <c r="MHY391" s="350"/>
      <c r="MHZ391" s="350"/>
      <c r="MIA391" s="350"/>
      <c r="MIB391" s="350"/>
      <c r="MIC391" s="350"/>
      <c r="MID391" s="350"/>
      <c r="MIE391" s="350"/>
      <c r="MIF391" s="350"/>
      <c r="MIG391" s="350"/>
      <c r="MIH391" s="350"/>
      <c r="MII391" s="350"/>
      <c r="MIJ391" s="350"/>
      <c r="MIK391" s="350"/>
      <c r="MIL391" s="350"/>
      <c r="MIM391" s="350"/>
      <c r="MIN391" s="350"/>
      <c r="MIO391" s="350"/>
      <c r="MIP391" s="350"/>
      <c r="MIQ391" s="350"/>
      <c r="MIR391" s="350"/>
      <c r="MIS391" s="350"/>
      <c r="MIT391" s="350"/>
      <c r="MIU391" s="350"/>
      <c r="MIV391" s="350"/>
      <c r="MIW391" s="350"/>
      <c r="MIX391" s="350"/>
      <c r="MIY391" s="350"/>
      <c r="MIZ391" s="350"/>
      <c r="MJA391" s="350"/>
      <c r="MJB391" s="350"/>
      <c r="MJC391" s="350"/>
      <c r="MJD391" s="350"/>
      <c r="MJE391" s="350"/>
      <c r="MJF391" s="350"/>
      <c r="MJG391" s="350"/>
      <c r="MJH391" s="350"/>
      <c r="MJI391" s="350"/>
      <c r="MJJ391" s="350"/>
      <c r="MJK391" s="350"/>
      <c r="MJL391" s="350"/>
      <c r="MJM391" s="350"/>
      <c r="MJN391" s="350"/>
      <c r="MJO391" s="350"/>
      <c r="MJP391" s="350"/>
      <c r="MJQ391" s="350"/>
      <c r="MJR391" s="350"/>
      <c r="MJS391" s="350"/>
      <c r="MJT391" s="350"/>
      <c r="MJU391" s="350"/>
      <c r="MJV391" s="350"/>
      <c r="MJW391" s="350"/>
      <c r="MJX391" s="350"/>
      <c r="MJY391" s="350"/>
      <c r="MJZ391" s="350"/>
      <c r="MKA391" s="350"/>
      <c r="MKB391" s="350"/>
      <c r="MKC391" s="350"/>
      <c r="MKD391" s="350"/>
      <c r="MKE391" s="350"/>
      <c r="MKF391" s="350"/>
      <c r="MKG391" s="350"/>
      <c r="MKH391" s="350"/>
      <c r="MKI391" s="350"/>
      <c r="MKJ391" s="350"/>
      <c r="MKK391" s="350"/>
      <c r="MKL391" s="350"/>
      <c r="MKM391" s="350"/>
      <c r="MKN391" s="350"/>
      <c r="MKO391" s="350"/>
      <c r="MKP391" s="350"/>
      <c r="MKQ391" s="350"/>
      <c r="MKR391" s="350"/>
      <c r="MKS391" s="350"/>
      <c r="MKT391" s="350"/>
      <c r="MKU391" s="350"/>
      <c r="MKV391" s="350"/>
      <c r="MKW391" s="350"/>
      <c r="MKX391" s="350"/>
      <c r="MKY391" s="350"/>
      <c r="MKZ391" s="350"/>
      <c r="MLA391" s="350"/>
      <c r="MLB391" s="350"/>
      <c r="MLC391" s="350"/>
      <c r="MLD391" s="350"/>
      <c r="MLE391" s="350"/>
      <c r="MLF391" s="350"/>
      <c r="MLG391" s="350"/>
      <c r="MLH391" s="350"/>
      <c r="MLI391" s="350"/>
      <c r="MLJ391" s="350"/>
      <c r="MLK391" s="350"/>
      <c r="MLL391" s="350"/>
      <c r="MLM391" s="350"/>
      <c r="MLN391" s="350"/>
      <c r="MLO391" s="350"/>
      <c r="MLP391" s="350"/>
      <c r="MLQ391" s="350"/>
      <c r="MLR391" s="350"/>
      <c r="MLS391" s="350"/>
      <c r="MLT391" s="350"/>
      <c r="MLU391" s="350"/>
      <c r="MLV391" s="350"/>
      <c r="MLW391" s="350"/>
      <c r="MLX391" s="350"/>
      <c r="MLY391" s="350"/>
      <c r="MLZ391" s="350"/>
      <c r="MMA391" s="350"/>
      <c r="MMB391" s="350"/>
      <c r="MMC391" s="350"/>
      <c r="MMD391" s="350"/>
      <c r="MME391" s="350"/>
      <c r="MMF391" s="350"/>
      <c r="MMG391" s="350"/>
      <c r="MMH391" s="350"/>
      <c r="MMI391" s="350"/>
      <c r="MMJ391" s="350"/>
      <c r="MMK391" s="350"/>
      <c r="MML391" s="350"/>
      <c r="MMM391" s="350"/>
      <c r="MMN391" s="350"/>
      <c r="MMO391" s="350"/>
      <c r="MMP391" s="350"/>
      <c r="MMQ391" s="350"/>
      <c r="MMR391" s="350"/>
      <c r="MMS391" s="350"/>
      <c r="MMT391" s="350"/>
      <c r="MMU391" s="350"/>
      <c r="MMV391" s="350"/>
      <c r="MMW391" s="350"/>
      <c r="MMX391" s="350"/>
      <c r="MMY391" s="350"/>
      <c r="MMZ391" s="350"/>
      <c r="MNA391" s="350"/>
      <c r="MNB391" s="350"/>
      <c r="MNC391" s="350"/>
      <c r="MND391" s="350"/>
      <c r="MNE391" s="350"/>
      <c r="MNF391" s="350"/>
      <c r="MNG391" s="350"/>
      <c r="MNH391" s="350"/>
      <c r="MNI391" s="350"/>
      <c r="MNJ391" s="350"/>
      <c r="MNK391" s="350"/>
      <c r="MNL391" s="350"/>
      <c r="MNM391" s="350"/>
      <c r="MNN391" s="350"/>
      <c r="MNO391" s="350"/>
      <c r="MNP391" s="350"/>
      <c r="MNQ391" s="350"/>
      <c r="MNR391" s="350"/>
      <c r="MNS391" s="350"/>
      <c r="MNT391" s="350"/>
      <c r="MNU391" s="350"/>
      <c r="MNV391" s="350"/>
      <c r="MNW391" s="350"/>
      <c r="MNX391" s="350"/>
      <c r="MNY391" s="350"/>
      <c r="MNZ391" s="350"/>
      <c r="MOA391" s="350"/>
      <c r="MOB391" s="350"/>
      <c r="MOC391" s="350"/>
      <c r="MOD391" s="350"/>
      <c r="MOE391" s="350"/>
      <c r="MOF391" s="350"/>
      <c r="MOG391" s="350"/>
      <c r="MOH391" s="350"/>
      <c r="MOI391" s="350"/>
      <c r="MOJ391" s="350"/>
      <c r="MOK391" s="350"/>
      <c r="MOL391" s="350"/>
      <c r="MOM391" s="350"/>
      <c r="MON391" s="350"/>
      <c r="MOO391" s="350"/>
      <c r="MOP391" s="350"/>
      <c r="MOQ391" s="350"/>
      <c r="MOR391" s="350"/>
      <c r="MOS391" s="350"/>
      <c r="MOT391" s="350"/>
      <c r="MOU391" s="350"/>
      <c r="MOV391" s="350"/>
      <c r="MOW391" s="350"/>
      <c r="MOX391" s="350"/>
      <c r="MOY391" s="350"/>
      <c r="MOZ391" s="350"/>
      <c r="MPA391" s="350"/>
      <c r="MPB391" s="350"/>
      <c r="MPC391" s="350"/>
      <c r="MPD391" s="350"/>
      <c r="MPE391" s="350"/>
      <c r="MPF391" s="350"/>
      <c r="MPG391" s="350"/>
      <c r="MPH391" s="350"/>
      <c r="MPI391" s="350"/>
      <c r="MPJ391" s="350"/>
      <c r="MPK391" s="350"/>
      <c r="MPL391" s="350"/>
      <c r="MPM391" s="350"/>
      <c r="MPN391" s="350"/>
      <c r="MPO391" s="350"/>
      <c r="MPP391" s="350"/>
      <c r="MPQ391" s="350"/>
      <c r="MPR391" s="350"/>
      <c r="MPS391" s="350"/>
      <c r="MPT391" s="350"/>
      <c r="MPU391" s="350"/>
      <c r="MPV391" s="350"/>
      <c r="MPW391" s="350"/>
      <c r="MPX391" s="350"/>
      <c r="MPY391" s="350"/>
      <c r="MPZ391" s="350"/>
      <c r="MQA391" s="350"/>
      <c r="MQB391" s="350"/>
      <c r="MQC391" s="350"/>
      <c r="MQD391" s="350"/>
      <c r="MQE391" s="350"/>
      <c r="MQF391" s="350"/>
      <c r="MQG391" s="350"/>
      <c r="MQH391" s="350"/>
      <c r="MQI391" s="350"/>
      <c r="MQJ391" s="350"/>
      <c r="MQK391" s="350"/>
      <c r="MQL391" s="350"/>
      <c r="MQM391" s="350"/>
      <c r="MQN391" s="350"/>
      <c r="MQO391" s="350"/>
      <c r="MQP391" s="350"/>
      <c r="MQQ391" s="350"/>
      <c r="MQR391" s="350"/>
      <c r="MQS391" s="350"/>
      <c r="MQT391" s="350"/>
      <c r="MQU391" s="350"/>
      <c r="MQV391" s="350"/>
      <c r="MQW391" s="350"/>
      <c r="MQX391" s="350"/>
      <c r="MQY391" s="350"/>
      <c r="MQZ391" s="350"/>
      <c r="MRA391" s="350"/>
      <c r="MRB391" s="350"/>
      <c r="MRC391" s="350"/>
      <c r="MRD391" s="350"/>
      <c r="MRE391" s="350"/>
      <c r="MRF391" s="350"/>
      <c r="MRG391" s="350"/>
      <c r="MRH391" s="350"/>
      <c r="MRI391" s="350"/>
      <c r="MRJ391" s="350"/>
      <c r="MRK391" s="350"/>
      <c r="MRL391" s="350"/>
      <c r="MRM391" s="350"/>
      <c r="MRN391" s="350"/>
      <c r="MRO391" s="350"/>
      <c r="MRP391" s="350"/>
      <c r="MRQ391" s="350"/>
      <c r="MRR391" s="350"/>
      <c r="MRS391" s="350"/>
      <c r="MRT391" s="350"/>
      <c r="MRU391" s="350"/>
      <c r="MRV391" s="350"/>
      <c r="MRW391" s="350"/>
      <c r="MRX391" s="350"/>
      <c r="MRY391" s="350"/>
      <c r="MRZ391" s="350"/>
      <c r="MSA391" s="350"/>
      <c r="MSB391" s="350"/>
      <c r="MSC391" s="350"/>
      <c r="MSD391" s="350"/>
      <c r="MSE391" s="350"/>
      <c r="MSF391" s="350"/>
      <c r="MSG391" s="350"/>
      <c r="MSH391" s="350"/>
      <c r="MSI391" s="350"/>
      <c r="MSJ391" s="350"/>
      <c r="MSK391" s="350"/>
      <c r="MSL391" s="350"/>
      <c r="MSM391" s="350"/>
      <c r="MSN391" s="350"/>
      <c r="MSO391" s="350"/>
      <c r="MSP391" s="350"/>
      <c r="MSQ391" s="350"/>
      <c r="MSR391" s="350"/>
      <c r="MSS391" s="350"/>
      <c r="MST391" s="350"/>
      <c r="MSU391" s="350"/>
      <c r="MSV391" s="350"/>
      <c r="MSW391" s="350"/>
      <c r="MSX391" s="350"/>
      <c r="MSY391" s="350"/>
      <c r="MSZ391" s="350"/>
      <c r="MTA391" s="350"/>
      <c r="MTB391" s="350"/>
      <c r="MTC391" s="350"/>
      <c r="MTD391" s="350"/>
      <c r="MTE391" s="350"/>
      <c r="MTF391" s="350"/>
      <c r="MTG391" s="350"/>
      <c r="MTH391" s="350"/>
      <c r="MTI391" s="350"/>
      <c r="MTJ391" s="350"/>
      <c r="MTK391" s="350"/>
      <c r="MTL391" s="350"/>
      <c r="MTM391" s="350"/>
      <c r="MTN391" s="350"/>
      <c r="MTO391" s="350"/>
      <c r="MTP391" s="350"/>
      <c r="MTQ391" s="350"/>
      <c r="MTR391" s="350"/>
      <c r="MTS391" s="350"/>
      <c r="MTT391" s="350"/>
      <c r="MTU391" s="350"/>
      <c r="MTV391" s="350"/>
      <c r="MTW391" s="350"/>
      <c r="MTX391" s="350"/>
      <c r="MTY391" s="350"/>
      <c r="MTZ391" s="350"/>
      <c r="MUA391" s="350"/>
      <c r="MUB391" s="350"/>
      <c r="MUC391" s="350"/>
      <c r="MUD391" s="350"/>
      <c r="MUE391" s="350"/>
      <c r="MUF391" s="350"/>
      <c r="MUG391" s="350"/>
      <c r="MUH391" s="350"/>
      <c r="MUI391" s="350"/>
      <c r="MUJ391" s="350"/>
      <c r="MUK391" s="350"/>
      <c r="MUL391" s="350"/>
      <c r="MUM391" s="350"/>
      <c r="MUN391" s="350"/>
      <c r="MUO391" s="350"/>
      <c r="MUP391" s="350"/>
      <c r="MUQ391" s="350"/>
      <c r="MUR391" s="350"/>
      <c r="MUS391" s="350"/>
      <c r="MUT391" s="350"/>
      <c r="MUU391" s="350"/>
      <c r="MUV391" s="350"/>
      <c r="MUW391" s="350"/>
      <c r="MUX391" s="350"/>
      <c r="MUY391" s="350"/>
      <c r="MUZ391" s="350"/>
      <c r="MVA391" s="350"/>
      <c r="MVB391" s="350"/>
      <c r="MVC391" s="350"/>
      <c r="MVD391" s="350"/>
      <c r="MVE391" s="350"/>
      <c r="MVF391" s="350"/>
      <c r="MVG391" s="350"/>
      <c r="MVH391" s="350"/>
      <c r="MVI391" s="350"/>
      <c r="MVJ391" s="350"/>
      <c r="MVK391" s="350"/>
      <c r="MVL391" s="350"/>
      <c r="MVM391" s="350"/>
      <c r="MVN391" s="350"/>
      <c r="MVO391" s="350"/>
      <c r="MVP391" s="350"/>
      <c r="MVQ391" s="350"/>
      <c r="MVR391" s="350"/>
      <c r="MVS391" s="350"/>
      <c r="MVT391" s="350"/>
      <c r="MVU391" s="350"/>
      <c r="MVV391" s="350"/>
      <c r="MVW391" s="350"/>
      <c r="MVX391" s="350"/>
      <c r="MVY391" s="350"/>
      <c r="MVZ391" s="350"/>
      <c r="MWA391" s="350"/>
      <c r="MWB391" s="350"/>
      <c r="MWC391" s="350"/>
      <c r="MWD391" s="350"/>
      <c r="MWE391" s="350"/>
      <c r="MWF391" s="350"/>
      <c r="MWG391" s="350"/>
      <c r="MWH391" s="350"/>
      <c r="MWI391" s="350"/>
      <c r="MWJ391" s="350"/>
      <c r="MWK391" s="350"/>
      <c r="MWL391" s="350"/>
      <c r="MWM391" s="350"/>
      <c r="MWN391" s="350"/>
      <c r="MWO391" s="350"/>
      <c r="MWP391" s="350"/>
      <c r="MWQ391" s="350"/>
      <c r="MWR391" s="350"/>
      <c r="MWS391" s="350"/>
      <c r="MWT391" s="350"/>
      <c r="MWU391" s="350"/>
      <c r="MWV391" s="350"/>
      <c r="MWW391" s="350"/>
      <c r="MWX391" s="350"/>
      <c r="MWY391" s="350"/>
      <c r="MWZ391" s="350"/>
      <c r="MXA391" s="350"/>
      <c r="MXB391" s="350"/>
      <c r="MXC391" s="350"/>
      <c r="MXD391" s="350"/>
      <c r="MXE391" s="350"/>
      <c r="MXF391" s="350"/>
      <c r="MXG391" s="350"/>
      <c r="MXH391" s="350"/>
      <c r="MXI391" s="350"/>
      <c r="MXJ391" s="350"/>
      <c r="MXK391" s="350"/>
      <c r="MXL391" s="350"/>
      <c r="MXM391" s="350"/>
      <c r="MXN391" s="350"/>
      <c r="MXO391" s="350"/>
      <c r="MXP391" s="350"/>
      <c r="MXQ391" s="350"/>
      <c r="MXR391" s="350"/>
      <c r="MXS391" s="350"/>
      <c r="MXT391" s="350"/>
      <c r="MXU391" s="350"/>
      <c r="MXV391" s="350"/>
      <c r="MXW391" s="350"/>
      <c r="MXX391" s="350"/>
      <c r="MXY391" s="350"/>
      <c r="MXZ391" s="350"/>
      <c r="MYA391" s="350"/>
      <c r="MYB391" s="350"/>
      <c r="MYC391" s="350"/>
      <c r="MYD391" s="350"/>
      <c r="MYE391" s="350"/>
      <c r="MYF391" s="350"/>
      <c r="MYG391" s="350"/>
      <c r="MYH391" s="350"/>
      <c r="MYI391" s="350"/>
      <c r="MYJ391" s="350"/>
      <c r="MYK391" s="350"/>
      <c r="MYL391" s="350"/>
      <c r="MYM391" s="350"/>
      <c r="MYN391" s="350"/>
      <c r="MYO391" s="350"/>
      <c r="MYP391" s="350"/>
      <c r="MYQ391" s="350"/>
      <c r="MYR391" s="350"/>
      <c r="MYS391" s="350"/>
      <c r="MYT391" s="350"/>
      <c r="MYU391" s="350"/>
      <c r="MYV391" s="350"/>
      <c r="MYW391" s="350"/>
      <c r="MYX391" s="350"/>
      <c r="MYY391" s="350"/>
      <c r="MYZ391" s="350"/>
      <c r="MZA391" s="350"/>
      <c r="MZB391" s="350"/>
      <c r="MZC391" s="350"/>
      <c r="MZD391" s="350"/>
      <c r="MZE391" s="350"/>
      <c r="MZF391" s="350"/>
      <c r="MZG391" s="350"/>
      <c r="MZH391" s="350"/>
      <c r="MZI391" s="350"/>
      <c r="MZJ391" s="350"/>
      <c r="MZK391" s="350"/>
      <c r="MZL391" s="350"/>
      <c r="MZM391" s="350"/>
      <c r="MZN391" s="350"/>
      <c r="MZO391" s="350"/>
      <c r="MZP391" s="350"/>
      <c r="MZQ391" s="350"/>
      <c r="MZR391" s="350"/>
      <c r="MZS391" s="350"/>
      <c r="MZT391" s="350"/>
      <c r="MZU391" s="350"/>
      <c r="MZV391" s="350"/>
      <c r="MZW391" s="350"/>
      <c r="MZX391" s="350"/>
      <c r="MZY391" s="350"/>
      <c r="MZZ391" s="350"/>
      <c r="NAA391" s="350"/>
      <c r="NAB391" s="350"/>
      <c r="NAC391" s="350"/>
      <c r="NAD391" s="350"/>
      <c r="NAE391" s="350"/>
      <c r="NAF391" s="350"/>
      <c r="NAG391" s="350"/>
      <c r="NAH391" s="350"/>
      <c r="NAI391" s="350"/>
      <c r="NAJ391" s="350"/>
      <c r="NAK391" s="350"/>
      <c r="NAL391" s="350"/>
      <c r="NAM391" s="350"/>
      <c r="NAN391" s="350"/>
      <c r="NAO391" s="350"/>
      <c r="NAP391" s="350"/>
      <c r="NAQ391" s="350"/>
      <c r="NAR391" s="350"/>
      <c r="NAS391" s="350"/>
      <c r="NAT391" s="350"/>
      <c r="NAU391" s="350"/>
      <c r="NAV391" s="350"/>
      <c r="NAW391" s="350"/>
      <c r="NAX391" s="350"/>
      <c r="NAY391" s="350"/>
      <c r="NAZ391" s="350"/>
      <c r="NBA391" s="350"/>
      <c r="NBB391" s="350"/>
      <c r="NBC391" s="350"/>
      <c r="NBD391" s="350"/>
      <c r="NBE391" s="350"/>
      <c r="NBF391" s="350"/>
      <c r="NBG391" s="350"/>
      <c r="NBH391" s="350"/>
      <c r="NBI391" s="350"/>
      <c r="NBJ391" s="350"/>
      <c r="NBK391" s="350"/>
      <c r="NBL391" s="350"/>
      <c r="NBM391" s="350"/>
      <c r="NBN391" s="350"/>
      <c r="NBO391" s="350"/>
      <c r="NBP391" s="350"/>
      <c r="NBQ391" s="350"/>
      <c r="NBR391" s="350"/>
      <c r="NBS391" s="350"/>
      <c r="NBT391" s="350"/>
      <c r="NBU391" s="350"/>
      <c r="NBV391" s="350"/>
      <c r="NBW391" s="350"/>
      <c r="NBX391" s="350"/>
      <c r="NBY391" s="350"/>
      <c r="NBZ391" s="350"/>
      <c r="NCA391" s="350"/>
      <c r="NCB391" s="350"/>
      <c r="NCC391" s="350"/>
      <c r="NCD391" s="350"/>
      <c r="NCE391" s="350"/>
      <c r="NCF391" s="350"/>
      <c r="NCG391" s="350"/>
      <c r="NCH391" s="350"/>
      <c r="NCI391" s="350"/>
      <c r="NCJ391" s="350"/>
      <c r="NCK391" s="350"/>
      <c r="NCL391" s="350"/>
      <c r="NCM391" s="350"/>
      <c r="NCN391" s="350"/>
      <c r="NCO391" s="350"/>
      <c r="NCP391" s="350"/>
      <c r="NCQ391" s="350"/>
      <c r="NCR391" s="350"/>
      <c r="NCS391" s="350"/>
      <c r="NCT391" s="350"/>
      <c r="NCU391" s="350"/>
      <c r="NCV391" s="350"/>
      <c r="NCW391" s="350"/>
      <c r="NCX391" s="350"/>
      <c r="NCY391" s="350"/>
      <c r="NCZ391" s="350"/>
      <c r="NDA391" s="350"/>
      <c r="NDB391" s="350"/>
      <c r="NDC391" s="350"/>
      <c r="NDD391" s="350"/>
      <c r="NDE391" s="350"/>
      <c r="NDF391" s="350"/>
      <c r="NDG391" s="350"/>
      <c r="NDH391" s="350"/>
      <c r="NDI391" s="350"/>
      <c r="NDJ391" s="350"/>
      <c r="NDK391" s="350"/>
      <c r="NDL391" s="350"/>
      <c r="NDM391" s="350"/>
      <c r="NDN391" s="350"/>
      <c r="NDO391" s="350"/>
      <c r="NDP391" s="350"/>
      <c r="NDQ391" s="350"/>
      <c r="NDR391" s="350"/>
      <c r="NDS391" s="350"/>
      <c r="NDT391" s="350"/>
      <c r="NDU391" s="350"/>
      <c r="NDV391" s="350"/>
      <c r="NDW391" s="350"/>
      <c r="NDX391" s="350"/>
      <c r="NDY391" s="350"/>
      <c r="NDZ391" s="350"/>
      <c r="NEA391" s="350"/>
      <c r="NEB391" s="350"/>
      <c r="NEC391" s="350"/>
      <c r="NED391" s="350"/>
      <c r="NEE391" s="350"/>
      <c r="NEF391" s="350"/>
      <c r="NEG391" s="350"/>
      <c r="NEH391" s="350"/>
      <c r="NEI391" s="350"/>
      <c r="NEJ391" s="350"/>
      <c r="NEK391" s="350"/>
      <c r="NEL391" s="350"/>
      <c r="NEM391" s="350"/>
      <c r="NEN391" s="350"/>
      <c r="NEO391" s="350"/>
      <c r="NEP391" s="350"/>
      <c r="NEQ391" s="350"/>
      <c r="NER391" s="350"/>
      <c r="NES391" s="350"/>
      <c r="NET391" s="350"/>
      <c r="NEU391" s="350"/>
      <c r="NEV391" s="350"/>
      <c r="NEW391" s="350"/>
      <c r="NEX391" s="350"/>
      <c r="NEY391" s="350"/>
      <c r="NEZ391" s="350"/>
      <c r="NFA391" s="350"/>
      <c r="NFB391" s="350"/>
      <c r="NFC391" s="350"/>
      <c r="NFD391" s="350"/>
      <c r="NFE391" s="350"/>
      <c r="NFF391" s="350"/>
      <c r="NFG391" s="350"/>
      <c r="NFH391" s="350"/>
      <c r="NFI391" s="350"/>
      <c r="NFJ391" s="350"/>
      <c r="NFK391" s="350"/>
      <c r="NFL391" s="350"/>
      <c r="NFM391" s="350"/>
      <c r="NFN391" s="350"/>
      <c r="NFO391" s="350"/>
      <c r="NFP391" s="350"/>
      <c r="NFQ391" s="350"/>
      <c r="NFR391" s="350"/>
      <c r="NFS391" s="350"/>
      <c r="NFT391" s="350"/>
      <c r="NFU391" s="350"/>
      <c r="NFV391" s="350"/>
      <c r="NFW391" s="350"/>
      <c r="NFX391" s="350"/>
      <c r="NFY391" s="350"/>
      <c r="NFZ391" s="350"/>
      <c r="NGA391" s="350"/>
      <c r="NGB391" s="350"/>
      <c r="NGC391" s="350"/>
      <c r="NGD391" s="350"/>
      <c r="NGE391" s="350"/>
      <c r="NGF391" s="350"/>
      <c r="NGG391" s="350"/>
      <c r="NGH391" s="350"/>
      <c r="NGI391" s="350"/>
      <c r="NGJ391" s="350"/>
      <c r="NGK391" s="350"/>
      <c r="NGL391" s="350"/>
      <c r="NGM391" s="350"/>
      <c r="NGN391" s="350"/>
      <c r="NGO391" s="350"/>
      <c r="NGP391" s="350"/>
      <c r="NGQ391" s="350"/>
      <c r="NGR391" s="350"/>
      <c r="NGS391" s="350"/>
      <c r="NGT391" s="350"/>
      <c r="NGU391" s="350"/>
      <c r="NGV391" s="350"/>
      <c r="NGW391" s="350"/>
      <c r="NGX391" s="350"/>
      <c r="NGY391" s="350"/>
      <c r="NGZ391" s="350"/>
      <c r="NHA391" s="350"/>
      <c r="NHB391" s="350"/>
      <c r="NHC391" s="350"/>
      <c r="NHD391" s="350"/>
      <c r="NHE391" s="350"/>
      <c r="NHF391" s="350"/>
      <c r="NHG391" s="350"/>
      <c r="NHH391" s="350"/>
      <c r="NHI391" s="350"/>
      <c r="NHJ391" s="350"/>
      <c r="NHK391" s="350"/>
      <c r="NHL391" s="350"/>
      <c r="NHM391" s="350"/>
      <c r="NHN391" s="350"/>
      <c r="NHO391" s="350"/>
      <c r="NHP391" s="350"/>
      <c r="NHQ391" s="350"/>
      <c r="NHR391" s="350"/>
      <c r="NHS391" s="350"/>
      <c r="NHT391" s="350"/>
      <c r="NHU391" s="350"/>
      <c r="NHV391" s="350"/>
      <c r="NHW391" s="350"/>
      <c r="NHX391" s="350"/>
      <c r="NHY391" s="350"/>
      <c r="NHZ391" s="350"/>
      <c r="NIA391" s="350"/>
      <c r="NIB391" s="350"/>
      <c r="NIC391" s="350"/>
      <c r="NID391" s="350"/>
      <c r="NIE391" s="350"/>
      <c r="NIF391" s="350"/>
      <c r="NIG391" s="350"/>
      <c r="NIH391" s="350"/>
      <c r="NII391" s="350"/>
      <c r="NIJ391" s="350"/>
      <c r="NIK391" s="350"/>
      <c r="NIL391" s="350"/>
      <c r="NIM391" s="350"/>
      <c r="NIN391" s="350"/>
      <c r="NIO391" s="350"/>
      <c r="NIP391" s="350"/>
      <c r="NIQ391" s="350"/>
      <c r="NIR391" s="350"/>
      <c r="NIS391" s="350"/>
      <c r="NIT391" s="350"/>
      <c r="NIU391" s="350"/>
      <c r="NIV391" s="350"/>
      <c r="NIW391" s="350"/>
      <c r="NIX391" s="350"/>
      <c r="NIY391" s="350"/>
      <c r="NIZ391" s="350"/>
      <c r="NJA391" s="350"/>
      <c r="NJB391" s="350"/>
      <c r="NJC391" s="350"/>
      <c r="NJD391" s="350"/>
      <c r="NJE391" s="350"/>
      <c r="NJF391" s="350"/>
      <c r="NJG391" s="350"/>
      <c r="NJH391" s="350"/>
      <c r="NJI391" s="350"/>
      <c r="NJJ391" s="350"/>
      <c r="NJK391" s="350"/>
      <c r="NJL391" s="350"/>
      <c r="NJM391" s="350"/>
      <c r="NJN391" s="350"/>
      <c r="NJO391" s="350"/>
      <c r="NJP391" s="350"/>
      <c r="NJQ391" s="350"/>
      <c r="NJR391" s="350"/>
      <c r="NJS391" s="350"/>
      <c r="NJT391" s="350"/>
      <c r="NJU391" s="350"/>
      <c r="NJV391" s="350"/>
      <c r="NJW391" s="350"/>
      <c r="NJX391" s="350"/>
      <c r="NJY391" s="350"/>
      <c r="NJZ391" s="350"/>
      <c r="NKA391" s="350"/>
      <c r="NKB391" s="350"/>
      <c r="NKC391" s="350"/>
      <c r="NKD391" s="350"/>
      <c r="NKE391" s="350"/>
      <c r="NKF391" s="350"/>
      <c r="NKG391" s="350"/>
      <c r="NKH391" s="350"/>
      <c r="NKI391" s="350"/>
      <c r="NKJ391" s="350"/>
      <c r="NKK391" s="350"/>
      <c r="NKL391" s="350"/>
      <c r="NKM391" s="350"/>
      <c r="NKN391" s="350"/>
      <c r="NKO391" s="350"/>
      <c r="NKP391" s="350"/>
      <c r="NKQ391" s="350"/>
      <c r="NKR391" s="350"/>
      <c r="NKS391" s="350"/>
      <c r="NKT391" s="350"/>
      <c r="NKU391" s="350"/>
      <c r="NKV391" s="350"/>
      <c r="NKW391" s="350"/>
      <c r="NKX391" s="350"/>
      <c r="NKY391" s="350"/>
      <c r="NKZ391" s="350"/>
      <c r="NLA391" s="350"/>
      <c r="NLB391" s="350"/>
      <c r="NLC391" s="350"/>
      <c r="NLD391" s="350"/>
      <c r="NLE391" s="350"/>
      <c r="NLF391" s="350"/>
      <c r="NLG391" s="350"/>
      <c r="NLH391" s="350"/>
      <c r="NLI391" s="350"/>
      <c r="NLJ391" s="350"/>
      <c r="NLK391" s="350"/>
      <c r="NLL391" s="350"/>
      <c r="NLM391" s="350"/>
      <c r="NLN391" s="350"/>
      <c r="NLO391" s="350"/>
      <c r="NLP391" s="350"/>
      <c r="NLQ391" s="350"/>
      <c r="NLR391" s="350"/>
      <c r="NLS391" s="350"/>
      <c r="NLT391" s="350"/>
      <c r="NLU391" s="350"/>
      <c r="NLV391" s="350"/>
      <c r="NLW391" s="350"/>
      <c r="NLX391" s="350"/>
      <c r="NLY391" s="350"/>
      <c r="NLZ391" s="350"/>
      <c r="NMA391" s="350"/>
      <c r="NMB391" s="350"/>
      <c r="NMC391" s="350"/>
      <c r="NMD391" s="350"/>
      <c r="NME391" s="350"/>
      <c r="NMF391" s="350"/>
      <c r="NMG391" s="350"/>
      <c r="NMH391" s="350"/>
      <c r="NMI391" s="350"/>
      <c r="NMJ391" s="350"/>
      <c r="NMK391" s="350"/>
      <c r="NML391" s="350"/>
      <c r="NMM391" s="350"/>
      <c r="NMN391" s="350"/>
      <c r="NMO391" s="350"/>
      <c r="NMP391" s="350"/>
      <c r="NMQ391" s="350"/>
      <c r="NMR391" s="350"/>
      <c r="NMS391" s="350"/>
      <c r="NMT391" s="350"/>
      <c r="NMU391" s="350"/>
      <c r="NMV391" s="350"/>
      <c r="NMW391" s="350"/>
      <c r="NMX391" s="350"/>
      <c r="NMY391" s="350"/>
      <c r="NMZ391" s="350"/>
      <c r="NNA391" s="350"/>
      <c r="NNB391" s="350"/>
      <c r="NNC391" s="350"/>
      <c r="NND391" s="350"/>
      <c r="NNE391" s="350"/>
      <c r="NNF391" s="350"/>
      <c r="NNG391" s="350"/>
      <c r="NNH391" s="350"/>
      <c r="NNI391" s="350"/>
      <c r="NNJ391" s="350"/>
      <c r="NNK391" s="350"/>
      <c r="NNL391" s="350"/>
      <c r="NNM391" s="350"/>
      <c r="NNN391" s="350"/>
      <c r="NNO391" s="350"/>
      <c r="NNP391" s="350"/>
      <c r="NNQ391" s="350"/>
      <c r="NNR391" s="350"/>
      <c r="NNS391" s="350"/>
      <c r="NNT391" s="350"/>
      <c r="NNU391" s="350"/>
      <c r="NNV391" s="350"/>
      <c r="NNW391" s="350"/>
      <c r="NNX391" s="350"/>
      <c r="NNY391" s="350"/>
      <c r="NNZ391" s="350"/>
      <c r="NOA391" s="350"/>
      <c r="NOB391" s="350"/>
      <c r="NOC391" s="350"/>
      <c r="NOD391" s="350"/>
      <c r="NOE391" s="350"/>
      <c r="NOF391" s="350"/>
      <c r="NOG391" s="350"/>
      <c r="NOH391" s="350"/>
      <c r="NOI391" s="350"/>
      <c r="NOJ391" s="350"/>
      <c r="NOK391" s="350"/>
      <c r="NOL391" s="350"/>
      <c r="NOM391" s="350"/>
      <c r="NON391" s="350"/>
      <c r="NOO391" s="350"/>
      <c r="NOP391" s="350"/>
      <c r="NOQ391" s="350"/>
      <c r="NOR391" s="350"/>
      <c r="NOS391" s="350"/>
      <c r="NOT391" s="350"/>
      <c r="NOU391" s="350"/>
      <c r="NOV391" s="350"/>
      <c r="NOW391" s="350"/>
      <c r="NOX391" s="350"/>
      <c r="NOY391" s="350"/>
      <c r="NOZ391" s="350"/>
      <c r="NPA391" s="350"/>
      <c r="NPB391" s="350"/>
      <c r="NPC391" s="350"/>
      <c r="NPD391" s="350"/>
      <c r="NPE391" s="350"/>
      <c r="NPF391" s="350"/>
      <c r="NPG391" s="350"/>
      <c r="NPH391" s="350"/>
      <c r="NPI391" s="350"/>
      <c r="NPJ391" s="350"/>
      <c r="NPK391" s="350"/>
      <c r="NPL391" s="350"/>
      <c r="NPM391" s="350"/>
      <c r="NPN391" s="350"/>
      <c r="NPO391" s="350"/>
      <c r="NPP391" s="350"/>
      <c r="NPQ391" s="350"/>
      <c r="NPR391" s="350"/>
      <c r="NPS391" s="350"/>
      <c r="NPT391" s="350"/>
      <c r="NPU391" s="350"/>
      <c r="NPV391" s="350"/>
      <c r="NPW391" s="350"/>
      <c r="NPX391" s="350"/>
      <c r="NPY391" s="350"/>
      <c r="NPZ391" s="350"/>
      <c r="NQA391" s="350"/>
      <c r="NQB391" s="350"/>
      <c r="NQC391" s="350"/>
      <c r="NQD391" s="350"/>
      <c r="NQE391" s="350"/>
      <c r="NQF391" s="350"/>
      <c r="NQG391" s="350"/>
      <c r="NQH391" s="350"/>
      <c r="NQI391" s="350"/>
      <c r="NQJ391" s="350"/>
      <c r="NQK391" s="350"/>
      <c r="NQL391" s="350"/>
      <c r="NQM391" s="350"/>
      <c r="NQN391" s="350"/>
      <c r="NQO391" s="350"/>
      <c r="NQP391" s="350"/>
      <c r="NQQ391" s="350"/>
      <c r="NQR391" s="350"/>
      <c r="NQS391" s="350"/>
      <c r="NQT391" s="350"/>
      <c r="NQU391" s="350"/>
      <c r="NQV391" s="350"/>
      <c r="NQW391" s="350"/>
      <c r="NQX391" s="350"/>
      <c r="NQY391" s="350"/>
      <c r="NQZ391" s="350"/>
      <c r="NRA391" s="350"/>
      <c r="NRB391" s="350"/>
      <c r="NRC391" s="350"/>
      <c r="NRD391" s="350"/>
      <c r="NRE391" s="350"/>
      <c r="NRF391" s="350"/>
      <c r="NRG391" s="350"/>
      <c r="NRH391" s="350"/>
      <c r="NRI391" s="350"/>
      <c r="NRJ391" s="350"/>
      <c r="NRK391" s="350"/>
      <c r="NRL391" s="350"/>
      <c r="NRM391" s="350"/>
      <c r="NRN391" s="350"/>
      <c r="NRO391" s="350"/>
      <c r="NRP391" s="350"/>
      <c r="NRQ391" s="350"/>
      <c r="NRR391" s="350"/>
      <c r="NRS391" s="350"/>
      <c r="NRT391" s="350"/>
      <c r="NRU391" s="350"/>
      <c r="NRV391" s="350"/>
      <c r="NRW391" s="350"/>
      <c r="NRX391" s="350"/>
      <c r="NRY391" s="350"/>
      <c r="NRZ391" s="350"/>
      <c r="NSA391" s="350"/>
      <c r="NSB391" s="350"/>
      <c r="NSC391" s="350"/>
      <c r="NSD391" s="350"/>
      <c r="NSE391" s="350"/>
      <c r="NSF391" s="350"/>
      <c r="NSG391" s="350"/>
      <c r="NSH391" s="350"/>
      <c r="NSI391" s="350"/>
      <c r="NSJ391" s="350"/>
      <c r="NSK391" s="350"/>
      <c r="NSL391" s="350"/>
      <c r="NSM391" s="350"/>
      <c r="NSN391" s="350"/>
      <c r="NSO391" s="350"/>
      <c r="NSP391" s="350"/>
      <c r="NSQ391" s="350"/>
      <c r="NSR391" s="350"/>
      <c r="NSS391" s="350"/>
      <c r="NST391" s="350"/>
      <c r="NSU391" s="350"/>
      <c r="NSV391" s="350"/>
      <c r="NSW391" s="350"/>
      <c r="NSX391" s="350"/>
      <c r="NSY391" s="350"/>
      <c r="NSZ391" s="350"/>
      <c r="NTA391" s="350"/>
      <c r="NTB391" s="350"/>
      <c r="NTC391" s="350"/>
      <c r="NTD391" s="350"/>
      <c r="NTE391" s="350"/>
      <c r="NTF391" s="350"/>
      <c r="NTG391" s="350"/>
      <c r="NTH391" s="350"/>
      <c r="NTI391" s="350"/>
      <c r="NTJ391" s="350"/>
      <c r="NTK391" s="350"/>
      <c r="NTL391" s="350"/>
      <c r="NTM391" s="350"/>
      <c r="NTN391" s="350"/>
      <c r="NTO391" s="350"/>
      <c r="NTP391" s="350"/>
      <c r="NTQ391" s="350"/>
      <c r="NTR391" s="350"/>
      <c r="NTS391" s="350"/>
      <c r="NTT391" s="350"/>
      <c r="NTU391" s="350"/>
      <c r="NTV391" s="350"/>
      <c r="NTW391" s="350"/>
      <c r="NTX391" s="350"/>
      <c r="NTY391" s="350"/>
      <c r="NTZ391" s="350"/>
      <c r="NUA391" s="350"/>
      <c r="NUB391" s="350"/>
      <c r="NUC391" s="350"/>
      <c r="NUD391" s="350"/>
      <c r="NUE391" s="350"/>
      <c r="NUF391" s="350"/>
      <c r="NUG391" s="350"/>
      <c r="NUH391" s="350"/>
      <c r="NUI391" s="350"/>
      <c r="NUJ391" s="350"/>
      <c r="NUK391" s="350"/>
      <c r="NUL391" s="350"/>
      <c r="NUM391" s="350"/>
      <c r="NUN391" s="350"/>
      <c r="NUO391" s="350"/>
      <c r="NUP391" s="350"/>
      <c r="NUQ391" s="350"/>
      <c r="NUR391" s="350"/>
      <c r="NUS391" s="350"/>
      <c r="NUT391" s="350"/>
      <c r="NUU391" s="350"/>
      <c r="NUV391" s="350"/>
      <c r="NUW391" s="350"/>
      <c r="NUX391" s="350"/>
      <c r="NUY391" s="350"/>
      <c r="NUZ391" s="350"/>
      <c r="NVA391" s="350"/>
      <c r="NVB391" s="350"/>
      <c r="NVC391" s="350"/>
      <c r="NVD391" s="350"/>
      <c r="NVE391" s="350"/>
      <c r="NVF391" s="350"/>
      <c r="NVG391" s="350"/>
      <c r="NVH391" s="350"/>
      <c r="NVI391" s="350"/>
      <c r="NVJ391" s="350"/>
      <c r="NVK391" s="350"/>
      <c r="NVL391" s="350"/>
      <c r="NVM391" s="350"/>
      <c r="NVN391" s="350"/>
      <c r="NVO391" s="350"/>
      <c r="NVP391" s="350"/>
      <c r="NVQ391" s="350"/>
      <c r="NVR391" s="350"/>
      <c r="NVS391" s="350"/>
      <c r="NVT391" s="350"/>
      <c r="NVU391" s="350"/>
      <c r="NVV391" s="350"/>
      <c r="NVW391" s="350"/>
      <c r="NVX391" s="350"/>
      <c r="NVY391" s="350"/>
      <c r="NVZ391" s="350"/>
      <c r="NWA391" s="350"/>
      <c r="NWB391" s="350"/>
      <c r="NWC391" s="350"/>
      <c r="NWD391" s="350"/>
      <c r="NWE391" s="350"/>
      <c r="NWF391" s="350"/>
      <c r="NWG391" s="350"/>
      <c r="NWH391" s="350"/>
      <c r="NWI391" s="350"/>
      <c r="NWJ391" s="350"/>
      <c r="NWK391" s="350"/>
      <c r="NWL391" s="350"/>
      <c r="NWM391" s="350"/>
      <c r="NWN391" s="350"/>
      <c r="NWO391" s="350"/>
      <c r="NWP391" s="350"/>
      <c r="NWQ391" s="350"/>
      <c r="NWR391" s="350"/>
      <c r="NWS391" s="350"/>
      <c r="NWT391" s="350"/>
      <c r="NWU391" s="350"/>
      <c r="NWV391" s="350"/>
      <c r="NWW391" s="350"/>
      <c r="NWX391" s="350"/>
      <c r="NWY391" s="350"/>
      <c r="NWZ391" s="350"/>
      <c r="NXA391" s="350"/>
      <c r="NXB391" s="350"/>
      <c r="NXC391" s="350"/>
      <c r="NXD391" s="350"/>
      <c r="NXE391" s="350"/>
      <c r="NXF391" s="350"/>
      <c r="NXG391" s="350"/>
      <c r="NXH391" s="350"/>
      <c r="NXI391" s="350"/>
      <c r="NXJ391" s="350"/>
      <c r="NXK391" s="350"/>
      <c r="NXL391" s="350"/>
      <c r="NXM391" s="350"/>
      <c r="NXN391" s="350"/>
      <c r="NXO391" s="350"/>
      <c r="NXP391" s="350"/>
      <c r="NXQ391" s="350"/>
      <c r="NXR391" s="350"/>
      <c r="NXS391" s="350"/>
      <c r="NXT391" s="350"/>
      <c r="NXU391" s="350"/>
      <c r="NXV391" s="350"/>
      <c r="NXW391" s="350"/>
      <c r="NXX391" s="350"/>
      <c r="NXY391" s="350"/>
      <c r="NXZ391" s="350"/>
      <c r="NYA391" s="350"/>
      <c r="NYB391" s="350"/>
      <c r="NYC391" s="350"/>
      <c r="NYD391" s="350"/>
      <c r="NYE391" s="350"/>
      <c r="NYF391" s="350"/>
      <c r="NYG391" s="350"/>
      <c r="NYH391" s="350"/>
      <c r="NYI391" s="350"/>
      <c r="NYJ391" s="350"/>
      <c r="NYK391" s="350"/>
      <c r="NYL391" s="350"/>
      <c r="NYM391" s="350"/>
      <c r="NYN391" s="350"/>
      <c r="NYO391" s="350"/>
      <c r="NYP391" s="350"/>
      <c r="NYQ391" s="350"/>
      <c r="NYR391" s="350"/>
      <c r="NYS391" s="350"/>
      <c r="NYT391" s="350"/>
      <c r="NYU391" s="350"/>
      <c r="NYV391" s="350"/>
      <c r="NYW391" s="350"/>
      <c r="NYX391" s="350"/>
      <c r="NYY391" s="350"/>
      <c r="NYZ391" s="350"/>
      <c r="NZA391" s="350"/>
      <c r="NZB391" s="350"/>
      <c r="NZC391" s="350"/>
      <c r="NZD391" s="350"/>
      <c r="NZE391" s="350"/>
      <c r="NZF391" s="350"/>
      <c r="NZG391" s="350"/>
      <c r="NZH391" s="350"/>
      <c r="NZI391" s="350"/>
      <c r="NZJ391" s="350"/>
      <c r="NZK391" s="350"/>
      <c r="NZL391" s="350"/>
      <c r="NZM391" s="350"/>
      <c r="NZN391" s="350"/>
      <c r="NZO391" s="350"/>
      <c r="NZP391" s="350"/>
      <c r="NZQ391" s="350"/>
      <c r="NZR391" s="350"/>
      <c r="NZS391" s="350"/>
      <c r="NZT391" s="350"/>
      <c r="NZU391" s="350"/>
      <c r="NZV391" s="350"/>
      <c r="NZW391" s="350"/>
      <c r="NZX391" s="350"/>
      <c r="NZY391" s="350"/>
      <c r="NZZ391" s="350"/>
      <c r="OAA391" s="350"/>
      <c r="OAB391" s="350"/>
      <c r="OAC391" s="350"/>
      <c r="OAD391" s="350"/>
      <c r="OAE391" s="350"/>
      <c r="OAF391" s="350"/>
      <c r="OAG391" s="350"/>
      <c r="OAH391" s="350"/>
      <c r="OAI391" s="350"/>
      <c r="OAJ391" s="350"/>
      <c r="OAK391" s="350"/>
      <c r="OAL391" s="350"/>
      <c r="OAM391" s="350"/>
      <c r="OAN391" s="350"/>
      <c r="OAO391" s="350"/>
      <c r="OAP391" s="350"/>
      <c r="OAQ391" s="350"/>
      <c r="OAR391" s="350"/>
      <c r="OAS391" s="350"/>
      <c r="OAT391" s="350"/>
      <c r="OAU391" s="350"/>
      <c r="OAV391" s="350"/>
      <c r="OAW391" s="350"/>
      <c r="OAX391" s="350"/>
      <c r="OAY391" s="350"/>
      <c r="OAZ391" s="350"/>
      <c r="OBA391" s="350"/>
      <c r="OBB391" s="350"/>
      <c r="OBC391" s="350"/>
      <c r="OBD391" s="350"/>
      <c r="OBE391" s="350"/>
      <c r="OBF391" s="350"/>
      <c r="OBG391" s="350"/>
      <c r="OBH391" s="350"/>
      <c r="OBI391" s="350"/>
      <c r="OBJ391" s="350"/>
      <c r="OBK391" s="350"/>
      <c r="OBL391" s="350"/>
      <c r="OBM391" s="350"/>
      <c r="OBN391" s="350"/>
      <c r="OBO391" s="350"/>
      <c r="OBP391" s="350"/>
      <c r="OBQ391" s="350"/>
      <c r="OBR391" s="350"/>
      <c r="OBS391" s="350"/>
      <c r="OBT391" s="350"/>
      <c r="OBU391" s="350"/>
      <c r="OBV391" s="350"/>
      <c r="OBW391" s="350"/>
      <c r="OBX391" s="350"/>
      <c r="OBY391" s="350"/>
      <c r="OBZ391" s="350"/>
      <c r="OCA391" s="350"/>
      <c r="OCB391" s="350"/>
      <c r="OCC391" s="350"/>
      <c r="OCD391" s="350"/>
      <c r="OCE391" s="350"/>
      <c r="OCF391" s="350"/>
      <c r="OCG391" s="350"/>
      <c r="OCH391" s="350"/>
      <c r="OCI391" s="350"/>
      <c r="OCJ391" s="350"/>
      <c r="OCK391" s="350"/>
      <c r="OCL391" s="350"/>
      <c r="OCM391" s="350"/>
      <c r="OCN391" s="350"/>
      <c r="OCO391" s="350"/>
      <c r="OCP391" s="350"/>
      <c r="OCQ391" s="350"/>
      <c r="OCR391" s="350"/>
      <c r="OCS391" s="350"/>
      <c r="OCT391" s="350"/>
      <c r="OCU391" s="350"/>
      <c r="OCV391" s="350"/>
      <c r="OCW391" s="350"/>
      <c r="OCX391" s="350"/>
      <c r="OCY391" s="350"/>
      <c r="OCZ391" s="350"/>
      <c r="ODA391" s="350"/>
      <c r="ODB391" s="350"/>
      <c r="ODC391" s="350"/>
      <c r="ODD391" s="350"/>
      <c r="ODE391" s="350"/>
      <c r="ODF391" s="350"/>
      <c r="ODG391" s="350"/>
      <c r="ODH391" s="350"/>
      <c r="ODI391" s="350"/>
      <c r="ODJ391" s="350"/>
      <c r="ODK391" s="350"/>
      <c r="ODL391" s="350"/>
      <c r="ODM391" s="350"/>
      <c r="ODN391" s="350"/>
      <c r="ODO391" s="350"/>
      <c r="ODP391" s="350"/>
      <c r="ODQ391" s="350"/>
      <c r="ODR391" s="350"/>
      <c r="ODS391" s="350"/>
      <c r="ODT391" s="350"/>
      <c r="ODU391" s="350"/>
      <c r="ODV391" s="350"/>
      <c r="ODW391" s="350"/>
      <c r="ODX391" s="350"/>
      <c r="ODY391" s="350"/>
      <c r="ODZ391" s="350"/>
      <c r="OEA391" s="350"/>
      <c r="OEB391" s="350"/>
      <c r="OEC391" s="350"/>
      <c r="OED391" s="350"/>
      <c r="OEE391" s="350"/>
      <c r="OEF391" s="350"/>
      <c r="OEG391" s="350"/>
      <c r="OEH391" s="350"/>
      <c r="OEI391" s="350"/>
      <c r="OEJ391" s="350"/>
      <c r="OEK391" s="350"/>
      <c r="OEL391" s="350"/>
      <c r="OEM391" s="350"/>
      <c r="OEN391" s="350"/>
      <c r="OEO391" s="350"/>
      <c r="OEP391" s="350"/>
      <c r="OEQ391" s="350"/>
      <c r="OER391" s="350"/>
      <c r="OES391" s="350"/>
      <c r="OET391" s="350"/>
      <c r="OEU391" s="350"/>
      <c r="OEV391" s="350"/>
      <c r="OEW391" s="350"/>
      <c r="OEX391" s="350"/>
      <c r="OEY391" s="350"/>
      <c r="OEZ391" s="350"/>
      <c r="OFA391" s="350"/>
      <c r="OFB391" s="350"/>
      <c r="OFC391" s="350"/>
      <c r="OFD391" s="350"/>
      <c r="OFE391" s="350"/>
      <c r="OFF391" s="350"/>
      <c r="OFG391" s="350"/>
      <c r="OFH391" s="350"/>
      <c r="OFI391" s="350"/>
      <c r="OFJ391" s="350"/>
      <c r="OFK391" s="350"/>
      <c r="OFL391" s="350"/>
      <c r="OFM391" s="350"/>
      <c r="OFN391" s="350"/>
      <c r="OFO391" s="350"/>
      <c r="OFP391" s="350"/>
      <c r="OFQ391" s="350"/>
      <c r="OFR391" s="350"/>
      <c r="OFS391" s="350"/>
      <c r="OFT391" s="350"/>
      <c r="OFU391" s="350"/>
      <c r="OFV391" s="350"/>
      <c r="OFW391" s="350"/>
      <c r="OFX391" s="350"/>
      <c r="OFY391" s="350"/>
      <c r="OFZ391" s="350"/>
      <c r="OGA391" s="350"/>
      <c r="OGB391" s="350"/>
      <c r="OGC391" s="350"/>
      <c r="OGD391" s="350"/>
      <c r="OGE391" s="350"/>
      <c r="OGF391" s="350"/>
      <c r="OGG391" s="350"/>
      <c r="OGH391" s="350"/>
      <c r="OGI391" s="350"/>
      <c r="OGJ391" s="350"/>
      <c r="OGK391" s="350"/>
      <c r="OGL391" s="350"/>
      <c r="OGM391" s="350"/>
      <c r="OGN391" s="350"/>
      <c r="OGO391" s="350"/>
      <c r="OGP391" s="350"/>
      <c r="OGQ391" s="350"/>
      <c r="OGR391" s="350"/>
      <c r="OGS391" s="350"/>
      <c r="OGT391" s="350"/>
      <c r="OGU391" s="350"/>
      <c r="OGV391" s="350"/>
      <c r="OGW391" s="350"/>
      <c r="OGX391" s="350"/>
      <c r="OGY391" s="350"/>
      <c r="OGZ391" s="350"/>
      <c r="OHA391" s="350"/>
      <c r="OHB391" s="350"/>
      <c r="OHC391" s="350"/>
      <c r="OHD391" s="350"/>
      <c r="OHE391" s="350"/>
      <c r="OHF391" s="350"/>
      <c r="OHG391" s="350"/>
      <c r="OHH391" s="350"/>
      <c r="OHI391" s="350"/>
      <c r="OHJ391" s="350"/>
      <c r="OHK391" s="350"/>
      <c r="OHL391" s="350"/>
      <c r="OHM391" s="350"/>
      <c r="OHN391" s="350"/>
      <c r="OHO391" s="350"/>
      <c r="OHP391" s="350"/>
      <c r="OHQ391" s="350"/>
      <c r="OHR391" s="350"/>
      <c r="OHS391" s="350"/>
      <c r="OHT391" s="350"/>
      <c r="OHU391" s="350"/>
      <c r="OHV391" s="350"/>
      <c r="OHW391" s="350"/>
      <c r="OHX391" s="350"/>
      <c r="OHY391" s="350"/>
      <c r="OHZ391" s="350"/>
      <c r="OIA391" s="350"/>
      <c r="OIB391" s="350"/>
      <c r="OIC391" s="350"/>
      <c r="OID391" s="350"/>
      <c r="OIE391" s="350"/>
      <c r="OIF391" s="350"/>
      <c r="OIG391" s="350"/>
      <c r="OIH391" s="350"/>
      <c r="OII391" s="350"/>
      <c r="OIJ391" s="350"/>
      <c r="OIK391" s="350"/>
      <c r="OIL391" s="350"/>
      <c r="OIM391" s="350"/>
      <c r="OIN391" s="350"/>
      <c r="OIO391" s="350"/>
      <c r="OIP391" s="350"/>
      <c r="OIQ391" s="350"/>
      <c r="OIR391" s="350"/>
      <c r="OIS391" s="350"/>
      <c r="OIT391" s="350"/>
      <c r="OIU391" s="350"/>
      <c r="OIV391" s="350"/>
      <c r="OIW391" s="350"/>
      <c r="OIX391" s="350"/>
      <c r="OIY391" s="350"/>
      <c r="OIZ391" s="350"/>
      <c r="OJA391" s="350"/>
      <c r="OJB391" s="350"/>
      <c r="OJC391" s="350"/>
      <c r="OJD391" s="350"/>
      <c r="OJE391" s="350"/>
      <c r="OJF391" s="350"/>
      <c r="OJG391" s="350"/>
      <c r="OJH391" s="350"/>
      <c r="OJI391" s="350"/>
      <c r="OJJ391" s="350"/>
      <c r="OJK391" s="350"/>
      <c r="OJL391" s="350"/>
      <c r="OJM391" s="350"/>
      <c r="OJN391" s="350"/>
      <c r="OJO391" s="350"/>
      <c r="OJP391" s="350"/>
      <c r="OJQ391" s="350"/>
      <c r="OJR391" s="350"/>
      <c r="OJS391" s="350"/>
      <c r="OJT391" s="350"/>
      <c r="OJU391" s="350"/>
      <c r="OJV391" s="350"/>
      <c r="OJW391" s="350"/>
      <c r="OJX391" s="350"/>
      <c r="OJY391" s="350"/>
      <c r="OJZ391" s="350"/>
      <c r="OKA391" s="350"/>
      <c r="OKB391" s="350"/>
      <c r="OKC391" s="350"/>
      <c r="OKD391" s="350"/>
      <c r="OKE391" s="350"/>
      <c r="OKF391" s="350"/>
      <c r="OKG391" s="350"/>
      <c r="OKH391" s="350"/>
      <c r="OKI391" s="350"/>
      <c r="OKJ391" s="350"/>
      <c r="OKK391" s="350"/>
      <c r="OKL391" s="350"/>
      <c r="OKM391" s="350"/>
      <c r="OKN391" s="350"/>
      <c r="OKO391" s="350"/>
      <c r="OKP391" s="350"/>
      <c r="OKQ391" s="350"/>
      <c r="OKR391" s="350"/>
      <c r="OKS391" s="350"/>
      <c r="OKT391" s="350"/>
      <c r="OKU391" s="350"/>
      <c r="OKV391" s="350"/>
      <c r="OKW391" s="350"/>
      <c r="OKX391" s="350"/>
      <c r="OKY391" s="350"/>
      <c r="OKZ391" s="350"/>
      <c r="OLA391" s="350"/>
      <c r="OLB391" s="350"/>
      <c r="OLC391" s="350"/>
      <c r="OLD391" s="350"/>
      <c r="OLE391" s="350"/>
      <c r="OLF391" s="350"/>
      <c r="OLG391" s="350"/>
      <c r="OLH391" s="350"/>
      <c r="OLI391" s="350"/>
      <c r="OLJ391" s="350"/>
      <c r="OLK391" s="350"/>
      <c r="OLL391" s="350"/>
      <c r="OLM391" s="350"/>
      <c r="OLN391" s="350"/>
      <c r="OLO391" s="350"/>
      <c r="OLP391" s="350"/>
      <c r="OLQ391" s="350"/>
      <c r="OLR391" s="350"/>
      <c r="OLS391" s="350"/>
      <c r="OLT391" s="350"/>
      <c r="OLU391" s="350"/>
      <c r="OLV391" s="350"/>
      <c r="OLW391" s="350"/>
      <c r="OLX391" s="350"/>
      <c r="OLY391" s="350"/>
      <c r="OLZ391" s="350"/>
      <c r="OMA391" s="350"/>
      <c r="OMB391" s="350"/>
      <c r="OMC391" s="350"/>
      <c r="OMD391" s="350"/>
      <c r="OME391" s="350"/>
      <c r="OMF391" s="350"/>
      <c r="OMG391" s="350"/>
      <c r="OMH391" s="350"/>
      <c r="OMI391" s="350"/>
      <c r="OMJ391" s="350"/>
      <c r="OMK391" s="350"/>
      <c r="OML391" s="350"/>
      <c r="OMM391" s="350"/>
      <c r="OMN391" s="350"/>
      <c r="OMO391" s="350"/>
      <c r="OMP391" s="350"/>
      <c r="OMQ391" s="350"/>
      <c r="OMR391" s="350"/>
      <c r="OMS391" s="350"/>
      <c r="OMT391" s="350"/>
      <c r="OMU391" s="350"/>
      <c r="OMV391" s="350"/>
      <c r="OMW391" s="350"/>
      <c r="OMX391" s="350"/>
      <c r="OMY391" s="350"/>
      <c r="OMZ391" s="350"/>
      <c r="ONA391" s="350"/>
      <c r="ONB391" s="350"/>
      <c r="ONC391" s="350"/>
      <c r="OND391" s="350"/>
      <c r="ONE391" s="350"/>
      <c r="ONF391" s="350"/>
      <c r="ONG391" s="350"/>
      <c r="ONH391" s="350"/>
      <c r="ONI391" s="350"/>
      <c r="ONJ391" s="350"/>
      <c r="ONK391" s="350"/>
      <c r="ONL391" s="350"/>
      <c r="ONM391" s="350"/>
      <c r="ONN391" s="350"/>
      <c r="ONO391" s="350"/>
      <c r="ONP391" s="350"/>
      <c r="ONQ391" s="350"/>
      <c r="ONR391" s="350"/>
      <c r="ONS391" s="350"/>
      <c r="ONT391" s="350"/>
      <c r="ONU391" s="350"/>
      <c r="ONV391" s="350"/>
      <c r="ONW391" s="350"/>
      <c r="ONX391" s="350"/>
      <c r="ONY391" s="350"/>
      <c r="ONZ391" s="350"/>
      <c r="OOA391" s="350"/>
      <c r="OOB391" s="350"/>
      <c r="OOC391" s="350"/>
      <c r="OOD391" s="350"/>
      <c r="OOE391" s="350"/>
      <c r="OOF391" s="350"/>
      <c r="OOG391" s="350"/>
      <c r="OOH391" s="350"/>
      <c r="OOI391" s="350"/>
      <c r="OOJ391" s="350"/>
      <c r="OOK391" s="350"/>
      <c r="OOL391" s="350"/>
      <c r="OOM391" s="350"/>
      <c r="OON391" s="350"/>
      <c r="OOO391" s="350"/>
      <c r="OOP391" s="350"/>
      <c r="OOQ391" s="350"/>
      <c r="OOR391" s="350"/>
      <c r="OOS391" s="350"/>
      <c r="OOT391" s="350"/>
      <c r="OOU391" s="350"/>
      <c r="OOV391" s="350"/>
      <c r="OOW391" s="350"/>
      <c r="OOX391" s="350"/>
      <c r="OOY391" s="350"/>
      <c r="OOZ391" s="350"/>
      <c r="OPA391" s="350"/>
      <c r="OPB391" s="350"/>
      <c r="OPC391" s="350"/>
      <c r="OPD391" s="350"/>
      <c r="OPE391" s="350"/>
      <c r="OPF391" s="350"/>
      <c r="OPG391" s="350"/>
      <c r="OPH391" s="350"/>
      <c r="OPI391" s="350"/>
      <c r="OPJ391" s="350"/>
      <c r="OPK391" s="350"/>
      <c r="OPL391" s="350"/>
      <c r="OPM391" s="350"/>
      <c r="OPN391" s="350"/>
      <c r="OPO391" s="350"/>
      <c r="OPP391" s="350"/>
      <c r="OPQ391" s="350"/>
      <c r="OPR391" s="350"/>
      <c r="OPS391" s="350"/>
      <c r="OPT391" s="350"/>
      <c r="OPU391" s="350"/>
      <c r="OPV391" s="350"/>
      <c r="OPW391" s="350"/>
      <c r="OPX391" s="350"/>
      <c r="OPY391" s="350"/>
      <c r="OPZ391" s="350"/>
      <c r="OQA391" s="350"/>
      <c r="OQB391" s="350"/>
      <c r="OQC391" s="350"/>
      <c r="OQD391" s="350"/>
      <c r="OQE391" s="350"/>
      <c r="OQF391" s="350"/>
      <c r="OQG391" s="350"/>
      <c r="OQH391" s="350"/>
      <c r="OQI391" s="350"/>
      <c r="OQJ391" s="350"/>
      <c r="OQK391" s="350"/>
      <c r="OQL391" s="350"/>
      <c r="OQM391" s="350"/>
      <c r="OQN391" s="350"/>
      <c r="OQO391" s="350"/>
      <c r="OQP391" s="350"/>
      <c r="OQQ391" s="350"/>
      <c r="OQR391" s="350"/>
      <c r="OQS391" s="350"/>
      <c r="OQT391" s="350"/>
      <c r="OQU391" s="350"/>
      <c r="OQV391" s="350"/>
      <c r="OQW391" s="350"/>
      <c r="OQX391" s="350"/>
      <c r="OQY391" s="350"/>
      <c r="OQZ391" s="350"/>
      <c r="ORA391" s="350"/>
      <c r="ORB391" s="350"/>
      <c r="ORC391" s="350"/>
      <c r="ORD391" s="350"/>
      <c r="ORE391" s="350"/>
      <c r="ORF391" s="350"/>
      <c r="ORG391" s="350"/>
      <c r="ORH391" s="350"/>
      <c r="ORI391" s="350"/>
      <c r="ORJ391" s="350"/>
      <c r="ORK391" s="350"/>
      <c r="ORL391" s="350"/>
      <c r="ORM391" s="350"/>
      <c r="ORN391" s="350"/>
      <c r="ORO391" s="350"/>
      <c r="ORP391" s="350"/>
      <c r="ORQ391" s="350"/>
      <c r="ORR391" s="350"/>
      <c r="ORS391" s="350"/>
      <c r="ORT391" s="350"/>
      <c r="ORU391" s="350"/>
      <c r="ORV391" s="350"/>
      <c r="ORW391" s="350"/>
      <c r="ORX391" s="350"/>
      <c r="ORY391" s="350"/>
      <c r="ORZ391" s="350"/>
      <c r="OSA391" s="350"/>
      <c r="OSB391" s="350"/>
      <c r="OSC391" s="350"/>
      <c r="OSD391" s="350"/>
      <c r="OSE391" s="350"/>
      <c r="OSF391" s="350"/>
      <c r="OSG391" s="350"/>
      <c r="OSH391" s="350"/>
      <c r="OSI391" s="350"/>
      <c r="OSJ391" s="350"/>
      <c r="OSK391" s="350"/>
      <c r="OSL391" s="350"/>
      <c r="OSM391" s="350"/>
      <c r="OSN391" s="350"/>
      <c r="OSO391" s="350"/>
      <c r="OSP391" s="350"/>
      <c r="OSQ391" s="350"/>
      <c r="OSR391" s="350"/>
      <c r="OSS391" s="350"/>
      <c r="OST391" s="350"/>
      <c r="OSU391" s="350"/>
      <c r="OSV391" s="350"/>
      <c r="OSW391" s="350"/>
      <c r="OSX391" s="350"/>
      <c r="OSY391" s="350"/>
      <c r="OSZ391" s="350"/>
      <c r="OTA391" s="350"/>
      <c r="OTB391" s="350"/>
      <c r="OTC391" s="350"/>
      <c r="OTD391" s="350"/>
      <c r="OTE391" s="350"/>
      <c r="OTF391" s="350"/>
      <c r="OTG391" s="350"/>
      <c r="OTH391" s="350"/>
      <c r="OTI391" s="350"/>
      <c r="OTJ391" s="350"/>
      <c r="OTK391" s="350"/>
      <c r="OTL391" s="350"/>
      <c r="OTM391" s="350"/>
      <c r="OTN391" s="350"/>
      <c r="OTO391" s="350"/>
      <c r="OTP391" s="350"/>
      <c r="OTQ391" s="350"/>
      <c r="OTR391" s="350"/>
      <c r="OTS391" s="350"/>
      <c r="OTT391" s="350"/>
      <c r="OTU391" s="350"/>
      <c r="OTV391" s="350"/>
      <c r="OTW391" s="350"/>
      <c r="OTX391" s="350"/>
      <c r="OTY391" s="350"/>
      <c r="OTZ391" s="350"/>
      <c r="OUA391" s="350"/>
      <c r="OUB391" s="350"/>
      <c r="OUC391" s="350"/>
      <c r="OUD391" s="350"/>
      <c r="OUE391" s="350"/>
      <c r="OUF391" s="350"/>
      <c r="OUG391" s="350"/>
      <c r="OUH391" s="350"/>
      <c r="OUI391" s="350"/>
      <c r="OUJ391" s="350"/>
      <c r="OUK391" s="350"/>
      <c r="OUL391" s="350"/>
      <c r="OUM391" s="350"/>
      <c r="OUN391" s="350"/>
      <c r="OUO391" s="350"/>
      <c r="OUP391" s="350"/>
      <c r="OUQ391" s="350"/>
      <c r="OUR391" s="350"/>
      <c r="OUS391" s="350"/>
      <c r="OUT391" s="350"/>
      <c r="OUU391" s="350"/>
      <c r="OUV391" s="350"/>
      <c r="OUW391" s="350"/>
      <c r="OUX391" s="350"/>
      <c r="OUY391" s="350"/>
      <c r="OUZ391" s="350"/>
      <c r="OVA391" s="350"/>
      <c r="OVB391" s="350"/>
      <c r="OVC391" s="350"/>
      <c r="OVD391" s="350"/>
      <c r="OVE391" s="350"/>
      <c r="OVF391" s="350"/>
      <c r="OVG391" s="350"/>
      <c r="OVH391" s="350"/>
      <c r="OVI391" s="350"/>
      <c r="OVJ391" s="350"/>
      <c r="OVK391" s="350"/>
      <c r="OVL391" s="350"/>
      <c r="OVM391" s="350"/>
      <c r="OVN391" s="350"/>
      <c r="OVO391" s="350"/>
      <c r="OVP391" s="350"/>
      <c r="OVQ391" s="350"/>
      <c r="OVR391" s="350"/>
      <c r="OVS391" s="350"/>
      <c r="OVT391" s="350"/>
      <c r="OVU391" s="350"/>
      <c r="OVV391" s="350"/>
      <c r="OVW391" s="350"/>
      <c r="OVX391" s="350"/>
      <c r="OVY391" s="350"/>
      <c r="OVZ391" s="350"/>
      <c r="OWA391" s="350"/>
      <c r="OWB391" s="350"/>
      <c r="OWC391" s="350"/>
      <c r="OWD391" s="350"/>
      <c r="OWE391" s="350"/>
      <c r="OWF391" s="350"/>
      <c r="OWG391" s="350"/>
      <c r="OWH391" s="350"/>
      <c r="OWI391" s="350"/>
      <c r="OWJ391" s="350"/>
      <c r="OWK391" s="350"/>
      <c r="OWL391" s="350"/>
      <c r="OWM391" s="350"/>
      <c r="OWN391" s="350"/>
      <c r="OWO391" s="350"/>
      <c r="OWP391" s="350"/>
      <c r="OWQ391" s="350"/>
      <c r="OWR391" s="350"/>
      <c r="OWS391" s="350"/>
      <c r="OWT391" s="350"/>
      <c r="OWU391" s="350"/>
      <c r="OWV391" s="350"/>
      <c r="OWW391" s="350"/>
      <c r="OWX391" s="350"/>
      <c r="OWY391" s="350"/>
      <c r="OWZ391" s="350"/>
      <c r="OXA391" s="350"/>
      <c r="OXB391" s="350"/>
      <c r="OXC391" s="350"/>
      <c r="OXD391" s="350"/>
      <c r="OXE391" s="350"/>
      <c r="OXF391" s="350"/>
      <c r="OXG391" s="350"/>
      <c r="OXH391" s="350"/>
      <c r="OXI391" s="350"/>
      <c r="OXJ391" s="350"/>
      <c r="OXK391" s="350"/>
      <c r="OXL391" s="350"/>
      <c r="OXM391" s="350"/>
      <c r="OXN391" s="350"/>
      <c r="OXO391" s="350"/>
      <c r="OXP391" s="350"/>
      <c r="OXQ391" s="350"/>
      <c r="OXR391" s="350"/>
      <c r="OXS391" s="350"/>
      <c r="OXT391" s="350"/>
      <c r="OXU391" s="350"/>
      <c r="OXV391" s="350"/>
      <c r="OXW391" s="350"/>
      <c r="OXX391" s="350"/>
      <c r="OXY391" s="350"/>
      <c r="OXZ391" s="350"/>
      <c r="OYA391" s="350"/>
      <c r="OYB391" s="350"/>
      <c r="OYC391" s="350"/>
      <c r="OYD391" s="350"/>
      <c r="OYE391" s="350"/>
      <c r="OYF391" s="350"/>
      <c r="OYG391" s="350"/>
      <c r="OYH391" s="350"/>
      <c r="OYI391" s="350"/>
      <c r="OYJ391" s="350"/>
      <c r="OYK391" s="350"/>
      <c r="OYL391" s="350"/>
      <c r="OYM391" s="350"/>
      <c r="OYN391" s="350"/>
      <c r="OYO391" s="350"/>
      <c r="OYP391" s="350"/>
      <c r="OYQ391" s="350"/>
      <c r="OYR391" s="350"/>
      <c r="OYS391" s="350"/>
      <c r="OYT391" s="350"/>
      <c r="OYU391" s="350"/>
      <c r="OYV391" s="350"/>
      <c r="OYW391" s="350"/>
      <c r="OYX391" s="350"/>
      <c r="OYY391" s="350"/>
      <c r="OYZ391" s="350"/>
      <c r="OZA391" s="350"/>
      <c r="OZB391" s="350"/>
      <c r="OZC391" s="350"/>
      <c r="OZD391" s="350"/>
      <c r="OZE391" s="350"/>
      <c r="OZF391" s="350"/>
      <c r="OZG391" s="350"/>
      <c r="OZH391" s="350"/>
      <c r="OZI391" s="350"/>
      <c r="OZJ391" s="350"/>
      <c r="OZK391" s="350"/>
      <c r="OZL391" s="350"/>
      <c r="OZM391" s="350"/>
      <c r="OZN391" s="350"/>
      <c r="OZO391" s="350"/>
      <c r="OZP391" s="350"/>
      <c r="OZQ391" s="350"/>
      <c r="OZR391" s="350"/>
      <c r="OZS391" s="350"/>
      <c r="OZT391" s="350"/>
      <c r="OZU391" s="350"/>
      <c r="OZV391" s="350"/>
      <c r="OZW391" s="350"/>
      <c r="OZX391" s="350"/>
      <c r="OZY391" s="350"/>
      <c r="OZZ391" s="350"/>
      <c r="PAA391" s="350"/>
      <c r="PAB391" s="350"/>
      <c r="PAC391" s="350"/>
      <c r="PAD391" s="350"/>
      <c r="PAE391" s="350"/>
      <c r="PAF391" s="350"/>
      <c r="PAG391" s="350"/>
      <c r="PAH391" s="350"/>
      <c r="PAI391" s="350"/>
      <c r="PAJ391" s="350"/>
      <c r="PAK391" s="350"/>
      <c r="PAL391" s="350"/>
      <c r="PAM391" s="350"/>
      <c r="PAN391" s="350"/>
      <c r="PAO391" s="350"/>
      <c r="PAP391" s="350"/>
      <c r="PAQ391" s="350"/>
      <c r="PAR391" s="350"/>
      <c r="PAS391" s="350"/>
      <c r="PAT391" s="350"/>
      <c r="PAU391" s="350"/>
      <c r="PAV391" s="350"/>
      <c r="PAW391" s="350"/>
      <c r="PAX391" s="350"/>
      <c r="PAY391" s="350"/>
      <c r="PAZ391" s="350"/>
      <c r="PBA391" s="350"/>
      <c r="PBB391" s="350"/>
      <c r="PBC391" s="350"/>
      <c r="PBD391" s="350"/>
      <c r="PBE391" s="350"/>
      <c r="PBF391" s="350"/>
      <c r="PBG391" s="350"/>
      <c r="PBH391" s="350"/>
      <c r="PBI391" s="350"/>
      <c r="PBJ391" s="350"/>
      <c r="PBK391" s="350"/>
      <c r="PBL391" s="350"/>
      <c r="PBM391" s="350"/>
      <c r="PBN391" s="350"/>
      <c r="PBO391" s="350"/>
      <c r="PBP391" s="350"/>
      <c r="PBQ391" s="350"/>
      <c r="PBR391" s="350"/>
      <c r="PBS391" s="350"/>
      <c r="PBT391" s="350"/>
      <c r="PBU391" s="350"/>
      <c r="PBV391" s="350"/>
      <c r="PBW391" s="350"/>
      <c r="PBX391" s="350"/>
      <c r="PBY391" s="350"/>
      <c r="PBZ391" s="350"/>
      <c r="PCA391" s="350"/>
      <c r="PCB391" s="350"/>
      <c r="PCC391" s="350"/>
      <c r="PCD391" s="350"/>
      <c r="PCE391" s="350"/>
      <c r="PCF391" s="350"/>
      <c r="PCG391" s="350"/>
      <c r="PCH391" s="350"/>
      <c r="PCI391" s="350"/>
      <c r="PCJ391" s="350"/>
      <c r="PCK391" s="350"/>
      <c r="PCL391" s="350"/>
      <c r="PCM391" s="350"/>
      <c r="PCN391" s="350"/>
      <c r="PCO391" s="350"/>
      <c r="PCP391" s="350"/>
      <c r="PCQ391" s="350"/>
      <c r="PCR391" s="350"/>
      <c r="PCS391" s="350"/>
      <c r="PCT391" s="350"/>
      <c r="PCU391" s="350"/>
      <c r="PCV391" s="350"/>
      <c r="PCW391" s="350"/>
      <c r="PCX391" s="350"/>
      <c r="PCY391" s="350"/>
      <c r="PCZ391" s="350"/>
      <c r="PDA391" s="350"/>
      <c r="PDB391" s="350"/>
      <c r="PDC391" s="350"/>
      <c r="PDD391" s="350"/>
      <c r="PDE391" s="350"/>
      <c r="PDF391" s="350"/>
      <c r="PDG391" s="350"/>
      <c r="PDH391" s="350"/>
      <c r="PDI391" s="350"/>
      <c r="PDJ391" s="350"/>
      <c r="PDK391" s="350"/>
      <c r="PDL391" s="350"/>
      <c r="PDM391" s="350"/>
      <c r="PDN391" s="350"/>
      <c r="PDO391" s="350"/>
      <c r="PDP391" s="350"/>
      <c r="PDQ391" s="350"/>
      <c r="PDR391" s="350"/>
      <c r="PDS391" s="350"/>
      <c r="PDT391" s="350"/>
      <c r="PDU391" s="350"/>
      <c r="PDV391" s="350"/>
      <c r="PDW391" s="350"/>
      <c r="PDX391" s="350"/>
      <c r="PDY391" s="350"/>
      <c r="PDZ391" s="350"/>
      <c r="PEA391" s="350"/>
      <c r="PEB391" s="350"/>
      <c r="PEC391" s="350"/>
      <c r="PED391" s="350"/>
      <c r="PEE391" s="350"/>
      <c r="PEF391" s="350"/>
      <c r="PEG391" s="350"/>
      <c r="PEH391" s="350"/>
      <c r="PEI391" s="350"/>
      <c r="PEJ391" s="350"/>
      <c r="PEK391" s="350"/>
      <c r="PEL391" s="350"/>
      <c r="PEM391" s="350"/>
      <c r="PEN391" s="350"/>
      <c r="PEO391" s="350"/>
      <c r="PEP391" s="350"/>
      <c r="PEQ391" s="350"/>
      <c r="PER391" s="350"/>
      <c r="PES391" s="350"/>
      <c r="PET391" s="350"/>
      <c r="PEU391" s="350"/>
      <c r="PEV391" s="350"/>
      <c r="PEW391" s="350"/>
      <c r="PEX391" s="350"/>
      <c r="PEY391" s="350"/>
      <c r="PEZ391" s="350"/>
      <c r="PFA391" s="350"/>
      <c r="PFB391" s="350"/>
      <c r="PFC391" s="350"/>
      <c r="PFD391" s="350"/>
      <c r="PFE391" s="350"/>
      <c r="PFF391" s="350"/>
      <c r="PFG391" s="350"/>
      <c r="PFH391" s="350"/>
      <c r="PFI391" s="350"/>
      <c r="PFJ391" s="350"/>
      <c r="PFK391" s="350"/>
      <c r="PFL391" s="350"/>
      <c r="PFM391" s="350"/>
      <c r="PFN391" s="350"/>
      <c r="PFO391" s="350"/>
      <c r="PFP391" s="350"/>
      <c r="PFQ391" s="350"/>
      <c r="PFR391" s="350"/>
      <c r="PFS391" s="350"/>
      <c r="PFT391" s="350"/>
      <c r="PFU391" s="350"/>
      <c r="PFV391" s="350"/>
      <c r="PFW391" s="350"/>
      <c r="PFX391" s="350"/>
      <c r="PFY391" s="350"/>
      <c r="PFZ391" s="350"/>
      <c r="PGA391" s="350"/>
      <c r="PGB391" s="350"/>
      <c r="PGC391" s="350"/>
      <c r="PGD391" s="350"/>
      <c r="PGE391" s="350"/>
      <c r="PGF391" s="350"/>
      <c r="PGG391" s="350"/>
      <c r="PGH391" s="350"/>
      <c r="PGI391" s="350"/>
      <c r="PGJ391" s="350"/>
      <c r="PGK391" s="350"/>
      <c r="PGL391" s="350"/>
      <c r="PGM391" s="350"/>
      <c r="PGN391" s="350"/>
      <c r="PGO391" s="350"/>
      <c r="PGP391" s="350"/>
      <c r="PGQ391" s="350"/>
      <c r="PGR391" s="350"/>
      <c r="PGS391" s="350"/>
      <c r="PGT391" s="350"/>
      <c r="PGU391" s="350"/>
      <c r="PGV391" s="350"/>
      <c r="PGW391" s="350"/>
      <c r="PGX391" s="350"/>
      <c r="PGY391" s="350"/>
      <c r="PGZ391" s="350"/>
      <c r="PHA391" s="350"/>
      <c r="PHB391" s="350"/>
      <c r="PHC391" s="350"/>
      <c r="PHD391" s="350"/>
      <c r="PHE391" s="350"/>
      <c r="PHF391" s="350"/>
      <c r="PHG391" s="350"/>
      <c r="PHH391" s="350"/>
      <c r="PHI391" s="350"/>
      <c r="PHJ391" s="350"/>
      <c r="PHK391" s="350"/>
      <c r="PHL391" s="350"/>
      <c r="PHM391" s="350"/>
      <c r="PHN391" s="350"/>
      <c r="PHO391" s="350"/>
      <c r="PHP391" s="350"/>
      <c r="PHQ391" s="350"/>
      <c r="PHR391" s="350"/>
      <c r="PHS391" s="350"/>
      <c r="PHT391" s="350"/>
      <c r="PHU391" s="350"/>
      <c r="PHV391" s="350"/>
      <c r="PHW391" s="350"/>
      <c r="PHX391" s="350"/>
      <c r="PHY391" s="350"/>
      <c r="PHZ391" s="350"/>
      <c r="PIA391" s="350"/>
      <c r="PIB391" s="350"/>
      <c r="PIC391" s="350"/>
      <c r="PID391" s="350"/>
      <c r="PIE391" s="350"/>
      <c r="PIF391" s="350"/>
      <c r="PIG391" s="350"/>
      <c r="PIH391" s="350"/>
      <c r="PII391" s="350"/>
      <c r="PIJ391" s="350"/>
      <c r="PIK391" s="350"/>
      <c r="PIL391" s="350"/>
      <c r="PIM391" s="350"/>
      <c r="PIN391" s="350"/>
      <c r="PIO391" s="350"/>
      <c r="PIP391" s="350"/>
      <c r="PIQ391" s="350"/>
      <c r="PIR391" s="350"/>
      <c r="PIS391" s="350"/>
      <c r="PIT391" s="350"/>
      <c r="PIU391" s="350"/>
      <c r="PIV391" s="350"/>
      <c r="PIW391" s="350"/>
      <c r="PIX391" s="350"/>
      <c r="PIY391" s="350"/>
      <c r="PIZ391" s="350"/>
      <c r="PJA391" s="350"/>
      <c r="PJB391" s="350"/>
      <c r="PJC391" s="350"/>
      <c r="PJD391" s="350"/>
      <c r="PJE391" s="350"/>
      <c r="PJF391" s="350"/>
      <c r="PJG391" s="350"/>
      <c r="PJH391" s="350"/>
      <c r="PJI391" s="350"/>
      <c r="PJJ391" s="350"/>
      <c r="PJK391" s="350"/>
      <c r="PJL391" s="350"/>
      <c r="PJM391" s="350"/>
      <c r="PJN391" s="350"/>
      <c r="PJO391" s="350"/>
      <c r="PJP391" s="350"/>
      <c r="PJQ391" s="350"/>
      <c r="PJR391" s="350"/>
      <c r="PJS391" s="350"/>
      <c r="PJT391" s="350"/>
      <c r="PJU391" s="350"/>
      <c r="PJV391" s="350"/>
      <c r="PJW391" s="350"/>
      <c r="PJX391" s="350"/>
      <c r="PJY391" s="350"/>
      <c r="PJZ391" s="350"/>
      <c r="PKA391" s="350"/>
      <c r="PKB391" s="350"/>
      <c r="PKC391" s="350"/>
      <c r="PKD391" s="350"/>
      <c r="PKE391" s="350"/>
      <c r="PKF391" s="350"/>
      <c r="PKG391" s="350"/>
      <c r="PKH391" s="350"/>
      <c r="PKI391" s="350"/>
      <c r="PKJ391" s="350"/>
      <c r="PKK391" s="350"/>
      <c r="PKL391" s="350"/>
      <c r="PKM391" s="350"/>
      <c r="PKN391" s="350"/>
      <c r="PKO391" s="350"/>
      <c r="PKP391" s="350"/>
      <c r="PKQ391" s="350"/>
      <c r="PKR391" s="350"/>
      <c r="PKS391" s="350"/>
      <c r="PKT391" s="350"/>
      <c r="PKU391" s="350"/>
      <c r="PKV391" s="350"/>
      <c r="PKW391" s="350"/>
      <c r="PKX391" s="350"/>
      <c r="PKY391" s="350"/>
      <c r="PKZ391" s="350"/>
      <c r="PLA391" s="350"/>
      <c r="PLB391" s="350"/>
      <c r="PLC391" s="350"/>
      <c r="PLD391" s="350"/>
      <c r="PLE391" s="350"/>
      <c r="PLF391" s="350"/>
      <c r="PLG391" s="350"/>
      <c r="PLH391" s="350"/>
      <c r="PLI391" s="350"/>
      <c r="PLJ391" s="350"/>
      <c r="PLK391" s="350"/>
      <c r="PLL391" s="350"/>
      <c r="PLM391" s="350"/>
      <c r="PLN391" s="350"/>
      <c r="PLO391" s="350"/>
      <c r="PLP391" s="350"/>
      <c r="PLQ391" s="350"/>
      <c r="PLR391" s="350"/>
      <c r="PLS391" s="350"/>
      <c r="PLT391" s="350"/>
      <c r="PLU391" s="350"/>
      <c r="PLV391" s="350"/>
      <c r="PLW391" s="350"/>
      <c r="PLX391" s="350"/>
      <c r="PLY391" s="350"/>
      <c r="PLZ391" s="350"/>
      <c r="PMA391" s="350"/>
      <c r="PMB391" s="350"/>
      <c r="PMC391" s="350"/>
      <c r="PMD391" s="350"/>
      <c r="PME391" s="350"/>
      <c r="PMF391" s="350"/>
      <c r="PMG391" s="350"/>
      <c r="PMH391" s="350"/>
      <c r="PMI391" s="350"/>
      <c r="PMJ391" s="350"/>
      <c r="PMK391" s="350"/>
      <c r="PML391" s="350"/>
      <c r="PMM391" s="350"/>
      <c r="PMN391" s="350"/>
      <c r="PMO391" s="350"/>
      <c r="PMP391" s="350"/>
      <c r="PMQ391" s="350"/>
      <c r="PMR391" s="350"/>
      <c r="PMS391" s="350"/>
      <c r="PMT391" s="350"/>
      <c r="PMU391" s="350"/>
      <c r="PMV391" s="350"/>
      <c r="PMW391" s="350"/>
      <c r="PMX391" s="350"/>
      <c r="PMY391" s="350"/>
      <c r="PMZ391" s="350"/>
      <c r="PNA391" s="350"/>
      <c r="PNB391" s="350"/>
      <c r="PNC391" s="350"/>
      <c r="PND391" s="350"/>
      <c r="PNE391" s="350"/>
      <c r="PNF391" s="350"/>
      <c r="PNG391" s="350"/>
      <c r="PNH391" s="350"/>
      <c r="PNI391" s="350"/>
      <c r="PNJ391" s="350"/>
      <c r="PNK391" s="350"/>
      <c r="PNL391" s="350"/>
      <c r="PNM391" s="350"/>
      <c r="PNN391" s="350"/>
      <c r="PNO391" s="350"/>
      <c r="PNP391" s="350"/>
      <c r="PNQ391" s="350"/>
      <c r="PNR391" s="350"/>
      <c r="PNS391" s="350"/>
      <c r="PNT391" s="350"/>
      <c r="PNU391" s="350"/>
      <c r="PNV391" s="350"/>
      <c r="PNW391" s="350"/>
      <c r="PNX391" s="350"/>
      <c r="PNY391" s="350"/>
      <c r="PNZ391" s="350"/>
      <c r="POA391" s="350"/>
      <c r="POB391" s="350"/>
      <c r="POC391" s="350"/>
      <c r="POD391" s="350"/>
      <c r="POE391" s="350"/>
      <c r="POF391" s="350"/>
      <c r="POG391" s="350"/>
      <c r="POH391" s="350"/>
      <c r="POI391" s="350"/>
      <c r="POJ391" s="350"/>
      <c r="POK391" s="350"/>
      <c r="POL391" s="350"/>
      <c r="POM391" s="350"/>
      <c r="PON391" s="350"/>
      <c r="POO391" s="350"/>
      <c r="POP391" s="350"/>
      <c r="POQ391" s="350"/>
      <c r="POR391" s="350"/>
      <c r="POS391" s="350"/>
      <c r="POT391" s="350"/>
      <c r="POU391" s="350"/>
      <c r="POV391" s="350"/>
      <c r="POW391" s="350"/>
      <c r="POX391" s="350"/>
      <c r="POY391" s="350"/>
      <c r="POZ391" s="350"/>
      <c r="PPA391" s="350"/>
      <c r="PPB391" s="350"/>
      <c r="PPC391" s="350"/>
      <c r="PPD391" s="350"/>
      <c r="PPE391" s="350"/>
      <c r="PPF391" s="350"/>
      <c r="PPG391" s="350"/>
      <c r="PPH391" s="350"/>
      <c r="PPI391" s="350"/>
      <c r="PPJ391" s="350"/>
      <c r="PPK391" s="350"/>
      <c r="PPL391" s="350"/>
      <c r="PPM391" s="350"/>
      <c r="PPN391" s="350"/>
      <c r="PPO391" s="350"/>
      <c r="PPP391" s="350"/>
      <c r="PPQ391" s="350"/>
      <c r="PPR391" s="350"/>
      <c r="PPS391" s="350"/>
      <c r="PPT391" s="350"/>
      <c r="PPU391" s="350"/>
      <c r="PPV391" s="350"/>
      <c r="PPW391" s="350"/>
      <c r="PPX391" s="350"/>
      <c r="PPY391" s="350"/>
      <c r="PPZ391" s="350"/>
      <c r="PQA391" s="350"/>
      <c r="PQB391" s="350"/>
      <c r="PQC391" s="350"/>
      <c r="PQD391" s="350"/>
      <c r="PQE391" s="350"/>
      <c r="PQF391" s="350"/>
      <c r="PQG391" s="350"/>
      <c r="PQH391" s="350"/>
      <c r="PQI391" s="350"/>
      <c r="PQJ391" s="350"/>
      <c r="PQK391" s="350"/>
      <c r="PQL391" s="350"/>
      <c r="PQM391" s="350"/>
      <c r="PQN391" s="350"/>
      <c r="PQO391" s="350"/>
      <c r="PQP391" s="350"/>
      <c r="PQQ391" s="350"/>
      <c r="PQR391" s="350"/>
      <c r="PQS391" s="350"/>
      <c r="PQT391" s="350"/>
      <c r="PQU391" s="350"/>
      <c r="PQV391" s="350"/>
      <c r="PQW391" s="350"/>
      <c r="PQX391" s="350"/>
      <c r="PQY391" s="350"/>
      <c r="PQZ391" s="350"/>
      <c r="PRA391" s="350"/>
      <c r="PRB391" s="350"/>
      <c r="PRC391" s="350"/>
      <c r="PRD391" s="350"/>
      <c r="PRE391" s="350"/>
      <c r="PRF391" s="350"/>
      <c r="PRG391" s="350"/>
      <c r="PRH391" s="350"/>
      <c r="PRI391" s="350"/>
      <c r="PRJ391" s="350"/>
      <c r="PRK391" s="350"/>
      <c r="PRL391" s="350"/>
      <c r="PRM391" s="350"/>
      <c r="PRN391" s="350"/>
      <c r="PRO391" s="350"/>
      <c r="PRP391" s="350"/>
      <c r="PRQ391" s="350"/>
      <c r="PRR391" s="350"/>
      <c r="PRS391" s="350"/>
      <c r="PRT391" s="350"/>
      <c r="PRU391" s="350"/>
      <c r="PRV391" s="350"/>
      <c r="PRW391" s="350"/>
      <c r="PRX391" s="350"/>
      <c r="PRY391" s="350"/>
      <c r="PRZ391" s="350"/>
      <c r="PSA391" s="350"/>
      <c r="PSB391" s="350"/>
      <c r="PSC391" s="350"/>
      <c r="PSD391" s="350"/>
      <c r="PSE391" s="350"/>
      <c r="PSF391" s="350"/>
      <c r="PSG391" s="350"/>
      <c r="PSH391" s="350"/>
      <c r="PSI391" s="350"/>
      <c r="PSJ391" s="350"/>
      <c r="PSK391" s="350"/>
      <c r="PSL391" s="350"/>
      <c r="PSM391" s="350"/>
      <c r="PSN391" s="350"/>
      <c r="PSO391" s="350"/>
      <c r="PSP391" s="350"/>
      <c r="PSQ391" s="350"/>
      <c r="PSR391" s="350"/>
      <c r="PSS391" s="350"/>
      <c r="PST391" s="350"/>
      <c r="PSU391" s="350"/>
      <c r="PSV391" s="350"/>
      <c r="PSW391" s="350"/>
      <c r="PSX391" s="350"/>
      <c r="PSY391" s="350"/>
      <c r="PSZ391" s="350"/>
      <c r="PTA391" s="350"/>
      <c r="PTB391" s="350"/>
      <c r="PTC391" s="350"/>
      <c r="PTD391" s="350"/>
      <c r="PTE391" s="350"/>
      <c r="PTF391" s="350"/>
      <c r="PTG391" s="350"/>
      <c r="PTH391" s="350"/>
      <c r="PTI391" s="350"/>
      <c r="PTJ391" s="350"/>
      <c r="PTK391" s="350"/>
      <c r="PTL391" s="350"/>
      <c r="PTM391" s="350"/>
      <c r="PTN391" s="350"/>
      <c r="PTO391" s="350"/>
      <c r="PTP391" s="350"/>
      <c r="PTQ391" s="350"/>
      <c r="PTR391" s="350"/>
      <c r="PTS391" s="350"/>
      <c r="PTT391" s="350"/>
      <c r="PTU391" s="350"/>
      <c r="PTV391" s="350"/>
      <c r="PTW391" s="350"/>
      <c r="PTX391" s="350"/>
      <c r="PTY391" s="350"/>
      <c r="PTZ391" s="350"/>
      <c r="PUA391" s="350"/>
      <c r="PUB391" s="350"/>
      <c r="PUC391" s="350"/>
      <c r="PUD391" s="350"/>
      <c r="PUE391" s="350"/>
      <c r="PUF391" s="350"/>
      <c r="PUG391" s="350"/>
      <c r="PUH391" s="350"/>
      <c r="PUI391" s="350"/>
      <c r="PUJ391" s="350"/>
      <c r="PUK391" s="350"/>
      <c r="PUL391" s="350"/>
      <c r="PUM391" s="350"/>
      <c r="PUN391" s="350"/>
      <c r="PUO391" s="350"/>
      <c r="PUP391" s="350"/>
      <c r="PUQ391" s="350"/>
      <c r="PUR391" s="350"/>
      <c r="PUS391" s="350"/>
      <c r="PUT391" s="350"/>
      <c r="PUU391" s="350"/>
      <c r="PUV391" s="350"/>
      <c r="PUW391" s="350"/>
      <c r="PUX391" s="350"/>
      <c r="PUY391" s="350"/>
      <c r="PUZ391" s="350"/>
      <c r="PVA391" s="350"/>
      <c r="PVB391" s="350"/>
      <c r="PVC391" s="350"/>
      <c r="PVD391" s="350"/>
      <c r="PVE391" s="350"/>
      <c r="PVF391" s="350"/>
      <c r="PVG391" s="350"/>
      <c r="PVH391" s="350"/>
      <c r="PVI391" s="350"/>
      <c r="PVJ391" s="350"/>
      <c r="PVK391" s="350"/>
      <c r="PVL391" s="350"/>
      <c r="PVM391" s="350"/>
      <c r="PVN391" s="350"/>
      <c r="PVO391" s="350"/>
      <c r="PVP391" s="350"/>
      <c r="PVQ391" s="350"/>
      <c r="PVR391" s="350"/>
      <c r="PVS391" s="350"/>
      <c r="PVT391" s="350"/>
      <c r="PVU391" s="350"/>
      <c r="PVV391" s="350"/>
      <c r="PVW391" s="350"/>
      <c r="PVX391" s="350"/>
      <c r="PVY391" s="350"/>
      <c r="PVZ391" s="350"/>
      <c r="PWA391" s="350"/>
      <c r="PWB391" s="350"/>
      <c r="PWC391" s="350"/>
      <c r="PWD391" s="350"/>
      <c r="PWE391" s="350"/>
      <c r="PWF391" s="350"/>
      <c r="PWG391" s="350"/>
      <c r="PWH391" s="350"/>
      <c r="PWI391" s="350"/>
      <c r="PWJ391" s="350"/>
      <c r="PWK391" s="350"/>
      <c r="PWL391" s="350"/>
      <c r="PWM391" s="350"/>
      <c r="PWN391" s="350"/>
      <c r="PWO391" s="350"/>
      <c r="PWP391" s="350"/>
      <c r="PWQ391" s="350"/>
      <c r="PWR391" s="350"/>
      <c r="PWS391" s="350"/>
      <c r="PWT391" s="350"/>
      <c r="PWU391" s="350"/>
      <c r="PWV391" s="350"/>
      <c r="PWW391" s="350"/>
      <c r="PWX391" s="350"/>
      <c r="PWY391" s="350"/>
      <c r="PWZ391" s="350"/>
      <c r="PXA391" s="350"/>
      <c r="PXB391" s="350"/>
      <c r="PXC391" s="350"/>
      <c r="PXD391" s="350"/>
      <c r="PXE391" s="350"/>
      <c r="PXF391" s="350"/>
      <c r="PXG391" s="350"/>
      <c r="PXH391" s="350"/>
      <c r="PXI391" s="350"/>
      <c r="PXJ391" s="350"/>
      <c r="PXK391" s="350"/>
      <c r="PXL391" s="350"/>
      <c r="PXM391" s="350"/>
      <c r="PXN391" s="350"/>
      <c r="PXO391" s="350"/>
      <c r="PXP391" s="350"/>
      <c r="PXQ391" s="350"/>
      <c r="PXR391" s="350"/>
      <c r="PXS391" s="350"/>
      <c r="PXT391" s="350"/>
      <c r="PXU391" s="350"/>
      <c r="PXV391" s="350"/>
      <c r="PXW391" s="350"/>
      <c r="PXX391" s="350"/>
      <c r="PXY391" s="350"/>
      <c r="PXZ391" s="350"/>
      <c r="PYA391" s="350"/>
      <c r="PYB391" s="350"/>
      <c r="PYC391" s="350"/>
      <c r="PYD391" s="350"/>
      <c r="PYE391" s="350"/>
      <c r="PYF391" s="350"/>
      <c r="PYG391" s="350"/>
      <c r="PYH391" s="350"/>
      <c r="PYI391" s="350"/>
      <c r="PYJ391" s="350"/>
      <c r="PYK391" s="350"/>
      <c r="PYL391" s="350"/>
      <c r="PYM391" s="350"/>
      <c r="PYN391" s="350"/>
      <c r="PYO391" s="350"/>
      <c r="PYP391" s="350"/>
      <c r="PYQ391" s="350"/>
      <c r="PYR391" s="350"/>
      <c r="PYS391" s="350"/>
      <c r="PYT391" s="350"/>
      <c r="PYU391" s="350"/>
      <c r="PYV391" s="350"/>
      <c r="PYW391" s="350"/>
      <c r="PYX391" s="350"/>
      <c r="PYY391" s="350"/>
      <c r="PYZ391" s="350"/>
      <c r="PZA391" s="350"/>
      <c r="PZB391" s="350"/>
      <c r="PZC391" s="350"/>
      <c r="PZD391" s="350"/>
      <c r="PZE391" s="350"/>
      <c r="PZF391" s="350"/>
      <c r="PZG391" s="350"/>
      <c r="PZH391" s="350"/>
      <c r="PZI391" s="350"/>
      <c r="PZJ391" s="350"/>
      <c r="PZK391" s="350"/>
      <c r="PZL391" s="350"/>
      <c r="PZM391" s="350"/>
      <c r="PZN391" s="350"/>
      <c r="PZO391" s="350"/>
      <c r="PZP391" s="350"/>
      <c r="PZQ391" s="350"/>
      <c r="PZR391" s="350"/>
      <c r="PZS391" s="350"/>
      <c r="PZT391" s="350"/>
      <c r="PZU391" s="350"/>
      <c r="PZV391" s="350"/>
      <c r="PZW391" s="350"/>
      <c r="PZX391" s="350"/>
      <c r="PZY391" s="350"/>
      <c r="PZZ391" s="350"/>
      <c r="QAA391" s="350"/>
      <c r="QAB391" s="350"/>
      <c r="QAC391" s="350"/>
      <c r="QAD391" s="350"/>
      <c r="QAE391" s="350"/>
      <c r="QAF391" s="350"/>
      <c r="QAG391" s="350"/>
      <c r="QAH391" s="350"/>
      <c r="QAI391" s="350"/>
      <c r="QAJ391" s="350"/>
      <c r="QAK391" s="350"/>
      <c r="QAL391" s="350"/>
      <c r="QAM391" s="350"/>
      <c r="QAN391" s="350"/>
      <c r="QAO391" s="350"/>
      <c r="QAP391" s="350"/>
      <c r="QAQ391" s="350"/>
      <c r="QAR391" s="350"/>
      <c r="QAS391" s="350"/>
      <c r="QAT391" s="350"/>
      <c r="QAU391" s="350"/>
      <c r="QAV391" s="350"/>
      <c r="QAW391" s="350"/>
      <c r="QAX391" s="350"/>
      <c r="QAY391" s="350"/>
      <c r="QAZ391" s="350"/>
      <c r="QBA391" s="350"/>
      <c r="QBB391" s="350"/>
      <c r="QBC391" s="350"/>
      <c r="QBD391" s="350"/>
      <c r="QBE391" s="350"/>
      <c r="QBF391" s="350"/>
      <c r="QBG391" s="350"/>
      <c r="QBH391" s="350"/>
      <c r="QBI391" s="350"/>
      <c r="QBJ391" s="350"/>
      <c r="QBK391" s="350"/>
      <c r="QBL391" s="350"/>
      <c r="QBM391" s="350"/>
      <c r="QBN391" s="350"/>
      <c r="QBO391" s="350"/>
      <c r="QBP391" s="350"/>
      <c r="QBQ391" s="350"/>
      <c r="QBR391" s="350"/>
      <c r="QBS391" s="350"/>
      <c r="QBT391" s="350"/>
      <c r="QBU391" s="350"/>
      <c r="QBV391" s="350"/>
      <c r="QBW391" s="350"/>
      <c r="QBX391" s="350"/>
      <c r="QBY391" s="350"/>
      <c r="QBZ391" s="350"/>
      <c r="QCA391" s="350"/>
      <c r="QCB391" s="350"/>
      <c r="QCC391" s="350"/>
      <c r="QCD391" s="350"/>
      <c r="QCE391" s="350"/>
      <c r="QCF391" s="350"/>
      <c r="QCG391" s="350"/>
      <c r="QCH391" s="350"/>
      <c r="QCI391" s="350"/>
      <c r="QCJ391" s="350"/>
      <c r="QCK391" s="350"/>
      <c r="QCL391" s="350"/>
      <c r="QCM391" s="350"/>
      <c r="QCN391" s="350"/>
      <c r="QCO391" s="350"/>
      <c r="QCP391" s="350"/>
      <c r="QCQ391" s="350"/>
      <c r="QCR391" s="350"/>
      <c r="QCS391" s="350"/>
      <c r="QCT391" s="350"/>
      <c r="QCU391" s="350"/>
      <c r="QCV391" s="350"/>
      <c r="QCW391" s="350"/>
      <c r="QCX391" s="350"/>
      <c r="QCY391" s="350"/>
      <c r="QCZ391" s="350"/>
      <c r="QDA391" s="350"/>
      <c r="QDB391" s="350"/>
      <c r="QDC391" s="350"/>
      <c r="QDD391" s="350"/>
      <c r="QDE391" s="350"/>
      <c r="QDF391" s="350"/>
      <c r="QDG391" s="350"/>
      <c r="QDH391" s="350"/>
      <c r="QDI391" s="350"/>
      <c r="QDJ391" s="350"/>
      <c r="QDK391" s="350"/>
      <c r="QDL391" s="350"/>
      <c r="QDM391" s="350"/>
      <c r="QDN391" s="350"/>
      <c r="QDO391" s="350"/>
      <c r="QDP391" s="350"/>
      <c r="QDQ391" s="350"/>
      <c r="QDR391" s="350"/>
      <c r="QDS391" s="350"/>
      <c r="QDT391" s="350"/>
      <c r="QDU391" s="350"/>
      <c r="QDV391" s="350"/>
      <c r="QDW391" s="350"/>
      <c r="QDX391" s="350"/>
      <c r="QDY391" s="350"/>
      <c r="QDZ391" s="350"/>
      <c r="QEA391" s="350"/>
      <c r="QEB391" s="350"/>
      <c r="QEC391" s="350"/>
      <c r="QED391" s="350"/>
      <c r="QEE391" s="350"/>
      <c r="QEF391" s="350"/>
      <c r="QEG391" s="350"/>
      <c r="QEH391" s="350"/>
      <c r="QEI391" s="350"/>
      <c r="QEJ391" s="350"/>
      <c r="QEK391" s="350"/>
      <c r="QEL391" s="350"/>
      <c r="QEM391" s="350"/>
      <c r="QEN391" s="350"/>
      <c r="QEO391" s="350"/>
      <c r="QEP391" s="350"/>
      <c r="QEQ391" s="350"/>
      <c r="QER391" s="350"/>
      <c r="QES391" s="350"/>
      <c r="QET391" s="350"/>
      <c r="QEU391" s="350"/>
      <c r="QEV391" s="350"/>
      <c r="QEW391" s="350"/>
      <c r="QEX391" s="350"/>
      <c r="QEY391" s="350"/>
      <c r="QEZ391" s="350"/>
      <c r="QFA391" s="350"/>
      <c r="QFB391" s="350"/>
      <c r="QFC391" s="350"/>
      <c r="QFD391" s="350"/>
      <c r="QFE391" s="350"/>
      <c r="QFF391" s="350"/>
      <c r="QFG391" s="350"/>
      <c r="QFH391" s="350"/>
      <c r="QFI391" s="350"/>
      <c r="QFJ391" s="350"/>
      <c r="QFK391" s="350"/>
      <c r="QFL391" s="350"/>
      <c r="QFM391" s="350"/>
      <c r="QFN391" s="350"/>
      <c r="QFO391" s="350"/>
      <c r="QFP391" s="350"/>
      <c r="QFQ391" s="350"/>
      <c r="QFR391" s="350"/>
      <c r="QFS391" s="350"/>
      <c r="QFT391" s="350"/>
      <c r="QFU391" s="350"/>
      <c r="QFV391" s="350"/>
      <c r="QFW391" s="350"/>
      <c r="QFX391" s="350"/>
      <c r="QFY391" s="350"/>
      <c r="QFZ391" s="350"/>
      <c r="QGA391" s="350"/>
      <c r="QGB391" s="350"/>
      <c r="QGC391" s="350"/>
      <c r="QGD391" s="350"/>
      <c r="QGE391" s="350"/>
      <c r="QGF391" s="350"/>
      <c r="QGG391" s="350"/>
      <c r="QGH391" s="350"/>
      <c r="QGI391" s="350"/>
      <c r="QGJ391" s="350"/>
      <c r="QGK391" s="350"/>
      <c r="QGL391" s="350"/>
      <c r="QGM391" s="350"/>
      <c r="QGN391" s="350"/>
      <c r="QGO391" s="350"/>
      <c r="QGP391" s="350"/>
      <c r="QGQ391" s="350"/>
      <c r="QGR391" s="350"/>
      <c r="QGS391" s="350"/>
      <c r="QGT391" s="350"/>
      <c r="QGU391" s="350"/>
      <c r="QGV391" s="350"/>
      <c r="QGW391" s="350"/>
      <c r="QGX391" s="350"/>
      <c r="QGY391" s="350"/>
      <c r="QGZ391" s="350"/>
      <c r="QHA391" s="350"/>
      <c r="QHB391" s="350"/>
      <c r="QHC391" s="350"/>
      <c r="QHD391" s="350"/>
      <c r="QHE391" s="350"/>
      <c r="QHF391" s="350"/>
      <c r="QHG391" s="350"/>
      <c r="QHH391" s="350"/>
      <c r="QHI391" s="350"/>
      <c r="QHJ391" s="350"/>
      <c r="QHK391" s="350"/>
      <c r="QHL391" s="350"/>
      <c r="QHM391" s="350"/>
      <c r="QHN391" s="350"/>
      <c r="QHO391" s="350"/>
      <c r="QHP391" s="350"/>
      <c r="QHQ391" s="350"/>
      <c r="QHR391" s="350"/>
      <c r="QHS391" s="350"/>
      <c r="QHT391" s="350"/>
      <c r="QHU391" s="350"/>
      <c r="QHV391" s="350"/>
      <c r="QHW391" s="350"/>
      <c r="QHX391" s="350"/>
      <c r="QHY391" s="350"/>
      <c r="QHZ391" s="350"/>
      <c r="QIA391" s="350"/>
      <c r="QIB391" s="350"/>
      <c r="QIC391" s="350"/>
      <c r="QID391" s="350"/>
      <c r="QIE391" s="350"/>
      <c r="QIF391" s="350"/>
      <c r="QIG391" s="350"/>
      <c r="QIH391" s="350"/>
      <c r="QII391" s="350"/>
      <c r="QIJ391" s="350"/>
      <c r="QIK391" s="350"/>
      <c r="QIL391" s="350"/>
      <c r="QIM391" s="350"/>
      <c r="QIN391" s="350"/>
      <c r="QIO391" s="350"/>
      <c r="QIP391" s="350"/>
      <c r="QIQ391" s="350"/>
      <c r="QIR391" s="350"/>
      <c r="QIS391" s="350"/>
      <c r="QIT391" s="350"/>
      <c r="QIU391" s="350"/>
      <c r="QIV391" s="350"/>
      <c r="QIW391" s="350"/>
      <c r="QIX391" s="350"/>
      <c r="QIY391" s="350"/>
      <c r="QIZ391" s="350"/>
      <c r="QJA391" s="350"/>
      <c r="QJB391" s="350"/>
      <c r="QJC391" s="350"/>
      <c r="QJD391" s="350"/>
      <c r="QJE391" s="350"/>
      <c r="QJF391" s="350"/>
      <c r="QJG391" s="350"/>
      <c r="QJH391" s="350"/>
      <c r="QJI391" s="350"/>
      <c r="QJJ391" s="350"/>
      <c r="QJK391" s="350"/>
      <c r="QJL391" s="350"/>
      <c r="QJM391" s="350"/>
      <c r="QJN391" s="350"/>
      <c r="QJO391" s="350"/>
      <c r="QJP391" s="350"/>
      <c r="QJQ391" s="350"/>
      <c r="QJR391" s="350"/>
      <c r="QJS391" s="350"/>
      <c r="QJT391" s="350"/>
      <c r="QJU391" s="350"/>
      <c r="QJV391" s="350"/>
      <c r="QJW391" s="350"/>
      <c r="QJX391" s="350"/>
      <c r="QJY391" s="350"/>
      <c r="QJZ391" s="350"/>
      <c r="QKA391" s="350"/>
      <c r="QKB391" s="350"/>
      <c r="QKC391" s="350"/>
      <c r="QKD391" s="350"/>
      <c r="QKE391" s="350"/>
      <c r="QKF391" s="350"/>
      <c r="QKG391" s="350"/>
      <c r="QKH391" s="350"/>
      <c r="QKI391" s="350"/>
      <c r="QKJ391" s="350"/>
      <c r="QKK391" s="350"/>
      <c r="QKL391" s="350"/>
      <c r="QKM391" s="350"/>
      <c r="QKN391" s="350"/>
      <c r="QKO391" s="350"/>
      <c r="QKP391" s="350"/>
      <c r="QKQ391" s="350"/>
      <c r="QKR391" s="350"/>
      <c r="QKS391" s="350"/>
      <c r="QKT391" s="350"/>
      <c r="QKU391" s="350"/>
      <c r="QKV391" s="350"/>
      <c r="QKW391" s="350"/>
      <c r="QKX391" s="350"/>
      <c r="QKY391" s="350"/>
      <c r="QKZ391" s="350"/>
      <c r="QLA391" s="350"/>
      <c r="QLB391" s="350"/>
      <c r="QLC391" s="350"/>
      <c r="QLD391" s="350"/>
      <c r="QLE391" s="350"/>
      <c r="QLF391" s="350"/>
      <c r="QLG391" s="350"/>
      <c r="QLH391" s="350"/>
      <c r="QLI391" s="350"/>
      <c r="QLJ391" s="350"/>
      <c r="QLK391" s="350"/>
      <c r="QLL391" s="350"/>
      <c r="QLM391" s="350"/>
      <c r="QLN391" s="350"/>
      <c r="QLO391" s="350"/>
      <c r="QLP391" s="350"/>
      <c r="QLQ391" s="350"/>
      <c r="QLR391" s="350"/>
      <c r="QLS391" s="350"/>
      <c r="QLT391" s="350"/>
      <c r="QLU391" s="350"/>
      <c r="QLV391" s="350"/>
      <c r="QLW391" s="350"/>
      <c r="QLX391" s="350"/>
      <c r="QLY391" s="350"/>
      <c r="QLZ391" s="350"/>
      <c r="QMA391" s="350"/>
      <c r="QMB391" s="350"/>
      <c r="QMC391" s="350"/>
      <c r="QMD391" s="350"/>
      <c r="QME391" s="350"/>
      <c r="QMF391" s="350"/>
      <c r="QMG391" s="350"/>
      <c r="QMH391" s="350"/>
      <c r="QMI391" s="350"/>
      <c r="QMJ391" s="350"/>
      <c r="QMK391" s="350"/>
      <c r="QML391" s="350"/>
      <c r="QMM391" s="350"/>
      <c r="QMN391" s="350"/>
      <c r="QMO391" s="350"/>
      <c r="QMP391" s="350"/>
      <c r="QMQ391" s="350"/>
      <c r="QMR391" s="350"/>
      <c r="QMS391" s="350"/>
      <c r="QMT391" s="350"/>
      <c r="QMU391" s="350"/>
      <c r="QMV391" s="350"/>
      <c r="QMW391" s="350"/>
      <c r="QMX391" s="350"/>
      <c r="QMY391" s="350"/>
      <c r="QMZ391" s="350"/>
      <c r="QNA391" s="350"/>
      <c r="QNB391" s="350"/>
      <c r="QNC391" s="350"/>
      <c r="QND391" s="350"/>
      <c r="QNE391" s="350"/>
      <c r="QNF391" s="350"/>
      <c r="QNG391" s="350"/>
      <c r="QNH391" s="350"/>
      <c r="QNI391" s="350"/>
      <c r="QNJ391" s="350"/>
      <c r="QNK391" s="350"/>
      <c r="QNL391" s="350"/>
      <c r="QNM391" s="350"/>
      <c r="QNN391" s="350"/>
      <c r="QNO391" s="350"/>
      <c r="QNP391" s="350"/>
      <c r="QNQ391" s="350"/>
      <c r="QNR391" s="350"/>
      <c r="QNS391" s="350"/>
      <c r="QNT391" s="350"/>
      <c r="QNU391" s="350"/>
      <c r="QNV391" s="350"/>
      <c r="QNW391" s="350"/>
      <c r="QNX391" s="350"/>
      <c r="QNY391" s="350"/>
      <c r="QNZ391" s="350"/>
      <c r="QOA391" s="350"/>
      <c r="QOB391" s="350"/>
      <c r="QOC391" s="350"/>
      <c r="QOD391" s="350"/>
      <c r="QOE391" s="350"/>
      <c r="QOF391" s="350"/>
      <c r="QOG391" s="350"/>
      <c r="QOH391" s="350"/>
      <c r="QOI391" s="350"/>
      <c r="QOJ391" s="350"/>
      <c r="QOK391" s="350"/>
      <c r="QOL391" s="350"/>
      <c r="QOM391" s="350"/>
      <c r="QON391" s="350"/>
      <c r="QOO391" s="350"/>
      <c r="QOP391" s="350"/>
      <c r="QOQ391" s="350"/>
      <c r="QOR391" s="350"/>
      <c r="QOS391" s="350"/>
      <c r="QOT391" s="350"/>
      <c r="QOU391" s="350"/>
      <c r="QOV391" s="350"/>
      <c r="QOW391" s="350"/>
      <c r="QOX391" s="350"/>
      <c r="QOY391" s="350"/>
      <c r="QOZ391" s="350"/>
      <c r="QPA391" s="350"/>
      <c r="QPB391" s="350"/>
      <c r="QPC391" s="350"/>
      <c r="QPD391" s="350"/>
      <c r="QPE391" s="350"/>
      <c r="QPF391" s="350"/>
      <c r="QPG391" s="350"/>
      <c r="QPH391" s="350"/>
      <c r="QPI391" s="350"/>
      <c r="QPJ391" s="350"/>
      <c r="QPK391" s="350"/>
      <c r="QPL391" s="350"/>
      <c r="QPM391" s="350"/>
      <c r="QPN391" s="350"/>
      <c r="QPO391" s="350"/>
      <c r="QPP391" s="350"/>
      <c r="QPQ391" s="350"/>
      <c r="QPR391" s="350"/>
      <c r="QPS391" s="350"/>
      <c r="QPT391" s="350"/>
      <c r="QPU391" s="350"/>
      <c r="QPV391" s="350"/>
      <c r="QPW391" s="350"/>
      <c r="QPX391" s="350"/>
      <c r="QPY391" s="350"/>
      <c r="QPZ391" s="350"/>
      <c r="QQA391" s="350"/>
      <c r="QQB391" s="350"/>
      <c r="QQC391" s="350"/>
      <c r="QQD391" s="350"/>
      <c r="QQE391" s="350"/>
      <c r="QQF391" s="350"/>
      <c r="QQG391" s="350"/>
      <c r="QQH391" s="350"/>
      <c r="QQI391" s="350"/>
      <c r="QQJ391" s="350"/>
      <c r="QQK391" s="350"/>
      <c r="QQL391" s="350"/>
      <c r="QQM391" s="350"/>
      <c r="QQN391" s="350"/>
      <c r="QQO391" s="350"/>
      <c r="QQP391" s="350"/>
      <c r="QQQ391" s="350"/>
      <c r="QQR391" s="350"/>
      <c r="QQS391" s="350"/>
      <c r="QQT391" s="350"/>
      <c r="QQU391" s="350"/>
      <c r="QQV391" s="350"/>
      <c r="QQW391" s="350"/>
      <c r="QQX391" s="350"/>
      <c r="QQY391" s="350"/>
      <c r="QQZ391" s="350"/>
      <c r="QRA391" s="350"/>
      <c r="QRB391" s="350"/>
      <c r="QRC391" s="350"/>
      <c r="QRD391" s="350"/>
      <c r="QRE391" s="350"/>
      <c r="QRF391" s="350"/>
      <c r="QRG391" s="350"/>
      <c r="QRH391" s="350"/>
      <c r="QRI391" s="350"/>
      <c r="QRJ391" s="350"/>
      <c r="QRK391" s="350"/>
      <c r="QRL391" s="350"/>
      <c r="QRM391" s="350"/>
      <c r="QRN391" s="350"/>
      <c r="QRO391" s="350"/>
      <c r="QRP391" s="350"/>
      <c r="QRQ391" s="350"/>
      <c r="QRR391" s="350"/>
      <c r="QRS391" s="350"/>
      <c r="QRT391" s="350"/>
      <c r="QRU391" s="350"/>
      <c r="QRV391" s="350"/>
      <c r="QRW391" s="350"/>
      <c r="QRX391" s="350"/>
      <c r="QRY391" s="350"/>
      <c r="QRZ391" s="350"/>
      <c r="QSA391" s="350"/>
      <c r="QSB391" s="350"/>
      <c r="QSC391" s="350"/>
      <c r="QSD391" s="350"/>
      <c r="QSE391" s="350"/>
      <c r="QSF391" s="350"/>
      <c r="QSG391" s="350"/>
      <c r="QSH391" s="350"/>
      <c r="QSI391" s="350"/>
      <c r="QSJ391" s="350"/>
      <c r="QSK391" s="350"/>
      <c r="QSL391" s="350"/>
      <c r="QSM391" s="350"/>
      <c r="QSN391" s="350"/>
      <c r="QSO391" s="350"/>
      <c r="QSP391" s="350"/>
      <c r="QSQ391" s="350"/>
      <c r="QSR391" s="350"/>
      <c r="QSS391" s="350"/>
      <c r="QST391" s="350"/>
      <c r="QSU391" s="350"/>
      <c r="QSV391" s="350"/>
      <c r="QSW391" s="350"/>
      <c r="QSX391" s="350"/>
      <c r="QSY391" s="350"/>
      <c r="QSZ391" s="350"/>
      <c r="QTA391" s="350"/>
      <c r="QTB391" s="350"/>
      <c r="QTC391" s="350"/>
      <c r="QTD391" s="350"/>
      <c r="QTE391" s="350"/>
      <c r="QTF391" s="350"/>
      <c r="QTG391" s="350"/>
      <c r="QTH391" s="350"/>
      <c r="QTI391" s="350"/>
      <c r="QTJ391" s="350"/>
      <c r="QTK391" s="350"/>
      <c r="QTL391" s="350"/>
      <c r="QTM391" s="350"/>
      <c r="QTN391" s="350"/>
      <c r="QTO391" s="350"/>
      <c r="QTP391" s="350"/>
      <c r="QTQ391" s="350"/>
      <c r="QTR391" s="350"/>
      <c r="QTS391" s="350"/>
      <c r="QTT391" s="350"/>
      <c r="QTU391" s="350"/>
      <c r="QTV391" s="350"/>
      <c r="QTW391" s="350"/>
      <c r="QTX391" s="350"/>
      <c r="QTY391" s="350"/>
      <c r="QTZ391" s="350"/>
      <c r="QUA391" s="350"/>
      <c r="QUB391" s="350"/>
      <c r="QUC391" s="350"/>
      <c r="QUD391" s="350"/>
      <c r="QUE391" s="350"/>
      <c r="QUF391" s="350"/>
      <c r="QUG391" s="350"/>
      <c r="QUH391" s="350"/>
      <c r="QUI391" s="350"/>
      <c r="QUJ391" s="350"/>
      <c r="QUK391" s="350"/>
      <c r="QUL391" s="350"/>
      <c r="QUM391" s="350"/>
      <c r="QUN391" s="350"/>
      <c r="QUO391" s="350"/>
      <c r="QUP391" s="350"/>
      <c r="QUQ391" s="350"/>
      <c r="QUR391" s="350"/>
      <c r="QUS391" s="350"/>
      <c r="QUT391" s="350"/>
      <c r="QUU391" s="350"/>
      <c r="QUV391" s="350"/>
      <c r="QUW391" s="350"/>
      <c r="QUX391" s="350"/>
      <c r="QUY391" s="350"/>
      <c r="QUZ391" s="350"/>
      <c r="QVA391" s="350"/>
      <c r="QVB391" s="350"/>
      <c r="QVC391" s="350"/>
      <c r="QVD391" s="350"/>
      <c r="QVE391" s="350"/>
      <c r="QVF391" s="350"/>
      <c r="QVG391" s="350"/>
      <c r="QVH391" s="350"/>
      <c r="QVI391" s="350"/>
      <c r="QVJ391" s="350"/>
      <c r="QVK391" s="350"/>
      <c r="QVL391" s="350"/>
      <c r="QVM391" s="350"/>
      <c r="QVN391" s="350"/>
      <c r="QVO391" s="350"/>
      <c r="QVP391" s="350"/>
      <c r="QVQ391" s="350"/>
      <c r="QVR391" s="350"/>
      <c r="QVS391" s="350"/>
      <c r="QVT391" s="350"/>
      <c r="QVU391" s="350"/>
      <c r="QVV391" s="350"/>
      <c r="QVW391" s="350"/>
      <c r="QVX391" s="350"/>
      <c r="QVY391" s="350"/>
      <c r="QVZ391" s="350"/>
      <c r="QWA391" s="350"/>
      <c r="QWB391" s="350"/>
      <c r="QWC391" s="350"/>
      <c r="QWD391" s="350"/>
      <c r="QWE391" s="350"/>
      <c r="QWF391" s="350"/>
      <c r="QWG391" s="350"/>
      <c r="QWH391" s="350"/>
      <c r="QWI391" s="350"/>
      <c r="QWJ391" s="350"/>
      <c r="QWK391" s="350"/>
      <c r="QWL391" s="350"/>
      <c r="QWM391" s="350"/>
      <c r="QWN391" s="350"/>
      <c r="QWO391" s="350"/>
      <c r="QWP391" s="350"/>
      <c r="QWQ391" s="350"/>
      <c r="QWR391" s="350"/>
      <c r="QWS391" s="350"/>
      <c r="QWT391" s="350"/>
      <c r="QWU391" s="350"/>
      <c r="QWV391" s="350"/>
      <c r="QWW391" s="350"/>
      <c r="QWX391" s="350"/>
      <c r="QWY391" s="350"/>
      <c r="QWZ391" s="350"/>
      <c r="QXA391" s="350"/>
      <c r="QXB391" s="350"/>
      <c r="QXC391" s="350"/>
      <c r="QXD391" s="350"/>
      <c r="QXE391" s="350"/>
      <c r="QXF391" s="350"/>
      <c r="QXG391" s="350"/>
      <c r="QXH391" s="350"/>
      <c r="QXI391" s="350"/>
      <c r="QXJ391" s="350"/>
      <c r="QXK391" s="350"/>
      <c r="QXL391" s="350"/>
      <c r="QXM391" s="350"/>
      <c r="QXN391" s="350"/>
      <c r="QXO391" s="350"/>
      <c r="QXP391" s="350"/>
      <c r="QXQ391" s="350"/>
      <c r="QXR391" s="350"/>
      <c r="QXS391" s="350"/>
      <c r="QXT391" s="350"/>
      <c r="QXU391" s="350"/>
      <c r="QXV391" s="350"/>
      <c r="QXW391" s="350"/>
      <c r="QXX391" s="350"/>
      <c r="QXY391" s="350"/>
      <c r="QXZ391" s="350"/>
      <c r="QYA391" s="350"/>
      <c r="QYB391" s="350"/>
      <c r="QYC391" s="350"/>
      <c r="QYD391" s="350"/>
      <c r="QYE391" s="350"/>
      <c r="QYF391" s="350"/>
      <c r="QYG391" s="350"/>
      <c r="QYH391" s="350"/>
      <c r="QYI391" s="350"/>
      <c r="QYJ391" s="350"/>
      <c r="QYK391" s="350"/>
      <c r="QYL391" s="350"/>
      <c r="QYM391" s="350"/>
      <c r="QYN391" s="350"/>
      <c r="QYO391" s="350"/>
      <c r="QYP391" s="350"/>
      <c r="QYQ391" s="350"/>
      <c r="QYR391" s="350"/>
      <c r="QYS391" s="350"/>
      <c r="QYT391" s="350"/>
      <c r="QYU391" s="350"/>
      <c r="QYV391" s="350"/>
      <c r="QYW391" s="350"/>
      <c r="QYX391" s="350"/>
      <c r="QYY391" s="350"/>
      <c r="QYZ391" s="350"/>
      <c r="QZA391" s="350"/>
      <c r="QZB391" s="350"/>
      <c r="QZC391" s="350"/>
      <c r="QZD391" s="350"/>
      <c r="QZE391" s="350"/>
      <c r="QZF391" s="350"/>
      <c r="QZG391" s="350"/>
      <c r="QZH391" s="350"/>
      <c r="QZI391" s="350"/>
      <c r="QZJ391" s="350"/>
      <c r="QZK391" s="350"/>
      <c r="QZL391" s="350"/>
      <c r="QZM391" s="350"/>
      <c r="QZN391" s="350"/>
      <c r="QZO391" s="350"/>
      <c r="QZP391" s="350"/>
      <c r="QZQ391" s="350"/>
      <c r="QZR391" s="350"/>
      <c r="QZS391" s="350"/>
      <c r="QZT391" s="350"/>
      <c r="QZU391" s="350"/>
      <c r="QZV391" s="350"/>
      <c r="QZW391" s="350"/>
      <c r="QZX391" s="350"/>
      <c r="QZY391" s="350"/>
      <c r="QZZ391" s="350"/>
      <c r="RAA391" s="350"/>
      <c r="RAB391" s="350"/>
      <c r="RAC391" s="350"/>
      <c r="RAD391" s="350"/>
      <c r="RAE391" s="350"/>
      <c r="RAF391" s="350"/>
      <c r="RAG391" s="350"/>
      <c r="RAH391" s="350"/>
      <c r="RAI391" s="350"/>
      <c r="RAJ391" s="350"/>
      <c r="RAK391" s="350"/>
      <c r="RAL391" s="350"/>
      <c r="RAM391" s="350"/>
      <c r="RAN391" s="350"/>
      <c r="RAO391" s="350"/>
      <c r="RAP391" s="350"/>
      <c r="RAQ391" s="350"/>
      <c r="RAR391" s="350"/>
      <c r="RAS391" s="350"/>
      <c r="RAT391" s="350"/>
      <c r="RAU391" s="350"/>
      <c r="RAV391" s="350"/>
      <c r="RAW391" s="350"/>
      <c r="RAX391" s="350"/>
      <c r="RAY391" s="350"/>
      <c r="RAZ391" s="350"/>
      <c r="RBA391" s="350"/>
      <c r="RBB391" s="350"/>
      <c r="RBC391" s="350"/>
      <c r="RBD391" s="350"/>
      <c r="RBE391" s="350"/>
      <c r="RBF391" s="350"/>
      <c r="RBG391" s="350"/>
      <c r="RBH391" s="350"/>
      <c r="RBI391" s="350"/>
      <c r="RBJ391" s="350"/>
      <c r="RBK391" s="350"/>
      <c r="RBL391" s="350"/>
      <c r="RBM391" s="350"/>
      <c r="RBN391" s="350"/>
      <c r="RBO391" s="350"/>
      <c r="RBP391" s="350"/>
      <c r="RBQ391" s="350"/>
      <c r="RBR391" s="350"/>
      <c r="RBS391" s="350"/>
      <c r="RBT391" s="350"/>
      <c r="RBU391" s="350"/>
      <c r="RBV391" s="350"/>
      <c r="RBW391" s="350"/>
      <c r="RBX391" s="350"/>
      <c r="RBY391" s="350"/>
      <c r="RBZ391" s="350"/>
      <c r="RCA391" s="350"/>
      <c r="RCB391" s="350"/>
      <c r="RCC391" s="350"/>
      <c r="RCD391" s="350"/>
      <c r="RCE391" s="350"/>
      <c r="RCF391" s="350"/>
      <c r="RCG391" s="350"/>
      <c r="RCH391" s="350"/>
      <c r="RCI391" s="350"/>
      <c r="RCJ391" s="350"/>
      <c r="RCK391" s="350"/>
      <c r="RCL391" s="350"/>
      <c r="RCM391" s="350"/>
      <c r="RCN391" s="350"/>
      <c r="RCO391" s="350"/>
      <c r="RCP391" s="350"/>
      <c r="RCQ391" s="350"/>
      <c r="RCR391" s="350"/>
      <c r="RCS391" s="350"/>
      <c r="RCT391" s="350"/>
      <c r="RCU391" s="350"/>
      <c r="RCV391" s="350"/>
      <c r="RCW391" s="350"/>
      <c r="RCX391" s="350"/>
      <c r="RCY391" s="350"/>
      <c r="RCZ391" s="350"/>
      <c r="RDA391" s="350"/>
      <c r="RDB391" s="350"/>
      <c r="RDC391" s="350"/>
      <c r="RDD391" s="350"/>
      <c r="RDE391" s="350"/>
      <c r="RDF391" s="350"/>
      <c r="RDG391" s="350"/>
      <c r="RDH391" s="350"/>
      <c r="RDI391" s="350"/>
      <c r="RDJ391" s="350"/>
      <c r="RDK391" s="350"/>
      <c r="RDL391" s="350"/>
      <c r="RDM391" s="350"/>
      <c r="RDN391" s="350"/>
      <c r="RDO391" s="350"/>
      <c r="RDP391" s="350"/>
      <c r="RDQ391" s="350"/>
      <c r="RDR391" s="350"/>
      <c r="RDS391" s="350"/>
      <c r="RDT391" s="350"/>
      <c r="RDU391" s="350"/>
      <c r="RDV391" s="350"/>
      <c r="RDW391" s="350"/>
      <c r="RDX391" s="350"/>
      <c r="RDY391" s="350"/>
      <c r="RDZ391" s="350"/>
      <c r="REA391" s="350"/>
      <c r="REB391" s="350"/>
      <c r="REC391" s="350"/>
      <c r="RED391" s="350"/>
      <c r="REE391" s="350"/>
      <c r="REF391" s="350"/>
      <c r="REG391" s="350"/>
      <c r="REH391" s="350"/>
      <c r="REI391" s="350"/>
      <c r="REJ391" s="350"/>
      <c r="REK391" s="350"/>
      <c r="REL391" s="350"/>
      <c r="REM391" s="350"/>
      <c r="REN391" s="350"/>
      <c r="REO391" s="350"/>
      <c r="REP391" s="350"/>
      <c r="REQ391" s="350"/>
      <c r="RER391" s="350"/>
      <c r="RES391" s="350"/>
      <c r="RET391" s="350"/>
      <c r="REU391" s="350"/>
      <c r="REV391" s="350"/>
      <c r="REW391" s="350"/>
      <c r="REX391" s="350"/>
      <c r="REY391" s="350"/>
      <c r="REZ391" s="350"/>
      <c r="RFA391" s="350"/>
      <c r="RFB391" s="350"/>
      <c r="RFC391" s="350"/>
      <c r="RFD391" s="350"/>
      <c r="RFE391" s="350"/>
      <c r="RFF391" s="350"/>
      <c r="RFG391" s="350"/>
      <c r="RFH391" s="350"/>
      <c r="RFI391" s="350"/>
      <c r="RFJ391" s="350"/>
      <c r="RFK391" s="350"/>
      <c r="RFL391" s="350"/>
      <c r="RFM391" s="350"/>
      <c r="RFN391" s="350"/>
      <c r="RFO391" s="350"/>
      <c r="RFP391" s="350"/>
      <c r="RFQ391" s="350"/>
      <c r="RFR391" s="350"/>
      <c r="RFS391" s="350"/>
      <c r="RFT391" s="350"/>
      <c r="RFU391" s="350"/>
      <c r="RFV391" s="350"/>
      <c r="RFW391" s="350"/>
      <c r="RFX391" s="350"/>
      <c r="RFY391" s="350"/>
      <c r="RFZ391" s="350"/>
      <c r="RGA391" s="350"/>
      <c r="RGB391" s="350"/>
      <c r="RGC391" s="350"/>
      <c r="RGD391" s="350"/>
      <c r="RGE391" s="350"/>
      <c r="RGF391" s="350"/>
      <c r="RGG391" s="350"/>
      <c r="RGH391" s="350"/>
      <c r="RGI391" s="350"/>
      <c r="RGJ391" s="350"/>
      <c r="RGK391" s="350"/>
      <c r="RGL391" s="350"/>
      <c r="RGM391" s="350"/>
      <c r="RGN391" s="350"/>
      <c r="RGO391" s="350"/>
      <c r="RGP391" s="350"/>
      <c r="RGQ391" s="350"/>
      <c r="RGR391" s="350"/>
      <c r="RGS391" s="350"/>
      <c r="RGT391" s="350"/>
      <c r="RGU391" s="350"/>
      <c r="RGV391" s="350"/>
      <c r="RGW391" s="350"/>
      <c r="RGX391" s="350"/>
      <c r="RGY391" s="350"/>
      <c r="RGZ391" s="350"/>
      <c r="RHA391" s="350"/>
      <c r="RHB391" s="350"/>
      <c r="RHC391" s="350"/>
      <c r="RHD391" s="350"/>
      <c r="RHE391" s="350"/>
      <c r="RHF391" s="350"/>
      <c r="RHG391" s="350"/>
      <c r="RHH391" s="350"/>
      <c r="RHI391" s="350"/>
      <c r="RHJ391" s="350"/>
      <c r="RHK391" s="350"/>
      <c r="RHL391" s="350"/>
      <c r="RHM391" s="350"/>
      <c r="RHN391" s="350"/>
      <c r="RHO391" s="350"/>
      <c r="RHP391" s="350"/>
      <c r="RHQ391" s="350"/>
      <c r="RHR391" s="350"/>
      <c r="RHS391" s="350"/>
      <c r="RHT391" s="350"/>
      <c r="RHU391" s="350"/>
      <c r="RHV391" s="350"/>
      <c r="RHW391" s="350"/>
      <c r="RHX391" s="350"/>
      <c r="RHY391" s="350"/>
      <c r="RHZ391" s="350"/>
      <c r="RIA391" s="350"/>
      <c r="RIB391" s="350"/>
      <c r="RIC391" s="350"/>
      <c r="RID391" s="350"/>
      <c r="RIE391" s="350"/>
      <c r="RIF391" s="350"/>
      <c r="RIG391" s="350"/>
      <c r="RIH391" s="350"/>
      <c r="RII391" s="350"/>
      <c r="RIJ391" s="350"/>
      <c r="RIK391" s="350"/>
      <c r="RIL391" s="350"/>
      <c r="RIM391" s="350"/>
      <c r="RIN391" s="350"/>
      <c r="RIO391" s="350"/>
      <c r="RIP391" s="350"/>
      <c r="RIQ391" s="350"/>
      <c r="RIR391" s="350"/>
      <c r="RIS391" s="350"/>
      <c r="RIT391" s="350"/>
      <c r="RIU391" s="350"/>
      <c r="RIV391" s="350"/>
      <c r="RIW391" s="350"/>
      <c r="RIX391" s="350"/>
      <c r="RIY391" s="350"/>
      <c r="RIZ391" s="350"/>
      <c r="RJA391" s="350"/>
      <c r="RJB391" s="350"/>
      <c r="RJC391" s="350"/>
      <c r="RJD391" s="350"/>
      <c r="RJE391" s="350"/>
      <c r="RJF391" s="350"/>
      <c r="RJG391" s="350"/>
      <c r="RJH391" s="350"/>
      <c r="RJI391" s="350"/>
      <c r="RJJ391" s="350"/>
      <c r="RJK391" s="350"/>
      <c r="RJL391" s="350"/>
      <c r="RJM391" s="350"/>
      <c r="RJN391" s="350"/>
      <c r="RJO391" s="350"/>
      <c r="RJP391" s="350"/>
      <c r="RJQ391" s="350"/>
      <c r="RJR391" s="350"/>
      <c r="RJS391" s="350"/>
      <c r="RJT391" s="350"/>
      <c r="RJU391" s="350"/>
      <c r="RJV391" s="350"/>
      <c r="RJW391" s="350"/>
      <c r="RJX391" s="350"/>
      <c r="RJY391" s="350"/>
      <c r="RJZ391" s="350"/>
      <c r="RKA391" s="350"/>
      <c r="RKB391" s="350"/>
      <c r="RKC391" s="350"/>
      <c r="RKD391" s="350"/>
      <c r="RKE391" s="350"/>
      <c r="RKF391" s="350"/>
      <c r="RKG391" s="350"/>
      <c r="RKH391" s="350"/>
      <c r="RKI391" s="350"/>
      <c r="RKJ391" s="350"/>
      <c r="RKK391" s="350"/>
      <c r="RKL391" s="350"/>
      <c r="RKM391" s="350"/>
      <c r="RKN391" s="350"/>
      <c r="RKO391" s="350"/>
      <c r="RKP391" s="350"/>
      <c r="RKQ391" s="350"/>
      <c r="RKR391" s="350"/>
      <c r="RKS391" s="350"/>
      <c r="RKT391" s="350"/>
      <c r="RKU391" s="350"/>
      <c r="RKV391" s="350"/>
      <c r="RKW391" s="350"/>
      <c r="RKX391" s="350"/>
      <c r="RKY391" s="350"/>
      <c r="RKZ391" s="350"/>
      <c r="RLA391" s="350"/>
      <c r="RLB391" s="350"/>
      <c r="RLC391" s="350"/>
      <c r="RLD391" s="350"/>
      <c r="RLE391" s="350"/>
      <c r="RLF391" s="350"/>
      <c r="RLG391" s="350"/>
      <c r="RLH391" s="350"/>
      <c r="RLI391" s="350"/>
      <c r="RLJ391" s="350"/>
      <c r="RLK391" s="350"/>
      <c r="RLL391" s="350"/>
      <c r="RLM391" s="350"/>
      <c r="RLN391" s="350"/>
      <c r="RLO391" s="350"/>
      <c r="RLP391" s="350"/>
      <c r="RLQ391" s="350"/>
      <c r="RLR391" s="350"/>
      <c r="RLS391" s="350"/>
      <c r="RLT391" s="350"/>
      <c r="RLU391" s="350"/>
      <c r="RLV391" s="350"/>
      <c r="RLW391" s="350"/>
      <c r="RLX391" s="350"/>
      <c r="RLY391" s="350"/>
      <c r="RLZ391" s="350"/>
      <c r="RMA391" s="350"/>
      <c r="RMB391" s="350"/>
      <c r="RMC391" s="350"/>
      <c r="RMD391" s="350"/>
      <c r="RME391" s="350"/>
      <c r="RMF391" s="350"/>
      <c r="RMG391" s="350"/>
      <c r="RMH391" s="350"/>
      <c r="RMI391" s="350"/>
      <c r="RMJ391" s="350"/>
      <c r="RMK391" s="350"/>
      <c r="RML391" s="350"/>
      <c r="RMM391" s="350"/>
      <c r="RMN391" s="350"/>
      <c r="RMO391" s="350"/>
      <c r="RMP391" s="350"/>
      <c r="RMQ391" s="350"/>
      <c r="RMR391" s="350"/>
      <c r="RMS391" s="350"/>
      <c r="RMT391" s="350"/>
      <c r="RMU391" s="350"/>
      <c r="RMV391" s="350"/>
      <c r="RMW391" s="350"/>
      <c r="RMX391" s="350"/>
      <c r="RMY391" s="350"/>
      <c r="RMZ391" s="350"/>
      <c r="RNA391" s="350"/>
      <c r="RNB391" s="350"/>
      <c r="RNC391" s="350"/>
      <c r="RND391" s="350"/>
      <c r="RNE391" s="350"/>
      <c r="RNF391" s="350"/>
      <c r="RNG391" s="350"/>
      <c r="RNH391" s="350"/>
      <c r="RNI391" s="350"/>
      <c r="RNJ391" s="350"/>
      <c r="RNK391" s="350"/>
      <c r="RNL391" s="350"/>
      <c r="RNM391" s="350"/>
      <c r="RNN391" s="350"/>
      <c r="RNO391" s="350"/>
      <c r="RNP391" s="350"/>
      <c r="RNQ391" s="350"/>
      <c r="RNR391" s="350"/>
      <c r="RNS391" s="350"/>
      <c r="RNT391" s="350"/>
      <c r="RNU391" s="350"/>
      <c r="RNV391" s="350"/>
      <c r="RNW391" s="350"/>
      <c r="RNX391" s="350"/>
      <c r="RNY391" s="350"/>
      <c r="RNZ391" s="350"/>
      <c r="ROA391" s="350"/>
      <c r="ROB391" s="350"/>
      <c r="ROC391" s="350"/>
      <c r="ROD391" s="350"/>
      <c r="ROE391" s="350"/>
      <c r="ROF391" s="350"/>
      <c r="ROG391" s="350"/>
      <c r="ROH391" s="350"/>
      <c r="ROI391" s="350"/>
      <c r="ROJ391" s="350"/>
      <c r="ROK391" s="350"/>
      <c r="ROL391" s="350"/>
      <c r="ROM391" s="350"/>
      <c r="RON391" s="350"/>
      <c r="ROO391" s="350"/>
      <c r="ROP391" s="350"/>
      <c r="ROQ391" s="350"/>
      <c r="ROR391" s="350"/>
      <c r="ROS391" s="350"/>
      <c r="ROT391" s="350"/>
      <c r="ROU391" s="350"/>
      <c r="ROV391" s="350"/>
      <c r="ROW391" s="350"/>
      <c r="ROX391" s="350"/>
      <c r="ROY391" s="350"/>
      <c r="ROZ391" s="350"/>
      <c r="RPA391" s="350"/>
      <c r="RPB391" s="350"/>
      <c r="RPC391" s="350"/>
      <c r="RPD391" s="350"/>
      <c r="RPE391" s="350"/>
      <c r="RPF391" s="350"/>
      <c r="RPG391" s="350"/>
      <c r="RPH391" s="350"/>
      <c r="RPI391" s="350"/>
      <c r="RPJ391" s="350"/>
      <c r="RPK391" s="350"/>
      <c r="RPL391" s="350"/>
      <c r="RPM391" s="350"/>
      <c r="RPN391" s="350"/>
      <c r="RPO391" s="350"/>
      <c r="RPP391" s="350"/>
      <c r="RPQ391" s="350"/>
      <c r="RPR391" s="350"/>
      <c r="RPS391" s="350"/>
      <c r="RPT391" s="350"/>
      <c r="RPU391" s="350"/>
      <c r="RPV391" s="350"/>
      <c r="RPW391" s="350"/>
      <c r="RPX391" s="350"/>
      <c r="RPY391" s="350"/>
      <c r="RPZ391" s="350"/>
      <c r="RQA391" s="350"/>
      <c r="RQB391" s="350"/>
      <c r="RQC391" s="350"/>
      <c r="RQD391" s="350"/>
      <c r="RQE391" s="350"/>
      <c r="RQF391" s="350"/>
      <c r="RQG391" s="350"/>
      <c r="RQH391" s="350"/>
      <c r="RQI391" s="350"/>
      <c r="RQJ391" s="350"/>
      <c r="RQK391" s="350"/>
      <c r="RQL391" s="350"/>
      <c r="RQM391" s="350"/>
      <c r="RQN391" s="350"/>
      <c r="RQO391" s="350"/>
      <c r="RQP391" s="350"/>
      <c r="RQQ391" s="350"/>
      <c r="RQR391" s="350"/>
      <c r="RQS391" s="350"/>
      <c r="RQT391" s="350"/>
      <c r="RQU391" s="350"/>
      <c r="RQV391" s="350"/>
      <c r="RQW391" s="350"/>
      <c r="RQX391" s="350"/>
      <c r="RQY391" s="350"/>
      <c r="RQZ391" s="350"/>
      <c r="RRA391" s="350"/>
      <c r="RRB391" s="350"/>
      <c r="RRC391" s="350"/>
      <c r="RRD391" s="350"/>
      <c r="RRE391" s="350"/>
      <c r="RRF391" s="350"/>
      <c r="RRG391" s="350"/>
      <c r="RRH391" s="350"/>
      <c r="RRI391" s="350"/>
      <c r="RRJ391" s="350"/>
      <c r="RRK391" s="350"/>
      <c r="RRL391" s="350"/>
      <c r="RRM391" s="350"/>
      <c r="RRN391" s="350"/>
      <c r="RRO391" s="350"/>
      <c r="RRP391" s="350"/>
      <c r="RRQ391" s="350"/>
      <c r="RRR391" s="350"/>
      <c r="RRS391" s="350"/>
      <c r="RRT391" s="350"/>
      <c r="RRU391" s="350"/>
      <c r="RRV391" s="350"/>
      <c r="RRW391" s="350"/>
      <c r="RRX391" s="350"/>
      <c r="RRY391" s="350"/>
      <c r="RRZ391" s="350"/>
      <c r="RSA391" s="350"/>
      <c r="RSB391" s="350"/>
      <c r="RSC391" s="350"/>
      <c r="RSD391" s="350"/>
      <c r="RSE391" s="350"/>
      <c r="RSF391" s="350"/>
      <c r="RSG391" s="350"/>
      <c r="RSH391" s="350"/>
      <c r="RSI391" s="350"/>
      <c r="RSJ391" s="350"/>
      <c r="RSK391" s="350"/>
      <c r="RSL391" s="350"/>
      <c r="RSM391" s="350"/>
      <c r="RSN391" s="350"/>
      <c r="RSO391" s="350"/>
      <c r="RSP391" s="350"/>
      <c r="RSQ391" s="350"/>
      <c r="RSR391" s="350"/>
      <c r="RSS391" s="350"/>
      <c r="RST391" s="350"/>
      <c r="RSU391" s="350"/>
      <c r="RSV391" s="350"/>
      <c r="RSW391" s="350"/>
      <c r="RSX391" s="350"/>
      <c r="RSY391" s="350"/>
      <c r="RSZ391" s="350"/>
      <c r="RTA391" s="350"/>
      <c r="RTB391" s="350"/>
      <c r="RTC391" s="350"/>
      <c r="RTD391" s="350"/>
      <c r="RTE391" s="350"/>
      <c r="RTF391" s="350"/>
      <c r="RTG391" s="350"/>
      <c r="RTH391" s="350"/>
      <c r="RTI391" s="350"/>
      <c r="RTJ391" s="350"/>
      <c r="RTK391" s="350"/>
      <c r="RTL391" s="350"/>
      <c r="RTM391" s="350"/>
      <c r="RTN391" s="350"/>
      <c r="RTO391" s="350"/>
      <c r="RTP391" s="350"/>
      <c r="RTQ391" s="350"/>
      <c r="RTR391" s="350"/>
      <c r="RTS391" s="350"/>
      <c r="RTT391" s="350"/>
      <c r="RTU391" s="350"/>
      <c r="RTV391" s="350"/>
      <c r="RTW391" s="350"/>
      <c r="RTX391" s="350"/>
      <c r="RTY391" s="350"/>
      <c r="RTZ391" s="350"/>
      <c r="RUA391" s="350"/>
      <c r="RUB391" s="350"/>
      <c r="RUC391" s="350"/>
      <c r="RUD391" s="350"/>
      <c r="RUE391" s="350"/>
      <c r="RUF391" s="350"/>
      <c r="RUG391" s="350"/>
      <c r="RUH391" s="350"/>
      <c r="RUI391" s="350"/>
      <c r="RUJ391" s="350"/>
      <c r="RUK391" s="350"/>
      <c r="RUL391" s="350"/>
      <c r="RUM391" s="350"/>
      <c r="RUN391" s="350"/>
      <c r="RUO391" s="350"/>
      <c r="RUP391" s="350"/>
      <c r="RUQ391" s="350"/>
      <c r="RUR391" s="350"/>
      <c r="RUS391" s="350"/>
      <c r="RUT391" s="350"/>
      <c r="RUU391" s="350"/>
      <c r="RUV391" s="350"/>
      <c r="RUW391" s="350"/>
      <c r="RUX391" s="350"/>
      <c r="RUY391" s="350"/>
      <c r="RUZ391" s="350"/>
      <c r="RVA391" s="350"/>
      <c r="RVB391" s="350"/>
      <c r="RVC391" s="350"/>
      <c r="RVD391" s="350"/>
      <c r="RVE391" s="350"/>
      <c r="RVF391" s="350"/>
      <c r="RVG391" s="350"/>
      <c r="RVH391" s="350"/>
      <c r="RVI391" s="350"/>
      <c r="RVJ391" s="350"/>
      <c r="RVK391" s="350"/>
      <c r="RVL391" s="350"/>
      <c r="RVM391" s="350"/>
      <c r="RVN391" s="350"/>
      <c r="RVO391" s="350"/>
      <c r="RVP391" s="350"/>
      <c r="RVQ391" s="350"/>
      <c r="RVR391" s="350"/>
      <c r="RVS391" s="350"/>
      <c r="RVT391" s="350"/>
      <c r="RVU391" s="350"/>
      <c r="RVV391" s="350"/>
      <c r="RVW391" s="350"/>
      <c r="RVX391" s="350"/>
      <c r="RVY391" s="350"/>
      <c r="RVZ391" s="350"/>
      <c r="RWA391" s="350"/>
      <c r="RWB391" s="350"/>
      <c r="RWC391" s="350"/>
      <c r="RWD391" s="350"/>
      <c r="RWE391" s="350"/>
      <c r="RWF391" s="350"/>
      <c r="RWG391" s="350"/>
      <c r="RWH391" s="350"/>
      <c r="RWI391" s="350"/>
      <c r="RWJ391" s="350"/>
      <c r="RWK391" s="350"/>
      <c r="RWL391" s="350"/>
      <c r="RWM391" s="350"/>
      <c r="RWN391" s="350"/>
      <c r="RWO391" s="350"/>
      <c r="RWP391" s="350"/>
      <c r="RWQ391" s="350"/>
      <c r="RWR391" s="350"/>
      <c r="RWS391" s="350"/>
      <c r="RWT391" s="350"/>
      <c r="RWU391" s="350"/>
      <c r="RWV391" s="350"/>
      <c r="RWW391" s="350"/>
      <c r="RWX391" s="350"/>
      <c r="RWY391" s="350"/>
      <c r="RWZ391" s="350"/>
      <c r="RXA391" s="350"/>
      <c r="RXB391" s="350"/>
      <c r="RXC391" s="350"/>
      <c r="RXD391" s="350"/>
      <c r="RXE391" s="350"/>
      <c r="RXF391" s="350"/>
      <c r="RXG391" s="350"/>
      <c r="RXH391" s="350"/>
      <c r="RXI391" s="350"/>
      <c r="RXJ391" s="350"/>
      <c r="RXK391" s="350"/>
      <c r="RXL391" s="350"/>
      <c r="RXM391" s="350"/>
      <c r="RXN391" s="350"/>
      <c r="RXO391" s="350"/>
      <c r="RXP391" s="350"/>
      <c r="RXQ391" s="350"/>
      <c r="RXR391" s="350"/>
      <c r="RXS391" s="350"/>
      <c r="RXT391" s="350"/>
      <c r="RXU391" s="350"/>
      <c r="RXV391" s="350"/>
      <c r="RXW391" s="350"/>
      <c r="RXX391" s="350"/>
      <c r="RXY391" s="350"/>
      <c r="RXZ391" s="350"/>
      <c r="RYA391" s="350"/>
      <c r="RYB391" s="350"/>
      <c r="RYC391" s="350"/>
      <c r="RYD391" s="350"/>
      <c r="RYE391" s="350"/>
      <c r="RYF391" s="350"/>
      <c r="RYG391" s="350"/>
      <c r="RYH391" s="350"/>
      <c r="RYI391" s="350"/>
      <c r="RYJ391" s="350"/>
      <c r="RYK391" s="350"/>
      <c r="RYL391" s="350"/>
      <c r="RYM391" s="350"/>
      <c r="RYN391" s="350"/>
      <c r="RYO391" s="350"/>
      <c r="RYP391" s="350"/>
      <c r="RYQ391" s="350"/>
      <c r="RYR391" s="350"/>
      <c r="RYS391" s="350"/>
      <c r="RYT391" s="350"/>
      <c r="RYU391" s="350"/>
      <c r="RYV391" s="350"/>
      <c r="RYW391" s="350"/>
      <c r="RYX391" s="350"/>
      <c r="RYY391" s="350"/>
      <c r="RYZ391" s="350"/>
      <c r="RZA391" s="350"/>
      <c r="RZB391" s="350"/>
      <c r="RZC391" s="350"/>
      <c r="RZD391" s="350"/>
      <c r="RZE391" s="350"/>
      <c r="RZF391" s="350"/>
      <c r="RZG391" s="350"/>
      <c r="RZH391" s="350"/>
      <c r="RZI391" s="350"/>
      <c r="RZJ391" s="350"/>
      <c r="RZK391" s="350"/>
      <c r="RZL391" s="350"/>
      <c r="RZM391" s="350"/>
      <c r="RZN391" s="350"/>
      <c r="RZO391" s="350"/>
      <c r="RZP391" s="350"/>
      <c r="RZQ391" s="350"/>
      <c r="RZR391" s="350"/>
      <c r="RZS391" s="350"/>
      <c r="RZT391" s="350"/>
      <c r="RZU391" s="350"/>
      <c r="RZV391" s="350"/>
      <c r="RZW391" s="350"/>
      <c r="RZX391" s="350"/>
      <c r="RZY391" s="350"/>
      <c r="RZZ391" s="350"/>
      <c r="SAA391" s="350"/>
      <c r="SAB391" s="350"/>
      <c r="SAC391" s="350"/>
      <c r="SAD391" s="350"/>
      <c r="SAE391" s="350"/>
      <c r="SAF391" s="350"/>
      <c r="SAG391" s="350"/>
      <c r="SAH391" s="350"/>
      <c r="SAI391" s="350"/>
      <c r="SAJ391" s="350"/>
      <c r="SAK391" s="350"/>
      <c r="SAL391" s="350"/>
      <c r="SAM391" s="350"/>
      <c r="SAN391" s="350"/>
      <c r="SAO391" s="350"/>
      <c r="SAP391" s="350"/>
      <c r="SAQ391" s="350"/>
      <c r="SAR391" s="350"/>
      <c r="SAS391" s="350"/>
      <c r="SAT391" s="350"/>
      <c r="SAU391" s="350"/>
      <c r="SAV391" s="350"/>
      <c r="SAW391" s="350"/>
      <c r="SAX391" s="350"/>
      <c r="SAY391" s="350"/>
      <c r="SAZ391" s="350"/>
      <c r="SBA391" s="350"/>
      <c r="SBB391" s="350"/>
      <c r="SBC391" s="350"/>
      <c r="SBD391" s="350"/>
      <c r="SBE391" s="350"/>
      <c r="SBF391" s="350"/>
      <c r="SBG391" s="350"/>
      <c r="SBH391" s="350"/>
      <c r="SBI391" s="350"/>
      <c r="SBJ391" s="350"/>
      <c r="SBK391" s="350"/>
      <c r="SBL391" s="350"/>
      <c r="SBM391" s="350"/>
      <c r="SBN391" s="350"/>
      <c r="SBO391" s="350"/>
      <c r="SBP391" s="350"/>
      <c r="SBQ391" s="350"/>
      <c r="SBR391" s="350"/>
      <c r="SBS391" s="350"/>
      <c r="SBT391" s="350"/>
      <c r="SBU391" s="350"/>
      <c r="SBV391" s="350"/>
      <c r="SBW391" s="350"/>
      <c r="SBX391" s="350"/>
      <c r="SBY391" s="350"/>
      <c r="SBZ391" s="350"/>
      <c r="SCA391" s="350"/>
      <c r="SCB391" s="350"/>
      <c r="SCC391" s="350"/>
      <c r="SCD391" s="350"/>
      <c r="SCE391" s="350"/>
      <c r="SCF391" s="350"/>
      <c r="SCG391" s="350"/>
      <c r="SCH391" s="350"/>
      <c r="SCI391" s="350"/>
      <c r="SCJ391" s="350"/>
      <c r="SCK391" s="350"/>
      <c r="SCL391" s="350"/>
      <c r="SCM391" s="350"/>
      <c r="SCN391" s="350"/>
      <c r="SCO391" s="350"/>
      <c r="SCP391" s="350"/>
      <c r="SCQ391" s="350"/>
      <c r="SCR391" s="350"/>
      <c r="SCS391" s="350"/>
      <c r="SCT391" s="350"/>
      <c r="SCU391" s="350"/>
      <c r="SCV391" s="350"/>
      <c r="SCW391" s="350"/>
      <c r="SCX391" s="350"/>
      <c r="SCY391" s="350"/>
      <c r="SCZ391" s="350"/>
      <c r="SDA391" s="350"/>
      <c r="SDB391" s="350"/>
      <c r="SDC391" s="350"/>
      <c r="SDD391" s="350"/>
      <c r="SDE391" s="350"/>
      <c r="SDF391" s="350"/>
      <c r="SDG391" s="350"/>
      <c r="SDH391" s="350"/>
      <c r="SDI391" s="350"/>
      <c r="SDJ391" s="350"/>
      <c r="SDK391" s="350"/>
      <c r="SDL391" s="350"/>
      <c r="SDM391" s="350"/>
      <c r="SDN391" s="350"/>
      <c r="SDO391" s="350"/>
      <c r="SDP391" s="350"/>
      <c r="SDQ391" s="350"/>
      <c r="SDR391" s="350"/>
      <c r="SDS391" s="350"/>
      <c r="SDT391" s="350"/>
      <c r="SDU391" s="350"/>
      <c r="SDV391" s="350"/>
      <c r="SDW391" s="350"/>
      <c r="SDX391" s="350"/>
      <c r="SDY391" s="350"/>
      <c r="SDZ391" s="350"/>
      <c r="SEA391" s="350"/>
      <c r="SEB391" s="350"/>
      <c r="SEC391" s="350"/>
      <c r="SED391" s="350"/>
      <c r="SEE391" s="350"/>
      <c r="SEF391" s="350"/>
      <c r="SEG391" s="350"/>
      <c r="SEH391" s="350"/>
      <c r="SEI391" s="350"/>
      <c r="SEJ391" s="350"/>
      <c r="SEK391" s="350"/>
      <c r="SEL391" s="350"/>
      <c r="SEM391" s="350"/>
      <c r="SEN391" s="350"/>
      <c r="SEO391" s="350"/>
      <c r="SEP391" s="350"/>
      <c r="SEQ391" s="350"/>
      <c r="SER391" s="350"/>
      <c r="SES391" s="350"/>
      <c r="SET391" s="350"/>
      <c r="SEU391" s="350"/>
      <c r="SEV391" s="350"/>
      <c r="SEW391" s="350"/>
      <c r="SEX391" s="350"/>
      <c r="SEY391" s="350"/>
      <c r="SEZ391" s="350"/>
      <c r="SFA391" s="350"/>
      <c r="SFB391" s="350"/>
      <c r="SFC391" s="350"/>
      <c r="SFD391" s="350"/>
      <c r="SFE391" s="350"/>
      <c r="SFF391" s="350"/>
      <c r="SFG391" s="350"/>
      <c r="SFH391" s="350"/>
      <c r="SFI391" s="350"/>
      <c r="SFJ391" s="350"/>
      <c r="SFK391" s="350"/>
      <c r="SFL391" s="350"/>
      <c r="SFM391" s="350"/>
      <c r="SFN391" s="350"/>
      <c r="SFO391" s="350"/>
      <c r="SFP391" s="350"/>
      <c r="SFQ391" s="350"/>
      <c r="SFR391" s="350"/>
      <c r="SFS391" s="350"/>
      <c r="SFT391" s="350"/>
      <c r="SFU391" s="350"/>
      <c r="SFV391" s="350"/>
      <c r="SFW391" s="350"/>
      <c r="SFX391" s="350"/>
      <c r="SFY391" s="350"/>
      <c r="SFZ391" s="350"/>
      <c r="SGA391" s="350"/>
      <c r="SGB391" s="350"/>
      <c r="SGC391" s="350"/>
      <c r="SGD391" s="350"/>
      <c r="SGE391" s="350"/>
      <c r="SGF391" s="350"/>
      <c r="SGG391" s="350"/>
      <c r="SGH391" s="350"/>
      <c r="SGI391" s="350"/>
      <c r="SGJ391" s="350"/>
      <c r="SGK391" s="350"/>
      <c r="SGL391" s="350"/>
      <c r="SGM391" s="350"/>
      <c r="SGN391" s="350"/>
      <c r="SGO391" s="350"/>
      <c r="SGP391" s="350"/>
      <c r="SGQ391" s="350"/>
      <c r="SGR391" s="350"/>
      <c r="SGS391" s="350"/>
      <c r="SGT391" s="350"/>
      <c r="SGU391" s="350"/>
      <c r="SGV391" s="350"/>
      <c r="SGW391" s="350"/>
      <c r="SGX391" s="350"/>
      <c r="SGY391" s="350"/>
      <c r="SGZ391" s="350"/>
      <c r="SHA391" s="350"/>
      <c r="SHB391" s="350"/>
      <c r="SHC391" s="350"/>
      <c r="SHD391" s="350"/>
      <c r="SHE391" s="350"/>
      <c r="SHF391" s="350"/>
      <c r="SHG391" s="350"/>
      <c r="SHH391" s="350"/>
      <c r="SHI391" s="350"/>
      <c r="SHJ391" s="350"/>
      <c r="SHK391" s="350"/>
      <c r="SHL391" s="350"/>
      <c r="SHM391" s="350"/>
      <c r="SHN391" s="350"/>
      <c r="SHO391" s="350"/>
      <c r="SHP391" s="350"/>
      <c r="SHQ391" s="350"/>
      <c r="SHR391" s="350"/>
      <c r="SHS391" s="350"/>
      <c r="SHT391" s="350"/>
      <c r="SHU391" s="350"/>
      <c r="SHV391" s="350"/>
      <c r="SHW391" s="350"/>
      <c r="SHX391" s="350"/>
      <c r="SHY391" s="350"/>
      <c r="SHZ391" s="350"/>
      <c r="SIA391" s="350"/>
      <c r="SIB391" s="350"/>
      <c r="SIC391" s="350"/>
      <c r="SID391" s="350"/>
      <c r="SIE391" s="350"/>
      <c r="SIF391" s="350"/>
      <c r="SIG391" s="350"/>
      <c r="SIH391" s="350"/>
      <c r="SII391" s="350"/>
      <c r="SIJ391" s="350"/>
      <c r="SIK391" s="350"/>
      <c r="SIL391" s="350"/>
      <c r="SIM391" s="350"/>
      <c r="SIN391" s="350"/>
      <c r="SIO391" s="350"/>
      <c r="SIP391" s="350"/>
      <c r="SIQ391" s="350"/>
      <c r="SIR391" s="350"/>
      <c r="SIS391" s="350"/>
      <c r="SIT391" s="350"/>
      <c r="SIU391" s="350"/>
      <c r="SIV391" s="350"/>
      <c r="SIW391" s="350"/>
      <c r="SIX391" s="350"/>
      <c r="SIY391" s="350"/>
      <c r="SIZ391" s="350"/>
      <c r="SJA391" s="350"/>
      <c r="SJB391" s="350"/>
      <c r="SJC391" s="350"/>
      <c r="SJD391" s="350"/>
      <c r="SJE391" s="350"/>
      <c r="SJF391" s="350"/>
      <c r="SJG391" s="350"/>
      <c r="SJH391" s="350"/>
      <c r="SJI391" s="350"/>
      <c r="SJJ391" s="350"/>
      <c r="SJK391" s="350"/>
      <c r="SJL391" s="350"/>
      <c r="SJM391" s="350"/>
      <c r="SJN391" s="350"/>
      <c r="SJO391" s="350"/>
      <c r="SJP391" s="350"/>
      <c r="SJQ391" s="350"/>
      <c r="SJR391" s="350"/>
      <c r="SJS391" s="350"/>
      <c r="SJT391" s="350"/>
      <c r="SJU391" s="350"/>
      <c r="SJV391" s="350"/>
      <c r="SJW391" s="350"/>
      <c r="SJX391" s="350"/>
      <c r="SJY391" s="350"/>
      <c r="SJZ391" s="350"/>
      <c r="SKA391" s="350"/>
      <c r="SKB391" s="350"/>
      <c r="SKC391" s="350"/>
      <c r="SKD391" s="350"/>
      <c r="SKE391" s="350"/>
      <c r="SKF391" s="350"/>
      <c r="SKG391" s="350"/>
      <c r="SKH391" s="350"/>
      <c r="SKI391" s="350"/>
      <c r="SKJ391" s="350"/>
      <c r="SKK391" s="350"/>
      <c r="SKL391" s="350"/>
      <c r="SKM391" s="350"/>
      <c r="SKN391" s="350"/>
      <c r="SKO391" s="350"/>
      <c r="SKP391" s="350"/>
      <c r="SKQ391" s="350"/>
      <c r="SKR391" s="350"/>
      <c r="SKS391" s="350"/>
      <c r="SKT391" s="350"/>
      <c r="SKU391" s="350"/>
      <c r="SKV391" s="350"/>
      <c r="SKW391" s="350"/>
      <c r="SKX391" s="350"/>
      <c r="SKY391" s="350"/>
      <c r="SKZ391" s="350"/>
      <c r="SLA391" s="350"/>
      <c r="SLB391" s="350"/>
      <c r="SLC391" s="350"/>
      <c r="SLD391" s="350"/>
      <c r="SLE391" s="350"/>
      <c r="SLF391" s="350"/>
      <c r="SLG391" s="350"/>
      <c r="SLH391" s="350"/>
      <c r="SLI391" s="350"/>
      <c r="SLJ391" s="350"/>
      <c r="SLK391" s="350"/>
      <c r="SLL391" s="350"/>
      <c r="SLM391" s="350"/>
      <c r="SLN391" s="350"/>
      <c r="SLO391" s="350"/>
      <c r="SLP391" s="350"/>
      <c r="SLQ391" s="350"/>
      <c r="SLR391" s="350"/>
      <c r="SLS391" s="350"/>
      <c r="SLT391" s="350"/>
      <c r="SLU391" s="350"/>
      <c r="SLV391" s="350"/>
      <c r="SLW391" s="350"/>
      <c r="SLX391" s="350"/>
      <c r="SLY391" s="350"/>
      <c r="SLZ391" s="350"/>
      <c r="SMA391" s="350"/>
      <c r="SMB391" s="350"/>
      <c r="SMC391" s="350"/>
      <c r="SMD391" s="350"/>
      <c r="SME391" s="350"/>
      <c r="SMF391" s="350"/>
      <c r="SMG391" s="350"/>
      <c r="SMH391" s="350"/>
      <c r="SMI391" s="350"/>
      <c r="SMJ391" s="350"/>
      <c r="SMK391" s="350"/>
      <c r="SML391" s="350"/>
      <c r="SMM391" s="350"/>
      <c r="SMN391" s="350"/>
      <c r="SMO391" s="350"/>
      <c r="SMP391" s="350"/>
      <c r="SMQ391" s="350"/>
      <c r="SMR391" s="350"/>
      <c r="SMS391" s="350"/>
      <c r="SMT391" s="350"/>
      <c r="SMU391" s="350"/>
      <c r="SMV391" s="350"/>
      <c r="SMW391" s="350"/>
      <c r="SMX391" s="350"/>
      <c r="SMY391" s="350"/>
      <c r="SMZ391" s="350"/>
      <c r="SNA391" s="350"/>
      <c r="SNB391" s="350"/>
      <c r="SNC391" s="350"/>
      <c r="SND391" s="350"/>
      <c r="SNE391" s="350"/>
      <c r="SNF391" s="350"/>
      <c r="SNG391" s="350"/>
      <c r="SNH391" s="350"/>
      <c r="SNI391" s="350"/>
      <c r="SNJ391" s="350"/>
      <c r="SNK391" s="350"/>
      <c r="SNL391" s="350"/>
      <c r="SNM391" s="350"/>
      <c r="SNN391" s="350"/>
      <c r="SNO391" s="350"/>
      <c r="SNP391" s="350"/>
      <c r="SNQ391" s="350"/>
      <c r="SNR391" s="350"/>
      <c r="SNS391" s="350"/>
      <c r="SNT391" s="350"/>
      <c r="SNU391" s="350"/>
      <c r="SNV391" s="350"/>
      <c r="SNW391" s="350"/>
      <c r="SNX391" s="350"/>
      <c r="SNY391" s="350"/>
      <c r="SNZ391" s="350"/>
      <c r="SOA391" s="350"/>
      <c r="SOB391" s="350"/>
      <c r="SOC391" s="350"/>
      <c r="SOD391" s="350"/>
      <c r="SOE391" s="350"/>
      <c r="SOF391" s="350"/>
      <c r="SOG391" s="350"/>
      <c r="SOH391" s="350"/>
      <c r="SOI391" s="350"/>
      <c r="SOJ391" s="350"/>
      <c r="SOK391" s="350"/>
      <c r="SOL391" s="350"/>
      <c r="SOM391" s="350"/>
      <c r="SON391" s="350"/>
      <c r="SOO391" s="350"/>
      <c r="SOP391" s="350"/>
      <c r="SOQ391" s="350"/>
      <c r="SOR391" s="350"/>
      <c r="SOS391" s="350"/>
      <c r="SOT391" s="350"/>
      <c r="SOU391" s="350"/>
      <c r="SOV391" s="350"/>
      <c r="SOW391" s="350"/>
      <c r="SOX391" s="350"/>
      <c r="SOY391" s="350"/>
      <c r="SOZ391" s="350"/>
      <c r="SPA391" s="350"/>
      <c r="SPB391" s="350"/>
      <c r="SPC391" s="350"/>
      <c r="SPD391" s="350"/>
      <c r="SPE391" s="350"/>
      <c r="SPF391" s="350"/>
      <c r="SPG391" s="350"/>
      <c r="SPH391" s="350"/>
      <c r="SPI391" s="350"/>
      <c r="SPJ391" s="350"/>
      <c r="SPK391" s="350"/>
      <c r="SPL391" s="350"/>
      <c r="SPM391" s="350"/>
      <c r="SPN391" s="350"/>
      <c r="SPO391" s="350"/>
      <c r="SPP391" s="350"/>
      <c r="SPQ391" s="350"/>
      <c r="SPR391" s="350"/>
      <c r="SPS391" s="350"/>
      <c r="SPT391" s="350"/>
      <c r="SPU391" s="350"/>
      <c r="SPV391" s="350"/>
      <c r="SPW391" s="350"/>
      <c r="SPX391" s="350"/>
      <c r="SPY391" s="350"/>
      <c r="SPZ391" s="350"/>
      <c r="SQA391" s="350"/>
      <c r="SQB391" s="350"/>
      <c r="SQC391" s="350"/>
      <c r="SQD391" s="350"/>
      <c r="SQE391" s="350"/>
      <c r="SQF391" s="350"/>
      <c r="SQG391" s="350"/>
      <c r="SQH391" s="350"/>
      <c r="SQI391" s="350"/>
      <c r="SQJ391" s="350"/>
      <c r="SQK391" s="350"/>
      <c r="SQL391" s="350"/>
      <c r="SQM391" s="350"/>
      <c r="SQN391" s="350"/>
      <c r="SQO391" s="350"/>
      <c r="SQP391" s="350"/>
      <c r="SQQ391" s="350"/>
      <c r="SQR391" s="350"/>
      <c r="SQS391" s="350"/>
      <c r="SQT391" s="350"/>
      <c r="SQU391" s="350"/>
      <c r="SQV391" s="350"/>
      <c r="SQW391" s="350"/>
      <c r="SQX391" s="350"/>
      <c r="SQY391" s="350"/>
      <c r="SQZ391" s="350"/>
      <c r="SRA391" s="350"/>
      <c r="SRB391" s="350"/>
      <c r="SRC391" s="350"/>
      <c r="SRD391" s="350"/>
      <c r="SRE391" s="350"/>
      <c r="SRF391" s="350"/>
      <c r="SRG391" s="350"/>
      <c r="SRH391" s="350"/>
      <c r="SRI391" s="350"/>
      <c r="SRJ391" s="350"/>
      <c r="SRK391" s="350"/>
      <c r="SRL391" s="350"/>
      <c r="SRM391" s="350"/>
      <c r="SRN391" s="350"/>
      <c r="SRO391" s="350"/>
      <c r="SRP391" s="350"/>
      <c r="SRQ391" s="350"/>
      <c r="SRR391" s="350"/>
      <c r="SRS391" s="350"/>
      <c r="SRT391" s="350"/>
      <c r="SRU391" s="350"/>
      <c r="SRV391" s="350"/>
      <c r="SRW391" s="350"/>
      <c r="SRX391" s="350"/>
      <c r="SRY391" s="350"/>
      <c r="SRZ391" s="350"/>
      <c r="SSA391" s="350"/>
      <c r="SSB391" s="350"/>
      <c r="SSC391" s="350"/>
      <c r="SSD391" s="350"/>
      <c r="SSE391" s="350"/>
      <c r="SSF391" s="350"/>
      <c r="SSG391" s="350"/>
      <c r="SSH391" s="350"/>
      <c r="SSI391" s="350"/>
      <c r="SSJ391" s="350"/>
      <c r="SSK391" s="350"/>
      <c r="SSL391" s="350"/>
      <c r="SSM391" s="350"/>
      <c r="SSN391" s="350"/>
      <c r="SSO391" s="350"/>
      <c r="SSP391" s="350"/>
      <c r="SSQ391" s="350"/>
      <c r="SSR391" s="350"/>
      <c r="SSS391" s="350"/>
      <c r="SST391" s="350"/>
      <c r="SSU391" s="350"/>
      <c r="SSV391" s="350"/>
      <c r="SSW391" s="350"/>
      <c r="SSX391" s="350"/>
      <c r="SSY391" s="350"/>
      <c r="SSZ391" s="350"/>
      <c r="STA391" s="350"/>
      <c r="STB391" s="350"/>
      <c r="STC391" s="350"/>
      <c r="STD391" s="350"/>
      <c r="STE391" s="350"/>
      <c r="STF391" s="350"/>
      <c r="STG391" s="350"/>
      <c r="STH391" s="350"/>
      <c r="STI391" s="350"/>
      <c r="STJ391" s="350"/>
      <c r="STK391" s="350"/>
      <c r="STL391" s="350"/>
      <c r="STM391" s="350"/>
      <c r="STN391" s="350"/>
      <c r="STO391" s="350"/>
      <c r="STP391" s="350"/>
      <c r="STQ391" s="350"/>
      <c r="STR391" s="350"/>
      <c r="STS391" s="350"/>
      <c r="STT391" s="350"/>
      <c r="STU391" s="350"/>
      <c r="STV391" s="350"/>
      <c r="STW391" s="350"/>
      <c r="STX391" s="350"/>
      <c r="STY391" s="350"/>
      <c r="STZ391" s="350"/>
      <c r="SUA391" s="350"/>
      <c r="SUB391" s="350"/>
      <c r="SUC391" s="350"/>
      <c r="SUD391" s="350"/>
      <c r="SUE391" s="350"/>
      <c r="SUF391" s="350"/>
      <c r="SUG391" s="350"/>
      <c r="SUH391" s="350"/>
      <c r="SUI391" s="350"/>
      <c r="SUJ391" s="350"/>
      <c r="SUK391" s="350"/>
      <c r="SUL391" s="350"/>
      <c r="SUM391" s="350"/>
      <c r="SUN391" s="350"/>
      <c r="SUO391" s="350"/>
      <c r="SUP391" s="350"/>
      <c r="SUQ391" s="350"/>
      <c r="SUR391" s="350"/>
      <c r="SUS391" s="350"/>
      <c r="SUT391" s="350"/>
      <c r="SUU391" s="350"/>
      <c r="SUV391" s="350"/>
      <c r="SUW391" s="350"/>
      <c r="SUX391" s="350"/>
      <c r="SUY391" s="350"/>
      <c r="SUZ391" s="350"/>
      <c r="SVA391" s="350"/>
      <c r="SVB391" s="350"/>
      <c r="SVC391" s="350"/>
      <c r="SVD391" s="350"/>
      <c r="SVE391" s="350"/>
      <c r="SVF391" s="350"/>
      <c r="SVG391" s="350"/>
      <c r="SVH391" s="350"/>
      <c r="SVI391" s="350"/>
      <c r="SVJ391" s="350"/>
      <c r="SVK391" s="350"/>
      <c r="SVL391" s="350"/>
      <c r="SVM391" s="350"/>
      <c r="SVN391" s="350"/>
      <c r="SVO391" s="350"/>
      <c r="SVP391" s="350"/>
      <c r="SVQ391" s="350"/>
      <c r="SVR391" s="350"/>
      <c r="SVS391" s="350"/>
      <c r="SVT391" s="350"/>
      <c r="SVU391" s="350"/>
      <c r="SVV391" s="350"/>
      <c r="SVW391" s="350"/>
      <c r="SVX391" s="350"/>
      <c r="SVY391" s="350"/>
      <c r="SVZ391" s="350"/>
      <c r="SWA391" s="350"/>
      <c r="SWB391" s="350"/>
      <c r="SWC391" s="350"/>
      <c r="SWD391" s="350"/>
      <c r="SWE391" s="350"/>
      <c r="SWF391" s="350"/>
      <c r="SWG391" s="350"/>
      <c r="SWH391" s="350"/>
      <c r="SWI391" s="350"/>
      <c r="SWJ391" s="350"/>
      <c r="SWK391" s="350"/>
      <c r="SWL391" s="350"/>
      <c r="SWM391" s="350"/>
      <c r="SWN391" s="350"/>
      <c r="SWO391" s="350"/>
      <c r="SWP391" s="350"/>
      <c r="SWQ391" s="350"/>
      <c r="SWR391" s="350"/>
      <c r="SWS391" s="350"/>
      <c r="SWT391" s="350"/>
      <c r="SWU391" s="350"/>
      <c r="SWV391" s="350"/>
      <c r="SWW391" s="350"/>
      <c r="SWX391" s="350"/>
      <c r="SWY391" s="350"/>
      <c r="SWZ391" s="350"/>
      <c r="SXA391" s="350"/>
      <c r="SXB391" s="350"/>
      <c r="SXC391" s="350"/>
      <c r="SXD391" s="350"/>
      <c r="SXE391" s="350"/>
      <c r="SXF391" s="350"/>
      <c r="SXG391" s="350"/>
      <c r="SXH391" s="350"/>
      <c r="SXI391" s="350"/>
      <c r="SXJ391" s="350"/>
      <c r="SXK391" s="350"/>
      <c r="SXL391" s="350"/>
      <c r="SXM391" s="350"/>
      <c r="SXN391" s="350"/>
      <c r="SXO391" s="350"/>
      <c r="SXP391" s="350"/>
      <c r="SXQ391" s="350"/>
      <c r="SXR391" s="350"/>
      <c r="SXS391" s="350"/>
      <c r="SXT391" s="350"/>
      <c r="SXU391" s="350"/>
      <c r="SXV391" s="350"/>
      <c r="SXW391" s="350"/>
      <c r="SXX391" s="350"/>
      <c r="SXY391" s="350"/>
      <c r="SXZ391" s="350"/>
      <c r="SYA391" s="350"/>
      <c r="SYB391" s="350"/>
      <c r="SYC391" s="350"/>
      <c r="SYD391" s="350"/>
      <c r="SYE391" s="350"/>
      <c r="SYF391" s="350"/>
      <c r="SYG391" s="350"/>
      <c r="SYH391" s="350"/>
      <c r="SYI391" s="350"/>
      <c r="SYJ391" s="350"/>
      <c r="SYK391" s="350"/>
      <c r="SYL391" s="350"/>
      <c r="SYM391" s="350"/>
      <c r="SYN391" s="350"/>
      <c r="SYO391" s="350"/>
      <c r="SYP391" s="350"/>
      <c r="SYQ391" s="350"/>
      <c r="SYR391" s="350"/>
      <c r="SYS391" s="350"/>
      <c r="SYT391" s="350"/>
      <c r="SYU391" s="350"/>
      <c r="SYV391" s="350"/>
      <c r="SYW391" s="350"/>
      <c r="SYX391" s="350"/>
      <c r="SYY391" s="350"/>
      <c r="SYZ391" s="350"/>
      <c r="SZA391" s="350"/>
      <c r="SZB391" s="350"/>
      <c r="SZC391" s="350"/>
      <c r="SZD391" s="350"/>
      <c r="SZE391" s="350"/>
      <c r="SZF391" s="350"/>
      <c r="SZG391" s="350"/>
      <c r="SZH391" s="350"/>
      <c r="SZI391" s="350"/>
      <c r="SZJ391" s="350"/>
      <c r="SZK391" s="350"/>
      <c r="SZL391" s="350"/>
      <c r="SZM391" s="350"/>
      <c r="SZN391" s="350"/>
      <c r="SZO391" s="350"/>
      <c r="SZP391" s="350"/>
      <c r="SZQ391" s="350"/>
      <c r="SZR391" s="350"/>
      <c r="SZS391" s="350"/>
      <c r="SZT391" s="350"/>
      <c r="SZU391" s="350"/>
      <c r="SZV391" s="350"/>
      <c r="SZW391" s="350"/>
      <c r="SZX391" s="350"/>
      <c r="SZY391" s="350"/>
      <c r="SZZ391" s="350"/>
      <c r="TAA391" s="350"/>
      <c r="TAB391" s="350"/>
      <c r="TAC391" s="350"/>
      <c r="TAD391" s="350"/>
      <c r="TAE391" s="350"/>
      <c r="TAF391" s="350"/>
      <c r="TAG391" s="350"/>
      <c r="TAH391" s="350"/>
      <c r="TAI391" s="350"/>
      <c r="TAJ391" s="350"/>
      <c r="TAK391" s="350"/>
      <c r="TAL391" s="350"/>
      <c r="TAM391" s="350"/>
      <c r="TAN391" s="350"/>
      <c r="TAO391" s="350"/>
      <c r="TAP391" s="350"/>
      <c r="TAQ391" s="350"/>
      <c r="TAR391" s="350"/>
      <c r="TAS391" s="350"/>
      <c r="TAT391" s="350"/>
      <c r="TAU391" s="350"/>
      <c r="TAV391" s="350"/>
      <c r="TAW391" s="350"/>
      <c r="TAX391" s="350"/>
      <c r="TAY391" s="350"/>
      <c r="TAZ391" s="350"/>
      <c r="TBA391" s="350"/>
      <c r="TBB391" s="350"/>
      <c r="TBC391" s="350"/>
      <c r="TBD391" s="350"/>
      <c r="TBE391" s="350"/>
      <c r="TBF391" s="350"/>
      <c r="TBG391" s="350"/>
      <c r="TBH391" s="350"/>
      <c r="TBI391" s="350"/>
      <c r="TBJ391" s="350"/>
      <c r="TBK391" s="350"/>
      <c r="TBL391" s="350"/>
      <c r="TBM391" s="350"/>
      <c r="TBN391" s="350"/>
      <c r="TBO391" s="350"/>
      <c r="TBP391" s="350"/>
      <c r="TBQ391" s="350"/>
      <c r="TBR391" s="350"/>
      <c r="TBS391" s="350"/>
      <c r="TBT391" s="350"/>
      <c r="TBU391" s="350"/>
      <c r="TBV391" s="350"/>
      <c r="TBW391" s="350"/>
      <c r="TBX391" s="350"/>
      <c r="TBY391" s="350"/>
      <c r="TBZ391" s="350"/>
      <c r="TCA391" s="350"/>
      <c r="TCB391" s="350"/>
      <c r="TCC391" s="350"/>
      <c r="TCD391" s="350"/>
      <c r="TCE391" s="350"/>
      <c r="TCF391" s="350"/>
      <c r="TCG391" s="350"/>
      <c r="TCH391" s="350"/>
      <c r="TCI391" s="350"/>
      <c r="TCJ391" s="350"/>
      <c r="TCK391" s="350"/>
      <c r="TCL391" s="350"/>
      <c r="TCM391" s="350"/>
      <c r="TCN391" s="350"/>
      <c r="TCO391" s="350"/>
      <c r="TCP391" s="350"/>
      <c r="TCQ391" s="350"/>
      <c r="TCR391" s="350"/>
      <c r="TCS391" s="350"/>
      <c r="TCT391" s="350"/>
      <c r="TCU391" s="350"/>
      <c r="TCV391" s="350"/>
      <c r="TCW391" s="350"/>
      <c r="TCX391" s="350"/>
      <c r="TCY391" s="350"/>
      <c r="TCZ391" s="350"/>
      <c r="TDA391" s="350"/>
      <c r="TDB391" s="350"/>
      <c r="TDC391" s="350"/>
      <c r="TDD391" s="350"/>
      <c r="TDE391" s="350"/>
      <c r="TDF391" s="350"/>
      <c r="TDG391" s="350"/>
      <c r="TDH391" s="350"/>
      <c r="TDI391" s="350"/>
      <c r="TDJ391" s="350"/>
      <c r="TDK391" s="350"/>
      <c r="TDL391" s="350"/>
      <c r="TDM391" s="350"/>
      <c r="TDN391" s="350"/>
      <c r="TDO391" s="350"/>
      <c r="TDP391" s="350"/>
      <c r="TDQ391" s="350"/>
      <c r="TDR391" s="350"/>
      <c r="TDS391" s="350"/>
      <c r="TDT391" s="350"/>
      <c r="TDU391" s="350"/>
      <c r="TDV391" s="350"/>
      <c r="TDW391" s="350"/>
      <c r="TDX391" s="350"/>
      <c r="TDY391" s="350"/>
      <c r="TDZ391" s="350"/>
      <c r="TEA391" s="350"/>
      <c r="TEB391" s="350"/>
      <c r="TEC391" s="350"/>
      <c r="TED391" s="350"/>
      <c r="TEE391" s="350"/>
      <c r="TEF391" s="350"/>
      <c r="TEG391" s="350"/>
      <c r="TEH391" s="350"/>
      <c r="TEI391" s="350"/>
      <c r="TEJ391" s="350"/>
      <c r="TEK391" s="350"/>
      <c r="TEL391" s="350"/>
      <c r="TEM391" s="350"/>
      <c r="TEN391" s="350"/>
      <c r="TEO391" s="350"/>
      <c r="TEP391" s="350"/>
      <c r="TEQ391" s="350"/>
      <c r="TER391" s="350"/>
      <c r="TES391" s="350"/>
      <c r="TET391" s="350"/>
      <c r="TEU391" s="350"/>
      <c r="TEV391" s="350"/>
      <c r="TEW391" s="350"/>
      <c r="TEX391" s="350"/>
      <c r="TEY391" s="350"/>
      <c r="TEZ391" s="350"/>
      <c r="TFA391" s="350"/>
      <c r="TFB391" s="350"/>
      <c r="TFC391" s="350"/>
      <c r="TFD391" s="350"/>
      <c r="TFE391" s="350"/>
      <c r="TFF391" s="350"/>
      <c r="TFG391" s="350"/>
      <c r="TFH391" s="350"/>
      <c r="TFI391" s="350"/>
      <c r="TFJ391" s="350"/>
      <c r="TFK391" s="350"/>
      <c r="TFL391" s="350"/>
      <c r="TFM391" s="350"/>
      <c r="TFN391" s="350"/>
      <c r="TFO391" s="350"/>
      <c r="TFP391" s="350"/>
      <c r="TFQ391" s="350"/>
      <c r="TFR391" s="350"/>
      <c r="TFS391" s="350"/>
      <c r="TFT391" s="350"/>
      <c r="TFU391" s="350"/>
      <c r="TFV391" s="350"/>
      <c r="TFW391" s="350"/>
      <c r="TFX391" s="350"/>
      <c r="TFY391" s="350"/>
      <c r="TFZ391" s="350"/>
      <c r="TGA391" s="350"/>
      <c r="TGB391" s="350"/>
      <c r="TGC391" s="350"/>
      <c r="TGD391" s="350"/>
      <c r="TGE391" s="350"/>
      <c r="TGF391" s="350"/>
      <c r="TGG391" s="350"/>
      <c r="TGH391" s="350"/>
      <c r="TGI391" s="350"/>
      <c r="TGJ391" s="350"/>
      <c r="TGK391" s="350"/>
      <c r="TGL391" s="350"/>
      <c r="TGM391" s="350"/>
      <c r="TGN391" s="350"/>
      <c r="TGO391" s="350"/>
      <c r="TGP391" s="350"/>
      <c r="TGQ391" s="350"/>
      <c r="TGR391" s="350"/>
      <c r="TGS391" s="350"/>
      <c r="TGT391" s="350"/>
      <c r="TGU391" s="350"/>
      <c r="TGV391" s="350"/>
      <c r="TGW391" s="350"/>
      <c r="TGX391" s="350"/>
      <c r="TGY391" s="350"/>
      <c r="TGZ391" s="350"/>
      <c r="THA391" s="350"/>
      <c r="THB391" s="350"/>
      <c r="THC391" s="350"/>
      <c r="THD391" s="350"/>
      <c r="THE391" s="350"/>
      <c r="THF391" s="350"/>
      <c r="THG391" s="350"/>
      <c r="THH391" s="350"/>
      <c r="THI391" s="350"/>
      <c r="THJ391" s="350"/>
      <c r="THK391" s="350"/>
      <c r="THL391" s="350"/>
      <c r="THM391" s="350"/>
      <c r="THN391" s="350"/>
      <c r="THO391" s="350"/>
      <c r="THP391" s="350"/>
      <c r="THQ391" s="350"/>
      <c r="THR391" s="350"/>
      <c r="THS391" s="350"/>
      <c r="THT391" s="350"/>
      <c r="THU391" s="350"/>
      <c r="THV391" s="350"/>
      <c r="THW391" s="350"/>
      <c r="THX391" s="350"/>
      <c r="THY391" s="350"/>
      <c r="THZ391" s="350"/>
      <c r="TIA391" s="350"/>
      <c r="TIB391" s="350"/>
      <c r="TIC391" s="350"/>
      <c r="TID391" s="350"/>
      <c r="TIE391" s="350"/>
      <c r="TIF391" s="350"/>
      <c r="TIG391" s="350"/>
      <c r="TIH391" s="350"/>
      <c r="TII391" s="350"/>
      <c r="TIJ391" s="350"/>
      <c r="TIK391" s="350"/>
      <c r="TIL391" s="350"/>
      <c r="TIM391" s="350"/>
      <c r="TIN391" s="350"/>
      <c r="TIO391" s="350"/>
      <c r="TIP391" s="350"/>
      <c r="TIQ391" s="350"/>
      <c r="TIR391" s="350"/>
      <c r="TIS391" s="350"/>
      <c r="TIT391" s="350"/>
      <c r="TIU391" s="350"/>
      <c r="TIV391" s="350"/>
      <c r="TIW391" s="350"/>
      <c r="TIX391" s="350"/>
      <c r="TIY391" s="350"/>
      <c r="TIZ391" s="350"/>
      <c r="TJA391" s="350"/>
      <c r="TJB391" s="350"/>
      <c r="TJC391" s="350"/>
      <c r="TJD391" s="350"/>
      <c r="TJE391" s="350"/>
      <c r="TJF391" s="350"/>
      <c r="TJG391" s="350"/>
      <c r="TJH391" s="350"/>
      <c r="TJI391" s="350"/>
      <c r="TJJ391" s="350"/>
      <c r="TJK391" s="350"/>
      <c r="TJL391" s="350"/>
      <c r="TJM391" s="350"/>
      <c r="TJN391" s="350"/>
      <c r="TJO391" s="350"/>
      <c r="TJP391" s="350"/>
      <c r="TJQ391" s="350"/>
      <c r="TJR391" s="350"/>
      <c r="TJS391" s="350"/>
      <c r="TJT391" s="350"/>
      <c r="TJU391" s="350"/>
      <c r="TJV391" s="350"/>
      <c r="TJW391" s="350"/>
      <c r="TJX391" s="350"/>
      <c r="TJY391" s="350"/>
      <c r="TJZ391" s="350"/>
      <c r="TKA391" s="350"/>
      <c r="TKB391" s="350"/>
      <c r="TKC391" s="350"/>
      <c r="TKD391" s="350"/>
      <c r="TKE391" s="350"/>
      <c r="TKF391" s="350"/>
      <c r="TKG391" s="350"/>
      <c r="TKH391" s="350"/>
      <c r="TKI391" s="350"/>
      <c r="TKJ391" s="350"/>
      <c r="TKK391" s="350"/>
      <c r="TKL391" s="350"/>
      <c r="TKM391" s="350"/>
      <c r="TKN391" s="350"/>
      <c r="TKO391" s="350"/>
      <c r="TKP391" s="350"/>
      <c r="TKQ391" s="350"/>
      <c r="TKR391" s="350"/>
      <c r="TKS391" s="350"/>
      <c r="TKT391" s="350"/>
      <c r="TKU391" s="350"/>
      <c r="TKV391" s="350"/>
      <c r="TKW391" s="350"/>
      <c r="TKX391" s="350"/>
      <c r="TKY391" s="350"/>
      <c r="TKZ391" s="350"/>
      <c r="TLA391" s="350"/>
      <c r="TLB391" s="350"/>
      <c r="TLC391" s="350"/>
      <c r="TLD391" s="350"/>
      <c r="TLE391" s="350"/>
      <c r="TLF391" s="350"/>
      <c r="TLG391" s="350"/>
      <c r="TLH391" s="350"/>
      <c r="TLI391" s="350"/>
      <c r="TLJ391" s="350"/>
      <c r="TLK391" s="350"/>
      <c r="TLL391" s="350"/>
      <c r="TLM391" s="350"/>
      <c r="TLN391" s="350"/>
      <c r="TLO391" s="350"/>
      <c r="TLP391" s="350"/>
      <c r="TLQ391" s="350"/>
      <c r="TLR391" s="350"/>
      <c r="TLS391" s="350"/>
      <c r="TLT391" s="350"/>
      <c r="TLU391" s="350"/>
      <c r="TLV391" s="350"/>
      <c r="TLW391" s="350"/>
      <c r="TLX391" s="350"/>
      <c r="TLY391" s="350"/>
      <c r="TLZ391" s="350"/>
      <c r="TMA391" s="350"/>
      <c r="TMB391" s="350"/>
      <c r="TMC391" s="350"/>
      <c r="TMD391" s="350"/>
      <c r="TME391" s="350"/>
      <c r="TMF391" s="350"/>
      <c r="TMG391" s="350"/>
      <c r="TMH391" s="350"/>
      <c r="TMI391" s="350"/>
      <c r="TMJ391" s="350"/>
      <c r="TMK391" s="350"/>
      <c r="TML391" s="350"/>
      <c r="TMM391" s="350"/>
      <c r="TMN391" s="350"/>
      <c r="TMO391" s="350"/>
      <c r="TMP391" s="350"/>
      <c r="TMQ391" s="350"/>
      <c r="TMR391" s="350"/>
      <c r="TMS391" s="350"/>
      <c r="TMT391" s="350"/>
      <c r="TMU391" s="350"/>
      <c r="TMV391" s="350"/>
      <c r="TMW391" s="350"/>
      <c r="TMX391" s="350"/>
      <c r="TMY391" s="350"/>
      <c r="TMZ391" s="350"/>
      <c r="TNA391" s="350"/>
      <c r="TNB391" s="350"/>
      <c r="TNC391" s="350"/>
      <c r="TND391" s="350"/>
      <c r="TNE391" s="350"/>
      <c r="TNF391" s="350"/>
      <c r="TNG391" s="350"/>
      <c r="TNH391" s="350"/>
      <c r="TNI391" s="350"/>
      <c r="TNJ391" s="350"/>
      <c r="TNK391" s="350"/>
      <c r="TNL391" s="350"/>
      <c r="TNM391" s="350"/>
      <c r="TNN391" s="350"/>
      <c r="TNO391" s="350"/>
      <c r="TNP391" s="350"/>
      <c r="TNQ391" s="350"/>
      <c r="TNR391" s="350"/>
      <c r="TNS391" s="350"/>
      <c r="TNT391" s="350"/>
      <c r="TNU391" s="350"/>
      <c r="TNV391" s="350"/>
      <c r="TNW391" s="350"/>
      <c r="TNX391" s="350"/>
      <c r="TNY391" s="350"/>
      <c r="TNZ391" s="350"/>
      <c r="TOA391" s="350"/>
      <c r="TOB391" s="350"/>
      <c r="TOC391" s="350"/>
      <c r="TOD391" s="350"/>
      <c r="TOE391" s="350"/>
      <c r="TOF391" s="350"/>
      <c r="TOG391" s="350"/>
      <c r="TOH391" s="350"/>
      <c r="TOI391" s="350"/>
      <c r="TOJ391" s="350"/>
      <c r="TOK391" s="350"/>
      <c r="TOL391" s="350"/>
      <c r="TOM391" s="350"/>
      <c r="TON391" s="350"/>
      <c r="TOO391" s="350"/>
      <c r="TOP391" s="350"/>
      <c r="TOQ391" s="350"/>
      <c r="TOR391" s="350"/>
      <c r="TOS391" s="350"/>
      <c r="TOT391" s="350"/>
      <c r="TOU391" s="350"/>
      <c r="TOV391" s="350"/>
      <c r="TOW391" s="350"/>
      <c r="TOX391" s="350"/>
      <c r="TOY391" s="350"/>
      <c r="TOZ391" s="350"/>
      <c r="TPA391" s="350"/>
      <c r="TPB391" s="350"/>
      <c r="TPC391" s="350"/>
      <c r="TPD391" s="350"/>
      <c r="TPE391" s="350"/>
      <c r="TPF391" s="350"/>
      <c r="TPG391" s="350"/>
      <c r="TPH391" s="350"/>
      <c r="TPI391" s="350"/>
      <c r="TPJ391" s="350"/>
      <c r="TPK391" s="350"/>
      <c r="TPL391" s="350"/>
      <c r="TPM391" s="350"/>
      <c r="TPN391" s="350"/>
      <c r="TPO391" s="350"/>
      <c r="TPP391" s="350"/>
      <c r="TPQ391" s="350"/>
      <c r="TPR391" s="350"/>
      <c r="TPS391" s="350"/>
      <c r="TPT391" s="350"/>
      <c r="TPU391" s="350"/>
      <c r="TPV391" s="350"/>
      <c r="TPW391" s="350"/>
      <c r="TPX391" s="350"/>
      <c r="TPY391" s="350"/>
      <c r="TPZ391" s="350"/>
      <c r="TQA391" s="350"/>
      <c r="TQB391" s="350"/>
      <c r="TQC391" s="350"/>
      <c r="TQD391" s="350"/>
      <c r="TQE391" s="350"/>
      <c r="TQF391" s="350"/>
      <c r="TQG391" s="350"/>
      <c r="TQH391" s="350"/>
      <c r="TQI391" s="350"/>
      <c r="TQJ391" s="350"/>
      <c r="TQK391" s="350"/>
      <c r="TQL391" s="350"/>
      <c r="TQM391" s="350"/>
      <c r="TQN391" s="350"/>
      <c r="TQO391" s="350"/>
      <c r="TQP391" s="350"/>
      <c r="TQQ391" s="350"/>
      <c r="TQR391" s="350"/>
      <c r="TQS391" s="350"/>
      <c r="TQT391" s="350"/>
      <c r="TQU391" s="350"/>
      <c r="TQV391" s="350"/>
      <c r="TQW391" s="350"/>
      <c r="TQX391" s="350"/>
      <c r="TQY391" s="350"/>
      <c r="TQZ391" s="350"/>
      <c r="TRA391" s="350"/>
      <c r="TRB391" s="350"/>
      <c r="TRC391" s="350"/>
      <c r="TRD391" s="350"/>
      <c r="TRE391" s="350"/>
      <c r="TRF391" s="350"/>
      <c r="TRG391" s="350"/>
      <c r="TRH391" s="350"/>
      <c r="TRI391" s="350"/>
      <c r="TRJ391" s="350"/>
      <c r="TRK391" s="350"/>
      <c r="TRL391" s="350"/>
      <c r="TRM391" s="350"/>
      <c r="TRN391" s="350"/>
      <c r="TRO391" s="350"/>
      <c r="TRP391" s="350"/>
      <c r="TRQ391" s="350"/>
      <c r="TRR391" s="350"/>
      <c r="TRS391" s="350"/>
      <c r="TRT391" s="350"/>
      <c r="TRU391" s="350"/>
      <c r="TRV391" s="350"/>
      <c r="TRW391" s="350"/>
      <c r="TRX391" s="350"/>
      <c r="TRY391" s="350"/>
      <c r="TRZ391" s="350"/>
      <c r="TSA391" s="350"/>
      <c r="TSB391" s="350"/>
      <c r="TSC391" s="350"/>
      <c r="TSD391" s="350"/>
      <c r="TSE391" s="350"/>
      <c r="TSF391" s="350"/>
      <c r="TSG391" s="350"/>
      <c r="TSH391" s="350"/>
      <c r="TSI391" s="350"/>
      <c r="TSJ391" s="350"/>
      <c r="TSK391" s="350"/>
      <c r="TSL391" s="350"/>
      <c r="TSM391" s="350"/>
      <c r="TSN391" s="350"/>
      <c r="TSO391" s="350"/>
      <c r="TSP391" s="350"/>
      <c r="TSQ391" s="350"/>
      <c r="TSR391" s="350"/>
      <c r="TSS391" s="350"/>
      <c r="TST391" s="350"/>
      <c r="TSU391" s="350"/>
      <c r="TSV391" s="350"/>
      <c r="TSW391" s="350"/>
      <c r="TSX391" s="350"/>
      <c r="TSY391" s="350"/>
      <c r="TSZ391" s="350"/>
      <c r="TTA391" s="350"/>
      <c r="TTB391" s="350"/>
      <c r="TTC391" s="350"/>
      <c r="TTD391" s="350"/>
      <c r="TTE391" s="350"/>
      <c r="TTF391" s="350"/>
      <c r="TTG391" s="350"/>
      <c r="TTH391" s="350"/>
      <c r="TTI391" s="350"/>
      <c r="TTJ391" s="350"/>
      <c r="TTK391" s="350"/>
      <c r="TTL391" s="350"/>
      <c r="TTM391" s="350"/>
      <c r="TTN391" s="350"/>
      <c r="TTO391" s="350"/>
      <c r="TTP391" s="350"/>
      <c r="TTQ391" s="350"/>
      <c r="TTR391" s="350"/>
      <c r="TTS391" s="350"/>
      <c r="TTT391" s="350"/>
      <c r="TTU391" s="350"/>
      <c r="TTV391" s="350"/>
      <c r="TTW391" s="350"/>
      <c r="TTX391" s="350"/>
      <c r="TTY391" s="350"/>
      <c r="TTZ391" s="350"/>
      <c r="TUA391" s="350"/>
      <c r="TUB391" s="350"/>
      <c r="TUC391" s="350"/>
      <c r="TUD391" s="350"/>
      <c r="TUE391" s="350"/>
      <c r="TUF391" s="350"/>
      <c r="TUG391" s="350"/>
      <c r="TUH391" s="350"/>
      <c r="TUI391" s="350"/>
      <c r="TUJ391" s="350"/>
      <c r="TUK391" s="350"/>
      <c r="TUL391" s="350"/>
      <c r="TUM391" s="350"/>
      <c r="TUN391" s="350"/>
      <c r="TUO391" s="350"/>
      <c r="TUP391" s="350"/>
      <c r="TUQ391" s="350"/>
      <c r="TUR391" s="350"/>
      <c r="TUS391" s="350"/>
      <c r="TUT391" s="350"/>
      <c r="TUU391" s="350"/>
      <c r="TUV391" s="350"/>
      <c r="TUW391" s="350"/>
      <c r="TUX391" s="350"/>
      <c r="TUY391" s="350"/>
      <c r="TUZ391" s="350"/>
      <c r="TVA391" s="350"/>
      <c r="TVB391" s="350"/>
      <c r="TVC391" s="350"/>
      <c r="TVD391" s="350"/>
      <c r="TVE391" s="350"/>
      <c r="TVF391" s="350"/>
      <c r="TVG391" s="350"/>
      <c r="TVH391" s="350"/>
      <c r="TVI391" s="350"/>
      <c r="TVJ391" s="350"/>
      <c r="TVK391" s="350"/>
      <c r="TVL391" s="350"/>
      <c r="TVM391" s="350"/>
      <c r="TVN391" s="350"/>
      <c r="TVO391" s="350"/>
      <c r="TVP391" s="350"/>
      <c r="TVQ391" s="350"/>
      <c r="TVR391" s="350"/>
      <c r="TVS391" s="350"/>
      <c r="TVT391" s="350"/>
      <c r="TVU391" s="350"/>
      <c r="TVV391" s="350"/>
      <c r="TVW391" s="350"/>
      <c r="TVX391" s="350"/>
      <c r="TVY391" s="350"/>
      <c r="TVZ391" s="350"/>
      <c r="TWA391" s="350"/>
      <c r="TWB391" s="350"/>
      <c r="TWC391" s="350"/>
      <c r="TWD391" s="350"/>
      <c r="TWE391" s="350"/>
      <c r="TWF391" s="350"/>
      <c r="TWG391" s="350"/>
      <c r="TWH391" s="350"/>
      <c r="TWI391" s="350"/>
      <c r="TWJ391" s="350"/>
      <c r="TWK391" s="350"/>
      <c r="TWL391" s="350"/>
      <c r="TWM391" s="350"/>
      <c r="TWN391" s="350"/>
      <c r="TWO391" s="350"/>
      <c r="TWP391" s="350"/>
      <c r="TWQ391" s="350"/>
      <c r="TWR391" s="350"/>
      <c r="TWS391" s="350"/>
      <c r="TWT391" s="350"/>
      <c r="TWU391" s="350"/>
      <c r="TWV391" s="350"/>
      <c r="TWW391" s="350"/>
      <c r="TWX391" s="350"/>
      <c r="TWY391" s="350"/>
      <c r="TWZ391" s="350"/>
      <c r="TXA391" s="350"/>
      <c r="TXB391" s="350"/>
      <c r="TXC391" s="350"/>
      <c r="TXD391" s="350"/>
      <c r="TXE391" s="350"/>
      <c r="TXF391" s="350"/>
      <c r="TXG391" s="350"/>
      <c r="TXH391" s="350"/>
      <c r="TXI391" s="350"/>
      <c r="TXJ391" s="350"/>
      <c r="TXK391" s="350"/>
      <c r="TXL391" s="350"/>
      <c r="TXM391" s="350"/>
      <c r="TXN391" s="350"/>
      <c r="TXO391" s="350"/>
      <c r="TXP391" s="350"/>
      <c r="TXQ391" s="350"/>
      <c r="TXR391" s="350"/>
      <c r="TXS391" s="350"/>
      <c r="TXT391" s="350"/>
      <c r="TXU391" s="350"/>
      <c r="TXV391" s="350"/>
      <c r="TXW391" s="350"/>
      <c r="TXX391" s="350"/>
      <c r="TXY391" s="350"/>
      <c r="TXZ391" s="350"/>
      <c r="TYA391" s="350"/>
      <c r="TYB391" s="350"/>
      <c r="TYC391" s="350"/>
      <c r="TYD391" s="350"/>
      <c r="TYE391" s="350"/>
      <c r="TYF391" s="350"/>
      <c r="TYG391" s="350"/>
      <c r="TYH391" s="350"/>
      <c r="TYI391" s="350"/>
      <c r="TYJ391" s="350"/>
      <c r="TYK391" s="350"/>
      <c r="TYL391" s="350"/>
      <c r="TYM391" s="350"/>
      <c r="TYN391" s="350"/>
      <c r="TYO391" s="350"/>
      <c r="TYP391" s="350"/>
      <c r="TYQ391" s="350"/>
      <c r="TYR391" s="350"/>
      <c r="TYS391" s="350"/>
      <c r="TYT391" s="350"/>
      <c r="TYU391" s="350"/>
      <c r="TYV391" s="350"/>
      <c r="TYW391" s="350"/>
      <c r="TYX391" s="350"/>
      <c r="TYY391" s="350"/>
      <c r="TYZ391" s="350"/>
      <c r="TZA391" s="350"/>
      <c r="TZB391" s="350"/>
      <c r="TZC391" s="350"/>
      <c r="TZD391" s="350"/>
      <c r="TZE391" s="350"/>
      <c r="TZF391" s="350"/>
      <c r="TZG391" s="350"/>
      <c r="TZH391" s="350"/>
      <c r="TZI391" s="350"/>
      <c r="TZJ391" s="350"/>
      <c r="TZK391" s="350"/>
      <c r="TZL391" s="350"/>
      <c r="TZM391" s="350"/>
      <c r="TZN391" s="350"/>
      <c r="TZO391" s="350"/>
      <c r="TZP391" s="350"/>
      <c r="TZQ391" s="350"/>
      <c r="TZR391" s="350"/>
      <c r="TZS391" s="350"/>
      <c r="TZT391" s="350"/>
      <c r="TZU391" s="350"/>
      <c r="TZV391" s="350"/>
      <c r="TZW391" s="350"/>
      <c r="TZX391" s="350"/>
      <c r="TZY391" s="350"/>
      <c r="TZZ391" s="350"/>
      <c r="UAA391" s="350"/>
      <c r="UAB391" s="350"/>
      <c r="UAC391" s="350"/>
      <c r="UAD391" s="350"/>
      <c r="UAE391" s="350"/>
      <c r="UAF391" s="350"/>
      <c r="UAG391" s="350"/>
      <c r="UAH391" s="350"/>
      <c r="UAI391" s="350"/>
      <c r="UAJ391" s="350"/>
      <c r="UAK391" s="350"/>
      <c r="UAL391" s="350"/>
      <c r="UAM391" s="350"/>
      <c r="UAN391" s="350"/>
      <c r="UAO391" s="350"/>
      <c r="UAP391" s="350"/>
      <c r="UAQ391" s="350"/>
      <c r="UAR391" s="350"/>
      <c r="UAS391" s="350"/>
      <c r="UAT391" s="350"/>
      <c r="UAU391" s="350"/>
      <c r="UAV391" s="350"/>
      <c r="UAW391" s="350"/>
      <c r="UAX391" s="350"/>
      <c r="UAY391" s="350"/>
      <c r="UAZ391" s="350"/>
      <c r="UBA391" s="350"/>
      <c r="UBB391" s="350"/>
      <c r="UBC391" s="350"/>
      <c r="UBD391" s="350"/>
      <c r="UBE391" s="350"/>
      <c r="UBF391" s="350"/>
      <c r="UBG391" s="350"/>
      <c r="UBH391" s="350"/>
      <c r="UBI391" s="350"/>
      <c r="UBJ391" s="350"/>
      <c r="UBK391" s="350"/>
      <c r="UBL391" s="350"/>
      <c r="UBM391" s="350"/>
      <c r="UBN391" s="350"/>
      <c r="UBO391" s="350"/>
      <c r="UBP391" s="350"/>
      <c r="UBQ391" s="350"/>
      <c r="UBR391" s="350"/>
      <c r="UBS391" s="350"/>
      <c r="UBT391" s="350"/>
      <c r="UBU391" s="350"/>
      <c r="UBV391" s="350"/>
      <c r="UBW391" s="350"/>
      <c r="UBX391" s="350"/>
      <c r="UBY391" s="350"/>
      <c r="UBZ391" s="350"/>
      <c r="UCA391" s="350"/>
      <c r="UCB391" s="350"/>
      <c r="UCC391" s="350"/>
      <c r="UCD391" s="350"/>
      <c r="UCE391" s="350"/>
      <c r="UCF391" s="350"/>
      <c r="UCG391" s="350"/>
      <c r="UCH391" s="350"/>
      <c r="UCI391" s="350"/>
      <c r="UCJ391" s="350"/>
      <c r="UCK391" s="350"/>
      <c r="UCL391" s="350"/>
      <c r="UCM391" s="350"/>
      <c r="UCN391" s="350"/>
      <c r="UCO391" s="350"/>
      <c r="UCP391" s="350"/>
      <c r="UCQ391" s="350"/>
      <c r="UCR391" s="350"/>
      <c r="UCS391" s="350"/>
      <c r="UCT391" s="350"/>
      <c r="UCU391" s="350"/>
      <c r="UCV391" s="350"/>
      <c r="UCW391" s="350"/>
      <c r="UCX391" s="350"/>
      <c r="UCY391" s="350"/>
      <c r="UCZ391" s="350"/>
      <c r="UDA391" s="350"/>
      <c r="UDB391" s="350"/>
      <c r="UDC391" s="350"/>
      <c r="UDD391" s="350"/>
      <c r="UDE391" s="350"/>
      <c r="UDF391" s="350"/>
      <c r="UDG391" s="350"/>
      <c r="UDH391" s="350"/>
      <c r="UDI391" s="350"/>
      <c r="UDJ391" s="350"/>
      <c r="UDK391" s="350"/>
      <c r="UDL391" s="350"/>
      <c r="UDM391" s="350"/>
      <c r="UDN391" s="350"/>
      <c r="UDO391" s="350"/>
      <c r="UDP391" s="350"/>
      <c r="UDQ391" s="350"/>
      <c r="UDR391" s="350"/>
      <c r="UDS391" s="350"/>
      <c r="UDT391" s="350"/>
      <c r="UDU391" s="350"/>
      <c r="UDV391" s="350"/>
      <c r="UDW391" s="350"/>
      <c r="UDX391" s="350"/>
      <c r="UDY391" s="350"/>
      <c r="UDZ391" s="350"/>
      <c r="UEA391" s="350"/>
      <c r="UEB391" s="350"/>
      <c r="UEC391" s="350"/>
      <c r="UED391" s="350"/>
      <c r="UEE391" s="350"/>
      <c r="UEF391" s="350"/>
      <c r="UEG391" s="350"/>
      <c r="UEH391" s="350"/>
      <c r="UEI391" s="350"/>
      <c r="UEJ391" s="350"/>
      <c r="UEK391" s="350"/>
      <c r="UEL391" s="350"/>
      <c r="UEM391" s="350"/>
      <c r="UEN391" s="350"/>
      <c r="UEO391" s="350"/>
      <c r="UEP391" s="350"/>
      <c r="UEQ391" s="350"/>
      <c r="UER391" s="350"/>
      <c r="UES391" s="350"/>
      <c r="UET391" s="350"/>
      <c r="UEU391" s="350"/>
      <c r="UEV391" s="350"/>
      <c r="UEW391" s="350"/>
      <c r="UEX391" s="350"/>
      <c r="UEY391" s="350"/>
      <c r="UEZ391" s="350"/>
      <c r="UFA391" s="350"/>
      <c r="UFB391" s="350"/>
      <c r="UFC391" s="350"/>
      <c r="UFD391" s="350"/>
      <c r="UFE391" s="350"/>
      <c r="UFF391" s="350"/>
      <c r="UFG391" s="350"/>
      <c r="UFH391" s="350"/>
      <c r="UFI391" s="350"/>
      <c r="UFJ391" s="350"/>
      <c r="UFK391" s="350"/>
      <c r="UFL391" s="350"/>
      <c r="UFM391" s="350"/>
      <c r="UFN391" s="350"/>
      <c r="UFO391" s="350"/>
      <c r="UFP391" s="350"/>
      <c r="UFQ391" s="350"/>
      <c r="UFR391" s="350"/>
      <c r="UFS391" s="350"/>
      <c r="UFT391" s="350"/>
      <c r="UFU391" s="350"/>
      <c r="UFV391" s="350"/>
      <c r="UFW391" s="350"/>
      <c r="UFX391" s="350"/>
      <c r="UFY391" s="350"/>
      <c r="UFZ391" s="350"/>
      <c r="UGA391" s="350"/>
      <c r="UGB391" s="350"/>
      <c r="UGC391" s="350"/>
      <c r="UGD391" s="350"/>
      <c r="UGE391" s="350"/>
      <c r="UGF391" s="350"/>
      <c r="UGG391" s="350"/>
      <c r="UGH391" s="350"/>
      <c r="UGI391" s="350"/>
      <c r="UGJ391" s="350"/>
      <c r="UGK391" s="350"/>
      <c r="UGL391" s="350"/>
      <c r="UGM391" s="350"/>
      <c r="UGN391" s="350"/>
      <c r="UGO391" s="350"/>
      <c r="UGP391" s="350"/>
      <c r="UGQ391" s="350"/>
      <c r="UGR391" s="350"/>
      <c r="UGS391" s="350"/>
      <c r="UGT391" s="350"/>
      <c r="UGU391" s="350"/>
      <c r="UGV391" s="350"/>
      <c r="UGW391" s="350"/>
      <c r="UGX391" s="350"/>
      <c r="UGY391" s="350"/>
      <c r="UGZ391" s="350"/>
      <c r="UHA391" s="350"/>
      <c r="UHB391" s="350"/>
      <c r="UHC391" s="350"/>
      <c r="UHD391" s="350"/>
      <c r="UHE391" s="350"/>
      <c r="UHF391" s="350"/>
      <c r="UHG391" s="350"/>
      <c r="UHH391" s="350"/>
      <c r="UHI391" s="350"/>
      <c r="UHJ391" s="350"/>
      <c r="UHK391" s="350"/>
      <c r="UHL391" s="350"/>
      <c r="UHM391" s="350"/>
      <c r="UHN391" s="350"/>
      <c r="UHO391" s="350"/>
      <c r="UHP391" s="350"/>
      <c r="UHQ391" s="350"/>
      <c r="UHR391" s="350"/>
      <c r="UHS391" s="350"/>
      <c r="UHT391" s="350"/>
      <c r="UHU391" s="350"/>
      <c r="UHV391" s="350"/>
      <c r="UHW391" s="350"/>
      <c r="UHX391" s="350"/>
      <c r="UHY391" s="350"/>
      <c r="UHZ391" s="350"/>
      <c r="UIA391" s="350"/>
      <c r="UIB391" s="350"/>
      <c r="UIC391" s="350"/>
      <c r="UID391" s="350"/>
      <c r="UIE391" s="350"/>
      <c r="UIF391" s="350"/>
      <c r="UIG391" s="350"/>
      <c r="UIH391" s="350"/>
      <c r="UII391" s="350"/>
      <c r="UIJ391" s="350"/>
      <c r="UIK391" s="350"/>
      <c r="UIL391" s="350"/>
      <c r="UIM391" s="350"/>
      <c r="UIN391" s="350"/>
      <c r="UIO391" s="350"/>
      <c r="UIP391" s="350"/>
      <c r="UIQ391" s="350"/>
      <c r="UIR391" s="350"/>
      <c r="UIS391" s="350"/>
      <c r="UIT391" s="350"/>
      <c r="UIU391" s="350"/>
      <c r="UIV391" s="350"/>
      <c r="UIW391" s="350"/>
      <c r="UIX391" s="350"/>
      <c r="UIY391" s="350"/>
      <c r="UIZ391" s="350"/>
      <c r="UJA391" s="350"/>
      <c r="UJB391" s="350"/>
      <c r="UJC391" s="350"/>
      <c r="UJD391" s="350"/>
      <c r="UJE391" s="350"/>
      <c r="UJF391" s="350"/>
      <c r="UJG391" s="350"/>
      <c r="UJH391" s="350"/>
      <c r="UJI391" s="350"/>
      <c r="UJJ391" s="350"/>
      <c r="UJK391" s="350"/>
      <c r="UJL391" s="350"/>
      <c r="UJM391" s="350"/>
      <c r="UJN391" s="350"/>
      <c r="UJO391" s="350"/>
      <c r="UJP391" s="350"/>
      <c r="UJQ391" s="350"/>
      <c r="UJR391" s="350"/>
      <c r="UJS391" s="350"/>
      <c r="UJT391" s="350"/>
      <c r="UJU391" s="350"/>
      <c r="UJV391" s="350"/>
      <c r="UJW391" s="350"/>
      <c r="UJX391" s="350"/>
      <c r="UJY391" s="350"/>
      <c r="UJZ391" s="350"/>
      <c r="UKA391" s="350"/>
      <c r="UKB391" s="350"/>
      <c r="UKC391" s="350"/>
      <c r="UKD391" s="350"/>
      <c r="UKE391" s="350"/>
      <c r="UKF391" s="350"/>
      <c r="UKG391" s="350"/>
      <c r="UKH391" s="350"/>
      <c r="UKI391" s="350"/>
      <c r="UKJ391" s="350"/>
      <c r="UKK391" s="350"/>
      <c r="UKL391" s="350"/>
      <c r="UKM391" s="350"/>
      <c r="UKN391" s="350"/>
      <c r="UKO391" s="350"/>
      <c r="UKP391" s="350"/>
      <c r="UKQ391" s="350"/>
      <c r="UKR391" s="350"/>
      <c r="UKS391" s="350"/>
      <c r="UKT391" s="350"/>
      <c r="UKU391" s="350"/>
      <c r="UKV391" s="350"/>
      <c r="UKW391" s="350"/>
      <c r="UKX391" s="350"/>
      <c r="UKY391" s="350"/>
      <c r="UKZ391" s="350"/>
      <c r="ULA391" s="350"/>
      <c r="ULB391" s="350"/>
      <c r="ULC391" s="350"/>
      <c r="ULD391" s="350"/>
      <c r="ULE391" s="350"/>
      <c r="ULF391" s="350"/>
      <c r="ULG391" s="350"/>
      <c r="ULH391" s="350"/>
      <c r="ULI391" s="350"/>
      <c r="ULJ391" s="350"/>
      <c r="ULK391" s="350"/>
      <c r="ULL391" s="350"/>
      <c r="ULM391" s="350"/>
      <c r="ULN391" s="350"/>
      <c r="ULO391" s="350"/>
      <c r="ULP391" s="350"/>
      <c r="ULQ391" s="350"/>
      <c r="ULR391" s="350"/>
      <c r="ULS391" s="350"/>
      <c r="ULT391" s="350"/>
      <c r="ULU391" s="350"/>
      <c r="ULV391" s="350"/>
      <c r="ULW391" s="350"/>
      <c r="ULX391" s="350"/>
      <c r="ULY391" s="350"/>
      <c r="ULZ391" s="350"/>
      <c r="UMA391" s="350"/>
      <c r="UMB391" s="350"/>
      <c r="UMC391" s="350"/>
      <c r="UMD391" s="350"/>
      <c r="UME391" s="350"/>
      <c r="UMF391" s="350"/>
      <c r="UMG391" s="350"/>
      <c r="UMH391" s="350"/>
      <c r="UMI391" s="350"/>
      <c r="UMJ391" s="350"/>
      <c r="UMK391" s="350"/>
      <c r="UML391" s="350"/>
      <c r="UMM391" s="350"/>
      <c r="UMN391" s="350"/>
      <c r="UMO391" s="350"/>
      <c r="UMP391" s="350"/>
      <c r="UMQ391" s="350"/>
      <c r="UMR391" s="350"/>
      <c r="UMS391" s="350"/>
      <c r="UMT391" s="350"/>
      <c r="UMU391" s="350"/>
      <c r="UMV391" s="350"/>
      <c r="UMW391" s="350"/>
      <c r="UMX391" s="350"/>
      <c r="UMY391" s="350"/>
      <c r="UMZ391" s="350"/>
      <c r="UNA391" s="350"/>
      <c r="UNB391" s="350"/>
      <c r="UNC391" s="350"/>
      <c r="UND391" s="350"/>
      <c r="UNE391" s="350"/>
      <c r="UNF391" s="350"/>
      <c r="UNG391" s="350"/>
      <c r="UNH391" s="350"/>
      <c r="UNI391" s="350"/>
      <c r="UNJ391" s="350"/>
      <c r="UNK391" s="350"/>
      <c r="UNL391" s="350"/>
      <c r="UNM391" s="350"/>
      <c r="UNN391" s="350"/>
      <c r="UNO391" s="350"/>
      <c r="UNP391" s="350"/>
      <c r="UNQ391" s="350"/>
      <c r="UNR391" s="350"/>
      <c r="UNS391" s="350"/>
      <c r="UNT391" s="350"/>
      <c r="UNU391" s="350"/>
      <c r="UNV391" s="350"/>
      <c r="UNW391" s="350"/>
      <c r="UNX391" s="350"/>
      <c r="UNY391" s="350"/>
      <c r="UNZ391" s="350"/>
      <c r="UOA391" s="350"/>
      <c r="UOB391" s="350"/>
      <c r="UOC391" s="350"/>
      <c r="UOD391" s="350"/>
      <c r="UOE391" s="350"/>
      <c r="UOF391" s="350"/>
      <c r="UOG391" s="350"/>
      <c r="UOH391" s="350"/>
      <c r="UOI391" s="350"/>
      <c r="UOJ391" s="350"/>
      <c r="UOK391" s="350"/>
      <c r="UOL391" s="350"/>
      <c r="UOM391" s="350"/>
      <c r="UON391" s="350"/>
      <c r="UOO391" s="350"/>
      <c r="UOP391" s="350"/>
      <c r="UOQ391" s="350"/>
      <c r="UOR391" s="350"/>
      <c r="UOS391" s="350"/>
      <c r="UOT391" s="350"/>
      <c r="UOU391" s="350"/>
      <c r="UOV391" s="350"/>
      <c r="UOW391" s="350"/>
      <c r="UOX391" s="350"/>
      <c r="UOY391" s="350"/>
      <c r="UOZ391" s="350"/>
      <c r="UPA391" s="350"/>
      <c r="UPB391" s="350"/>
      <c r="UPC391" s="350"/>
      <c r="UPD391" s="350"/>
      <c r="UPE391" s="350"/>
      <c r="UPF391" s="350"/>
      <c r="UPG391" s="350"/>
      <c r="UPH391" s="350"/>
      <c r="UPI391" s="350"/>
      <c r="UPJ391" s="350"/>
      <c r="UPK391" s="350"/>
      <c r="UPL391" s="350"/>
      <c r="UPM391" s="350"/>
      <c r="UPN391" s="350"/>
      <c r="UPO391" s="350"/>
      <c r="UPP391" s="350"/>
      <c r="UPQ391" s="350"/>
      <c r="UPR391" s="350"/>
      <c r="UPS391" s="350"/>
      <c r="UPT391" s="350"/>
      <c r="UPU391" s="350"/>
      <c r="UPV391" s="350"/>
      <c r="UPW391" s="350"/>
      <c r="UPX391" s="350"/>
      <c r="UPY391" s="350"/>
      <c r="UPZ391" s="350"/>
      <c r="UQA391" s="350"/>
      <c r="UQB391" s="350"/>
      <c r="UQC391" s="350"/>
      <c r="UQD391" s="350"/>
      <c r="UQE391" s="350"/>
      <c r="UQF391" s="350"/>
      <c r="UQG391" s="350"/>
      <c r="UQH391" s="350"/>
      <c r="UQI391" s="350"/>
      <c r="UQJ391" s="350"/>
      <c r="UQK391" s="350"/>
      <c r="UQL391" s="350"/>
      <c r="UQM391" s="350"/>
      <c r="UQN391" s="350"/>
      <c r="UQO391" s="350"/>
      <c r="UQP391" s="350"/>
      <c r="UQQ391" s="350"/>
      <c r="UQR391" s="350"/>
      <c r="UQS391" s="350"/>
      <c r="UQT391" s="350"/>
      <c r="UQU391" s="350"/>
      <c r="UQV391" s="350"/>
      <c r="UQW391" s="350"/>
      <c r="UQX391" s="350"/>
      <c r="UQY391" s="350"/>
      <c r="UQZ391" s="350"/>
      <c r="URA391" s="350"/>
      <c r="URB391" s="350"/>
      <c r="URC391" s="350"/>
      <c r="URD391" s="350"/>
      <c r="URE391" s="350"/>
      <c r="URF391" s="350"/>
      <c r="URG391" s="350"/>
      <c r="URH391" s="350"/>
      <c r="URI391" s="350"/>
      <c r="URJ391" s="350"/>
      <c r="URK391" s="350"/>
      <c r="URL391" s="350"/>
      <c r="URM391" s="350"/>
      <c r="URN391" s="350"/>
      <c r="URO391" s="350"/>
      <c r="URP391" s="350"/>
      <c r="URQ391" s="350"/>
      <c r="URR391" s="350"/>
      <c r="URS391" s="350"/>
      <c r="URT391" s="350"/>
      <c r="URU391" s="350"/>
      <c r="URV391" s="350"/>
      <c r="URW391" s="350"/>
      <c r="URX391" s="350"/>
      <c r="URY391" s="350"/>
      <c r="URZ391" s="350"/>
      <c r="USA391" s="350"/>
      <c r="USB391" s="350"/>
      <c r="USC391" s="350"/>
      <c r="USD391" s="350"/>
      <c r="USE391" s="350"/>
      <c r="USF391" s="350"/>
      <c r="USG391" s="350"/>
      <c r="USH391" s="350"/>
      <c r="USI391" s="350"/>
      <c r="USJ391" s="350"/>
      <c r="USK391" s="350"/>
      <c r="USL391" s="350"/>
      <c r="USM391" s="350"/>
      <c r="USN391" s="350"/>
      <c r="USO391" s="350"/>
      <c r="USP391" s="350"/>
      <c r="USQ391" s="350"/>
      <c r="USR391" s="350"/>
      <c r="USS391" s="350"/>
      <c r="UST391" s="350"/>
      <c r="USU391" s="350"/>
      <c r="USV391" s="350"/>
      <c r="USW391" s="350"/>
      <c r="USX391" s="350"/>
      <c r="USY391" s="350"/>
      <c r="USZ391" s="350"/>
      <c r="UTA391" s="350"/>
      <c r="UTB391" s="350"/>
      <c r="UTC391" s="350"/>
      <c r="UTD391" s="350"/>
      <c r="UTE391" s="350"/>
      <c r="UTF391" s="350"/>
      <c r="UTG391" s="350"/>
      <c r="UTH391" s="350"/>
      <c r="UTI391" s="350"/>
      <c r="UTJ391" s="350"/>
      <c r="UTK391" s="350"/>
      <c r="UTL391" s="350"/>
      <c r="UTM391" s="350"/>
      <c r="UTN391" s="350"/>
      <c r="UTO391" s="350"/>
      <c r="UTP391" s="350"/>
      <c r="UTQ391" s="350"/>
      <c r="UTR391" s="350"/>
      <c r="UTS391" s="350"/>
      <c r="UTT391" s="350"/>
      <c r="UTU391" s="350"/>
      <c r="UTV391" s="350"/>
      <c r="UTW391" s="350"/>
      <c r="UTX391" s="350"/>
      <c r="UTY391" s="350"/>
      <c r="UTZ391" s="350"/>
      <c r="UUA391" s="350"/>
      <c r="UUB391" s="350"/>
      <c r="UUC391" s="350"/>
      <c r="UUD391" s="350"/>
      <c r="UUE391" s="350"/>
      <c r="UUF391" s="350"/>
      <c r="UUG391" s="350"/>
      <c r="UUH391" s="350"/>
      <c r="UUI391" s="350"/>
      <c r="UUJ391" s="350"/>
      <c r="UUK391" s="350"/>
      <c r="UUL391" s="350"/>
      <c r="UUM391" s="350"/>
      <c r="UUN391" s="350"/>
      <c r="UUO391" s="350"/>
      <c r="UUP391" s="350"/>
      <c r="UUQ391" s="350"/>
      <c r="UUR391" s="350"/>
      <c r="UUS391" s="350"/>
      <c r="UUT391" s="350"/>
      <c r="UUU391" s="350"/>
      <c r="UUV391" s="350"/>
      <c r="UUW391" s="350"/>
      <c r="UUX391" s="350"/>
      <c r="UUY391" s="350"/>
      <c r="UUZ391" s="350"/>
      <c r="UVA391" s="350"/>
      <c r="UVB391" s="350"/>
      <c r="UVC391" s="350"/>
      <c r="UVD391" s="350"/>
      <c r="UVE391" s="350"/>
      <c r="UVF391" s="350"/>
      <c r="UVG391" s="350"/>
      <c r="UVH391" s="350"/>
      <c r="UVI391" s="350"/>
      <c r="UVJ391" s="350"/>
      <c r="UVK391" s="350"/>
      <c r="UVL391" s="350"/>
      <c r="UVM391" s="350"/>
      <c r="UVN391" s="350"/>
      <c r="UVO391" s="350"/>
      <c r="UVP391" s="350"/>
      <c r="UVQ391" s="350"/>
      <c r="UVR391" s="350"/>
      <c r="UVS391" s="350"/>
      <c r="UVT391" s="350"/>
      <c r="UVU391" s="350"/>
      <c r="UVV391" s="350"/>
      <c r="UVW391" s="350"/>
      <c r="UVX391" s="350"/>
      <c r="UVY391" s="350"/>
      <c r="UVZ391" s="350"/>
      <c r="UWA391" s="350"/>
      <c r="UWB391" s="350"/>
      <c r="UWC391" s="350"/>
      <c r="UWD391" s="350"/>
      <c r="UWE391" s="350"/>
      <c r="UWF391" s="350"/>
      <c r="UWG391" s="350"/>
      <c r="UWH391" s="350"/>
      <c r="UWI391" s="350"/>
      <c r="UWJ391" s="350"/>
      <c r="UWK391" s="350"/>
      <c r="UWL391" s="350"/>
      <c r="UWM391" s="350"/>
      <c r="UWN391" s="350"/>
      <c r="UWO391" s="350"/>
      <c r="UWP391" s="350"/>
      <c r="UWQ391" s="350"/>
      <c r="UWR391" s="350"/>
      <c r="UWS391" s="350"/>
      <c r="UWT391" s="350"/>
      <c r="UWU391" s="350"/>
      <c r="UWV391" s="350"/>
      <c r="UWW391" s="350"/>
      <c r="UWX391" s="350"/>
      <c r="UWY391" s="350"/>
      <c r="UWZ391" s="350"/>
      <c r="UXA391" s="350"/>
      <c r="UXB391" s="350"/>
      <c r="UXC391" s="350"/>
      <c r="UXD391" s="350"/>
      <c r="UXE391" s="350"/>
      <c r="UXF391" s="350"/>
      <c r="UXG391" s="350"/>
      <c r="UXH391" s="350"/>
      <c r="UXI391" s="350"/>
      <c r="UXJ391" s="350"/>
      <c r="UXK391" s="350"/>
      <c r="UXL391" s="350"/>
      <c r="UXM391" s="350"/>
      <c r="UXN391" s="350"/>
      <c r="UXO391" s="350"/>
      <c r="UXP391" s="350"/>
      <c r="UXQ391" s="350"/>
      <c r="UXR391" s="350"/>
      <c r="UXS391" s="350"/>
      <c r="UXT391" s="350"/>
      <c r="UXU391" s="350"/>
      <c r="UXV391" s="350"/>
      <c r="UXW391" s="350"/>
      <c r="UXX391" s="350"/>
      <c r="UXY391" s="350"/>
      <c r="UXZ391" s="350"/>
      <c r="UYA391" s="350"/>
      <c r="UYB391" s="350"/>
      <c r="UYC391" s="350"/>
      <c r="UYD391" s="350"/>
      <c r="UYE391" s="350"/>
      <c r="UYF391" s="350"/>
      <c r="UYG391" s="350"/>
      <c r="UYH391" s="350"/>
      <c r="UYI391" s="350"/>
      <c r="UYJ391" s="350"/>
      <c r="UYK391" s="350"/>
      <c r="UYL391" s="350"/>
      <c r="UYM391" s="350"/>
      <c r="UYN391" s="350"/>
      <c r="UYO391" s="350"/>
      <c r="UYP391" s="350"/>
      <c r="UYQ391" s="350"/>
      <c r="UYR391" s="350"/>
      <c r="UYS391" s="350"/>
      <c r="UYT391" s="350"/>
      <c r="UYU391" s="350"/>
      <c r="UYV391" s="350"/>
      <c r="UYW391" s="350"/>
      <c r="UYX391" s="350"/>
      <c r="UYY391" s="350"/>
      <c r="UYZ391" s="350"/>
      <c r="UZA391" s="350"/>
      <c r="UZB391" s="350"/>
      <c r="UZC391" s="350"/>
      <c r="UZD391" s="350"/>
      <c r="UZE391" s="350"/>
      <c r="UZF391" s="350"/>
      <c r="UZG391" s="350"/>
      <c r="UZH391" s="350"/>
      <c r="UZI391" s="350"/>
      <c r="UZJ391" s="350"/>
      <c r="UZK391" s="350"/>
      <c r="UZL391" s="350"/>
      <c r="UZM391" s="350"/>
      <c r="UZN391" s="350"/>
      <c r="UZO391" s="350"/>
      <c r="UZP391" s="350"/>
      <c r="UZQ391" s="350"/>
      <c r="UZR391" s="350"/>
      <c r="UZS391" s="350"/>
      <c r="UZT391" s="350"/>
      <c r="UZU391" s="350"/>
      <c r="UZV391" s="350"/>
      <c r="UZW391" s="350"/>
      <c r="UZX391" s="350"/>
      <c r="UZY391" s="350"/>
      <c r="UZZ391" s="350"/>
      <c r="VAA391" s="350"/>
      <c r="VAB391" s="350"/>
      <c r="VAC391" s="350"/>
      <c r="VAD391" s="350"/>
      <c r="VAE391" s="350"/>
      <c r="VAF391" s="350"/>
      <c r="VAG391" s="350"/>
      <c r="VAH391" s="350"/>
      <c r="VAI391" s="350"/>
      <c r="VAJ391" s="350"/>
      <c r="VAK391" s="350"/>
      <c r="VAL391" s="350"/>
      <c r="VAM391" s="350"/>
      <c r="VAN391" s="350"/>
      <c r="VAO391" s="350"/>
      <c r="VAP391" s="350"/>
      <c r="VAQ391" s="350"/>
      <c r="VAR391" s="350"/>
      <c r="VAS391" s="350"/>
      <c r="VAT391" s="350"/>
      <c r="VAU391" s="350"/>
      <c r="VAV391" s="350"/>
      <c r="VAW391" s="350"/>
      <c r="VAX391" s="350"/>
      <c r="VAY391" s="350"/>
      <c r="VAZ391" s="350"/>
      <c r="VBA391" s="350"/>
      <c r="VBB391" s="350"/>
      <c r="VBC391" s="350"/>
      <c r="VBD391" s="350"/>
      <c r="VBE391" s="350"/>
      <c r="VBF391" s="350"/>
      <c r="VBG391" s="350"/>
      <c r="VBH391" s="350"/>
      <c r="VBI391" s="350"/>
      <c r="VBJ391" s="350"/>
      <c r="VBK391" s="350"/>
      <c r="VBL391" s="350"/>
      <c r="VBM391" s="350"/>
      <c r="VBN391" s="350"/>
      <c r="VBO391" s="350"/>
      <c r="VBP391" s="350"/>
      <c r="VBQ391" s="350"/>
      <c r="VBR391" s="350"/>
      <c r="VBS391" s="350"/>
      <c r="VBT391" s="350"/>
      <c r="VBU391" s="350"/>
      <c r="VBV391" s="350"/>
      <c r="VBW391" s="350"/>
      <c r="VBX391" s="350"/>
      <c r="VBY391" s="350"/>
      <c r="VBZ391" s="350"/>
      <c r="VCA391" s="350"/>
      <c r="VCB391" s="350"/>
      <c r="VCC391" s="350"/>
      <c r="VCD391" s="350"/>
      <c r="VCE391" s="350"/>
      <c r="VCF391" s="350"/>
      <c r="VCG391" s="350"/>
      <c r="VCH391" s="350"/>
      <c r="VCI391" s="350"/>
      <c r="VCJ391" s="350"/>
      <c r="VCK391" s="350"/>
      <c r="VCL391" s="350"/>
      <c r="VCM391" s="350"/>
      <c r="VCN391" s="350"/>
      <c r="VCO391" s="350"/>
      <c r="VCP391" s="350"/>
      <c r="VCQ391" s="350"/>
      <c r="VCR391" s="350"/>
      <c r="VCS391" s="350"/>
      <c r="VCT391" s="350"/>
      <c r="VCU391" s="350"/>
      <c r="VCV391" s="350"/>
      <c r="VCW391" s="350"/>
      <c r="VCX391" s="350"/>
      <c r="VCY391" s="350"/>
      <c r="VCZ391" s="350"/>
      <c r="VDA391" s="350"/>
      <c r="VDB391" s="350"/>
      <c r="VDC391" s="350"/>
      <c r="VDD391" s="350"/>
      <c r="VDE391" s="350"/>
      <c r="VDF391" s="350"/>
      <c r="VDG391" s="350"/>
      <c r="VDH391" s="350"/>
      <c r="VDI391" s="350"/>
      <c r="VDJ391" s="350"/>
      <c r="VDK391" s="350"/>
      <c r="VDL391" s="350"/>
      <c r="VDM391" s="350"/>
      <c r="VDN391" s="350"/>
      <c r="VDO391" s="350"/>
      <c r="VDP391" s="350"/>
      <c r="VDQ391" s="350"/>
      <c r="VDR391" s="350"/>
      <c r="VDS391" s="350"/>
      <c r="VDT391" s="350"/>
      <c r="VDU391" s="350"/>
      <c r="VDV391" s="350"/>
      <c r="VDW391" s="350"/>
      <c r="VDX391" s="350"/>
      <c r="VDY391" s="350"/>
      <c r="VDZ391" s="350"/>
      <c r="VEA391" s="350"/>
      <c r="VEB391" s="350"/>
      <c r="VEC391" s="350"/>
      <c r="VED391" s="350"/>
      <c r="VEE391" s="350"/>
      <c r="VEF391" s="350"/>
      <c r="VEG391" s="350"/>
      <c r="VEH391" s="350"/>
      <c r="VEI391" s="350"/>
      <c r="VEJ391" s="350"/>
      <c r="VEK391" s="350"/>
      <c r="VEL391" s="350"/>
      <c r="VEM391" s="350"/>
      <c r="VEN391" s="350"/>
      <c r="VEO391" s="350"/>
      <c r="VEP391" s="350"/>
      <c r="VEQ391" s="350"/>
      <c r="VER391" s="350"/>
      <c r="VES391" s="350"/>
      <c r="VET391" s="350"/>
      <c r="VEU391" s="350"/>
      <c r="VEV391" s="350"/>
      <c r="VEW391" s="350"/>
      <c r="VEX391" s="350"/>
      <c r="VEY391" s="350"/>
      <c r="VEZ391" s="350"/>
      <c r="VFA391" s="350"/>
      <c r="VFB391" s="350"/>
      <c r="VFC391" s="350"/>
      <c r="VFD391" s="350"/>
      <c r="VFE391" s="350"/>
      <c r="VFF391" s="350"/>
      <c r="VFG391" s="350"/>
      <c r="VFH391" s="350"/>
      <c r="VFI391" s="350"/>
      <c r="VFJ391" s="350"/>
      <c r="VFK391" s="350"/>
      <c r="VFL391" s="350"/>
      <c r="VFM391" s="350"/>
      <c r="VFN391" s="350"/>
      <c r="VFO391" s="350"/>
      <c r="VFP391" s="350"/>
      <c r="VFQ391" s="350"/>
      <c r="VFR391" s="350"/>
      <c r="VFS391" s="350"/>
      <c r="VFT391" s="350"/>
      <c r="VFU391" s="350"/>
      <c r="VFV391" s="350"/>
      <c r="VFW391" s="350"/>
      <c r="VFX391" s="350"/>
      <c r="VFY391" s="350"/>
      <c r="VFZ391" s="350"/>
      <c r="VGA391" s="350"/>
      <c r="VGB391" s="350"/>
      <c r="VGC391" s="350"/>
      <c r="VGD391" s="350"/>
      <c r="VGE391" s="350"/>
      <c r="VGF391" s="350"/>
      <c r="VGG391" s="350"/>
      <c r="VGH391" s="350"/>
      <c r="VGI391" s="350"/>
      <c r="VGJ391" s="350"/>
      <c r="VGK391" s="350"/>
      <c r="VGL391" s="350"/>
      <c r="VGM391" s="350"/>
      <c r="VGN391" s="350"/>
      <c r="VGO391" s="350"/>
      <c r="VGP391" s="350"/>
      <c r="VGQ391" s="350"/>
      <c r="VGR391" s="350"/>
      <c r="VGS391" s="350"/>
      <c r="VGT391" s="350"/>
      <c r="VGU391" s="350"/>
      <c r="VGV391" s="350"/>
      <c r="VGW391" s="350"/>
      <c r="VGX391" s="350"/>
      <c r="VGY391" s="350"/>
      <c r="VGZ391" s="350"/>
      <c r="VHA391" s="350"/>
      <c r="VHB391" s="350"/>
      <c r="VHC391" s="350"/>
      <c r="VHD391" s="350"/>
      <c r="VHE391" s="350"/>
      <c r="VHF391" s="350"/>
      <c r="VHG391" s="350"/>
      <c r="VHH391" s="350"/>
      <c r="VHI391" s="350"/>
      <c r="VHJ391" s="350"/>
      <c r="VHK391" s="350"/>
      <c r="VHL391" s="350"/>
      <c r="VHM391" s="350"/>
      <c r="VHN391" s="350"/>
      <c r="VHO391" s="350"/>
      <c r="VHP391" s="350"/>
      <c r="VHQ391" s="350"/>
      <c r="VHR391" s="350"/>
      <c r="VHS391" s="350"/>
      <c r="VHT391" s="350"/>
      <c r="VHU391" s="350"/>
      <c r="VHV391" s="350"/>
      <c r="VHW391" s="350"/>
      <c r="VHX391" s="350"/>
      <c r="VHY391" s="350"/>
      <c r="VHZ391" s="350"/>
      <c r="VIA391" s="350"/>
      <c r="VIB391" s="350"/>
      <c r="VIC391" s="350"/>
      <c r="VID391" s="350"/>
      <c r="VIE391" s="350"/>
      <c r="VIF391" s="350"/>
      <c r="VIG391" s="350"/>
      <c r="VIH391" s="350"/>
      <c r="VII391" s="350"/>
      <c r="VIJ391" s="350"/>
      <c r="VIK391" s="350"/>
      <c r="VIL391" s="350"/>
      <c r="VIM391" s="350"/>
      <c r="VIN391" s="350"/>
      <c r="VIO391" s="350"/>
      <c r="VIP391" s="350"/>
      <c r="VIQ391" s="350"/>
      <c r="VIR391" s="350"/>
      <c r="VIS391" s="350"/>
      <c r="VIT391" s="350"/>
      <c r="VIU391" s="350"/>
      <c r="VIV391" s="350"/>
      <c r="VIW391" s="350"/>
      <c r="VIX391" s="350"/>
      <c r="VIY391" s="350"/>
      <c r="VIZ391" s="350"/>
      <c r="VJA391" s="350"/>
      <c r="VJB391" s="350"/>
      <c r="VJC391" s="350"/>
      <c r="VJD391" s="350"/>
      <c r="VJE391" s="350"/>
      <c r="VJF391" s="350"/>
      <c r="VJG391" s="350"/>
      <c r="VJH391" s="350"/>
      <c r="VJI391" s="350"/>
      <c r="VJJ391" s="350"/>
      <c r="VJK391" s="350"/>
      <c r="VJL391" s="350"/>
      <c r="VJM391" s="350"/>
      <c r="VJN391" s="350"/>
      <c r="VJO391" s="350"/>
      <c r="VJP391" s="350"/>
      <c r="VJQ391" s="350"/>
      <c r="VJR391" s="350"/>
      <c r="VJS391" s="350"/>
      <c r="VJT391" s="350"/>
      <c r="VJU391" s="350"/>
      <c r="VJV391" s="350"/>
      <c r="VJW391" s="350"/>
      <c r="VJX391" s="350"/>
      <c r="VJY391" s="350"/>
      <c r="VJZ391" s="350"/>
      <c r="VKA391" s="350"/>
      <c r="VKB391" s="350"/>
      <c r="VKC391" s="350"/>
      <c r="VKD391" s="350"/>
      <c r="VKE391" s="350"/>
      <c r="VKF391" s="350"/>
      <c r="VKG391" s="350"/>
      <c r="VKH391" s="350"/>
      <c r="VKI391" s="350"/>
      <c r="VKJ391" s="350"/>
      <c r="VKK391" s="350"/>
      <c r="VKL391" s="350"/>
      <c r="VKM391" s="350"/>
      <c r="VKN391" s="350"/>
      <c r="VKO391" s="350"/>
      <c r="VKP391" s="350"/>
      <c r="VKQ391" s="350"/>
      <c r="VKR391" s="350"/>
      <c r="VKS391" s="350"/>
      <c r="VKT391" s="350"/>
      <c r="VKU391" s="350"/>
      <c r="VKV391" s="350"/>
      <c r="VKW391" s="350"/>
      <c r="VKX391" s="350"/>
      <c r="VKY391" s="350"/>
      <c r="VKZ391" s="350"/>
      <c r="VLA391" s="350"/>
      <c r="VLB391" s="350"/>
      <c r="VLC391" s="350"/>
      <c r="VLD391" s="350"/>
      <c r="VLE391" s="350"/>
      <c r="VLF391" s="350"/>
      <c r="VLG391" s="350"/>
      <c r="VLH391" s="350"/>
      <c r="VLI391" s="350"/>
      <c r="VLJ391" s="350"/>
      <c r="VLK391" s="350"/>
      <c r="VLL391" s="350"/>
      <c r="VLM391" s="350"/>
      <c r="VLN391" s="350"/>
      <c r="VLO391" s="350"/>
      <c r="VLP391" s="350"/>
      <c r="VLQ391" s="350"/>
      <c r="VLR391" s="350"/>
      <c r="VLS391" s="350"/>
      <c r="VLT391" s="350"/>
      <c r="VLU391" s="350"/>
      <c r="VLV391" s="350"/>
      <c r="VLW391" s="350"/>
      <c r="VLX391" s="350"/>
      <c r="VLY391" s="350"/>
      <c r="VLZ391" s="350"/>
      <c r="VMA391" s="350"/>
      <c r="VMB391" s="350"/>
      <c r="VMC391" s="350"/>
      <c r="VMD391" s="350"/>
      <c r="VME391" s="350"/>
      <c r="VMF391" s="350"/>
      <c r="VMG391" s="350"/>
      <c r="VMH391" s="350"/>
      <c r="VMI391" s="350"/>
      <c r="VMJ391" s="350"/>
      <c r="VMK391" s="350"/>
      <c r="VML391" s="350"/>
      <c r="VMM391" s="350"/>
      <c r="VMN391" s="350"/>
      <c r="VMO391" s="350"/>
      <c r="VMP391" s="350"/>
      <c r="VMQ391" s="350"/>
      <c r="VMR391" s="350"/>
      <c r="VMS391" s="350"/>
      <c r="VMT391" s="350"/>
      <c r="VMU391" s="350"/>
      <c r="VMV391" s="350"/>
      <c r="VMW391" s="350"/>
      <c r="VMX391" s="350"/>
      <c r="VMY391" s="350"/>
      <c r="VMZ391" s="350"/>
      <c r="VNA391" s="350"/>
      <c r="VNB391" s="350"/>
      <c r="VNC391" s="350"/>
      <c r="VND391" s="350"/>
      <c r="VNE391" s="350"/>
      <c r="VNF391" s="350"/>
      <c r="VNG391" s="350"/>
      <c r="VNH391" s="350"/>
      <c r="VNI391" s="350"/>
      <c r="VNJ391" s="350"/>
      <c r="VNK391" s="350"/>
      <c r="VNL391" s="350"/>
      <c r="VNM391" s="350"/>
      <c r="VNN391" s="350"/>
      <c r="VNO391" s="350"/>
      <c r="VNP391" s="350"/>
      <c r="VNQ391" s="350"/>
      <c r="VNR391" s="350"/>
      <c r="VNS391" s="350"/>
      <c r="VNT391" s="350"/>
      <c r="VNU391" s="350"/>
      <c r="VNV391" s="350"/>
      <c r="VNW391" s="350"/>
      <c r="VNX391" s="350"/>
      <c r="VNY391" s="350"/>
      <c r="VNZ391" s="350"/>
      <c r="VOA391" s="350"/>
      <c r="VOB391" s="350"/>
      <c r="VOC391" s="350"/>
      <c r="VOD391" s="350"/>
      <c r="VOE391" s="350"/>
      <c r="VOF391" s="350"/>
      <c r="VOG391" s="350"/>
      <c r="VOH391" s="350"/>
      <c r="VOI391" s="350"/>
      <c r="VOJ391" s="350"/>
      <c r="VOK391" s="350"/>
      <c r="VOL391" s="350"/>
      <c r="VOM391" s="350"/>
      <c r="VON391" s="350"/>
      <c r="VOO391" s="350"/>
      <c r="VOP391" s="350"/>
      <c r="VOQ391" s="350"/>
      <c r="VOR391" s="350"/>
      <c r="VOS391" s="350"/>
      <c r="VOT391" s="350"/>
      <c r="VOU391" s="350"/>
      <c r="VOV391" s="350"/>
      <c r="VOW391" s="350"/>
      <c r="VOX391" s="350"/>
      <c r="VOY391" s="350"/>
      <c r="VOZ391" s="350"/>
      <c r="VPA391" s="350"/>
      <c r="VPB391" s="350"/>
      <c r="VPC391" s="350"/>
      <c r="VPD391" s="350"/>
      <c r="VPE391" s="350"/>
      <c r="VPF391" s="350"/>
      <c r="VPG391" s="350"/>
      <c r="VPH391" s="350"/>
      <c r="VPI391" s="350"/>
      <c r="VPJ391" s="350"/>
      <c r="VPK391" s="350"/>
      <c r="VPL391" s="350"/>
      <c r="VPM391" s="350"/>
      <c r="VPN391" s="350"/>
      <c r="VPO391" s="350"/>
      <c r="VPP391" s="350"/>
      <c r="VPQ391" s="350"/>
      <c r="VPR391" s="350"/>
      <c r="VPS391" s="350"/>
      <c r="VPT391" s="350"/>
      <c r="VPU391" s="350"/>
      <c r="VPV391" s="350"/>
      <c r="VPW391" s="350"/>
      <c r="VPX391" s="350"/>
      <c r="VPY391" s="350"/>
      <c r="VPZ391" s="350"/>
      <c r="VQA391" s="350"/>
      <c r="VQB391" s="350"/>
      <c r="VQC391" s="350"/>
      <c r="VQD391" s="350"/>
      <c r="VQE391" s="350"/>
      <c r="VQF391" s="350"/>
      <c r="VQG391" s="350"/>
      <c r="VQH391" s="350"/>
      <c r="VQI391" s="350"/>
      <c r="VQJ391" s="350"/>
      <c r="VQK391" s="350"/>
      <c r="VQL391" s="350"/>
      <c r="VQM391" s="350"/>
      <c r="VQN391" s="350"/>
      <c r="VQO391" s="350"/>
      <c r="VQP391" s="350"/>
      <c r="VQQ391" s="350"/>
      <c r="VQR391" s="350"/>
      <c r="VQS391" s="350"/>
      <c r="VQT391" s="350"/>
      <c r="VQU391" s="350"/>
      <c r="VQV391" s="350"/>
      <c r="VQW391" s="350"/>
      <c r="VQX391" s="350"/>
      <c r="VQY391" s="350"/>
      <c r="VQZ391" s="350"/>
      <c r="VRA391" s="350"/>
      <c r="VRB391" s="350"/>
      <c r="VRC391" s="350"/>
      <c r="VRD391" s="350"/>
      <c r="VRE391" s="350"/>
      <c r="VRF391" s="350"/>
      <c r="VRG391" s="350"/>
      <c r="VRH391" s="350"/>
      <c r="VRI391" s="350"/>
      <c r="VRJ391" s="350"/>
      <c r="VRK391" s="350"/>
      <c r="VRL391" s="350"/>
      <c r="VRM391" s="350"/>
      <c r="VRN391" s="350"/>
      <c r="VRO391" s="350"/>
      <c r="VRP391" s="350"/>
      <c r="VRQ391" s="350"/>
      <c r="VRR391" s="350"/>
      <c r="VRS391" s="350"/>
      <c r="VRT391" s="350"/>
      <c r="VRU391" s="350"/>
      <c r="VRV391" s="350"/>
      <c r="VRW391" s="350"/>
      <c r="VRX391" s="350"/>
      <c r="VRY391" s="350"/>
      <c r="VRZ391" s="350"/>
      <c r="VSA391" s="350"/>
      <c r="VSB391" s="350"/>
      <c r="VSC391" s="350"/>
      <c r="VSD391" s="350"/>
      <c r="VSE391" s="350"/>
      <c r="VSF391" s="350"/>
      <c r="VSG391" s="350"/>
      <c r="VSH391" s="350"/>
      <c r="VSI391" s="350"/>
      <c r="VSJ391" s="350"/>
      <c r="VSK391" s="350"/>
      <c r="VSL391" s="350"/>
      <c r="VSM391" s="350"/>
      <c r="VSN391" s="350"/>
      <c r="VSO391" s="350"/>
      <c r="VSP391" s="350"/>
      <c r="VSQ391" s="350"/>
      <c r="VSR391" s="350"/>
      <c r="VSS391" s="350"/>
      <c r="VST391" s="350"/>
      <c r="VSU391" s="350"/>
      <c r="VSV391" s="350"/>
      <c r="VSW391" s="350"/>
      <c r="VSX391" s="350"/>
      <c r="VSY391" s="350"/>
      <c r="VSZ391" s="350"/>
      <c r="VTA391" s="350"/>
      <c r="VTB391" s="350"/>
      <c r="VTC391" s="350"/>
      <c r="VTD391" s="350"/>
      <c r="VTE391" s="350"/>
      <c r="VTF391" s="350"/>
      <c r="VTG391" s="350"/>
      <c r="VTH391" s="350"/>
      <c r="VTI391" s="350"/>
      <c r="VTJ391" s="350"/>
      <c r="VTK391" s="350"/>
      <c r="VTL391" s="350"/>
      <c r="VTM391" s="350"/>
      <c r="VTN391" s="350"/>
      <c r="VTO391" s="350"/>
      <c r="VTP391" s="350"/>
      <c r="VTQ391" s="350"/>
      <c r="VTR391" s="350"/>
      <c r="VTS391" s="350"/>
      <c r="VTT391" s="350"/>
      <c r="VTU391" s="350"/>
      <c r="VTV391" s="350"/>
      <c r="VTW391" s="350"/>
      <c r="VTX391" s="350"/>
      <c r="VTY391" s="350"/>
      <c r="VTZ391" s="350"/>
      <c r="VUA391" s="350"/>
      <c r="VUB391" s="350"/>
      <c r="VUC391" s="350"/>
      <c r="VUD391" s="350"/>
      <c r="VUE391" s="350"/>
      <c r="VUF391" s="350"/>
      <c r="VUG391" s="350"/>
      <c r="VUH391" s="350"/>
      <c r="VUI391" s="350"/>
      <c r="VUJ391" s="350"/>
      <c r="VUK391" s="350"/>
      <c r="VUL391" s="350"/>
      <c r="VUM391" s="350"/>
      <c r="VUN391" s="350"/>
      <c r="VUO391" s="350"/>
      <c r="VUP391" s="350"/>
      <c r="VUQ391" s="350"/>
      <c r="VUR391" s="350"/>
      <c r="VUS391" s="350"/>
      <c r="VUT391" s="350"/>
      <c r="VUU391" s="350"/>
      <c r="VUV391" s="350"/>
      <c r="VUW391" s="350"/>
      <c r="VUX391" s="350"/>
      <c r="VUY391" s="350"/>
      <c r="VUZ391" s="350"/>
      <c r="VVA391" s="350"/>
      <c r="VVB391" s="350"/>
      <c r="VVC391" s="350"/>
      <c r="VVD391" s="350"/>
      <c r="VVE391" s="350"/>
      <c r="VVF391" s="350"/>
      <c r="VVG391" s="350"/>
      <c r="VVH391" s="350"/>
      <c r="VVI391" s="350"/>
      <c r="VVJ391" s="350"/>
      <c r="VVK391" s="350"/>
      <c r="VVL391" s="350"/>
      <c r="VVM391" s="350"/>
      <c r="VVN391" s="350"/>
      <c r="VVO391" s="350"/>
      <c r="VVP391" s="350"/>
      <c r="VVQ391" s="350"/>
      <c r="VVR391" s="350"/>
      <c r="VVS391" s="350"/>
      <c r="VVT391" s="350"/>
      <c r="VVU391" s="350"/>
      <c r="VVV391" s="350"/>
      <c r="VVW391" s="350"/>
      <c r="VVX391" s="350"/>
      <c r="VVY391" s="350"/>
      <c r="VVZ391" s="350"/>
      <c r="VWA391" s="350"/>
      <c r="VWB391" s="350"/>
      <c r="VWC391" s="350"/>
      <c r="VWD391" s="350"/>
      <c r="VWE391" s="350"/>
      <c r="VWF391" s="350"/>
      <c r="VWG391" s="350"/>
      <c r="VWH391" s="350"/>
      <c r="VWI391" s="350"/>
      <c r="VWJ391" s="350"/>
      <c r="VWK391" s="350"/>
      <c r="VWL391" s="350"/>
      <c r="VWM391" s="350"/>
      <c r="VWN391" s="350"/>
      <c r="VWO391" s="350"/>
      <c r="VWP391" s="350"/>
      <c r="VWQ391" s="350"/>
      <c r="VWR391" s="350"/>
      <c r="VWS391" s="350"/>
      <c r="VWT391" s="350"/>
      <c r="VWU391" s="350"/>
      <c r="VWV391" s="350"/>
      <c r="VWW391" s="350"/>
      <c r="VWX391" s="350"/>
      <c r="VWY391" s="350"/>
      <c r="VWZ391" s="350"/>
      <c r="VXA391" s="350"/>
      <c r="VXB391" s="350"/>
      <c r="VXC391" s="350"/>
      <c r="VXD391" s="350"/>
      <c r="VXE391" s="350"/>
      <c r="VXF391" s="350"/>
      <c r="VXG391" s="350"/>
      <c r="VXH391" s="350"/>
      <c r="VXI391" s="350"/>
      <c r="VXJ391" s="350"/>
      <c r="VXK391" s="350"/>
      <c r="VXL391" s="350"/>
      <c r="VXM391" s="350"/>
      <c r="VXN391" s="350"/>
      <c r="VXO391" s="350"/>
      <c r="VXP391" s="350"/>
      <c r="VXQ391" s="350"/>
      <c r="VXR391" s="350"/>
      <c r="VXS391" s="350"/>
      <c r="VXT391" s="350"/>
      <c r="VXU391" s="350"/>
      <c r="VXV391" s="350"/>
      <c r="VXW391" s="350"/>
      <c r="VXX391" s="350"/>
      <c r="VXY391" s="350"/>
      <c r="VXZ391" s="350"/>
      <c r="VYA391" s="350"/>
      <c r="VYB391" s="350"/>
      <c r="VYC391" s="350"/>
      <c r="VYD391" s="350"/>
      <c r="VYE391" s="350"/>
      <c r="VYF391" s="350"/>
      <c r="VYG391" s="350"/>
      <c r="VYH391" s="350"/>
      <c r="VYI391" s="350"/>
      <c r="VYJ391" s="350"/>
      <c r="VYK391" s="350"/>
      <c r="VYL391" s="350"/>
      <c r="VYM391" s="350"/>
      <c r="VYN391" s="350"/>
      <c r="VYO391" s="350"/>
      <c r="VYP391" s="350"/>
      <c r="VYQ391" s="350"/>
      <c r="VYR391" s="350"/>
      <c r="VYS391" s="350"/>
      <c r="VYT391" s="350"/>
      <c r="VYU391" s="350"/>
      <c r="VYV391" s="350"/>
      <c r="VYW391" s="350"/>
      <c r="VYX391" s="350"/>
      <c r="VYY391" s="350"/>
      <c r="VYZ391" s="350"/>
      <c r="VZA391" s="350"/>
      <c r="VZB391" s="350"/>
      <c r="VZC391" s="350"/>
      <c r="VZD391" s="350"/>
      <c r="VZE391" s="350"/>
      <c r="VZF391" s="350"/>
      <c r="VZG391" s="350"/>
      <c r="VZH391" s="350"/>
      <c r="VZI391" s="350"/>
      <c r="VZJ391" s="350"/>
      <c r="VZK391" s="350"/>
      <c r="VZL391" s="350"/>
      <c r="VZM391" s="350"/>
      <c r="VZN391" s="350"/>
      <c r="VZO391" s="350"/>
      <c r="VZP391" s="350"/>
      <c r="VZQ391" s="350"/>
      <c r="VZR391" s="350"/>
      <c r="VZS391" s="350"/>
      <c r="VZT391" s="350"/>
      <c r="VZU391" s="350"/>
      <c r="VZV391" s="350"/>
      <c r="VZW391" s="350"/>
      <c r="VZX391" s="350"/>
      <c r="VZY391" s="350"/>
      <c r="VZZ391" s="350"/>
      <c r="WAA391" s="350"/>
      <c r="WAB391" s="350"/>
      <c r="WAC391" s="350"/>
      <c r="WAD391" s="350"/>
      <c r="WAE391" s="350"/>
      <c r="WAF391" s="350"/>
      <c r="WAG391" s="350"/>
      <c r="WAH391" s="350"/>
      <c r="WAI391" s="350"/>
      <c r="WAJ391" s="350"/>
      <c r="WAK391" s="350"/>
      <c r="WAL391" s="350"/>
      <c r="WAM391" s="350"/>
      <c r="WAN391" s="350"/>
      <c r="WAO391" s="350"/>
      <c r="WAP391" s="350"/>
      <c r="WAQ391" s="350"/>
      <c r="WAR391" s="350"/>
      <c r="WAS391" s="350"/>
      <c r="WAT391" s="350"/>
      <c r="WAU391" s="350"/>
      <c r="WAV391" s="350"/>
      <c r="WAW391" s="350"/>
      <c r="WAX391" s="350"/>
      <c r="WAY391" s="350"/>
      <c r="WAZ391" s="350"/>
      <c r="WBA391" s="350"/>
      <c r="WBB391" s="350"/>
      <c r="WBC391" s="350"/>
      <c r="WBD391" s="350"/>
      <c r="WBE391" s="350"/>
      <c r="WBF391" s="350"/>
      <c r="WBG391" s="350"/>
      <c r="WBH391" s="350"/>
      <c r="WBI391" s="350"/>
      <c r="WBJ391" s="350"/>
      <c r="WBK391" s="350"/>
      <c r="WBL391" s="350"/>
      <c r="WBM391" s="350"/>
      <c r="WBN391" s="350"/>
      <c r="WBO391" s="350"/>
      <c r="WBP391" s="350"/>
      <c r="WBQ391" s="350"/>
      <c r="WBR391" s="350"/>
      <c r="WBS391" s="350"/>
      <c r="WBT391" s="350"/>
      <c r="WBU391" s="350"/>
      <c r="WBV391" s="350"/>
      <c r="WBW391" s="350"/>
      <c r="WBX391" s="350"/>
      <c r="WBY391" s="350"/>
      <c r="WBZ391" s="350"/>
      <c r="WCA391" s="350"/>
      <c r="WCB391" s="350"/>
      <c r="WCC391" s="350"/>
      <c r="WCD391" s="350"/>
      <c r="WCE391" s="350"/>
      <c r="WCF391" s="350"/>
      <c r="WCG391" s="350"/>
      <c r="WCH391" s="350"/>
      <c r="WCI391" s="350"/>
      <c r="WCJ391" s="350"/>
      <c r="WCK391" s="350"/>
      <c r="WCL391" s="350"/>
      <c r="WCM391" s="350"/>
      <c r="WCN391" s="350"/>
      <c r="WCO391" s="350"/>
      <c r="WCP391" s="350"/>
      <c r="WCQ391" s="350"/>
      <c r="WCR391" s="350"/>
      <c r="WCS391" s="350"/>
      <c r="WCT391" s="350"/>
      <c r="WCU391" s="350"/>
      <c r="WCV391" s="350"/>
      <c r="WCW391" s="350"/>
      <c r="WCX391" s="350"/>
      <c r="WCY391" s="350"/>
      <c r="WCZ391" s="350"/>
      <c r="WDA391" s="350"/>
      <c r="WDB391" s="350"/>
      <c r="WDC391" s="350"/>
      <c r="WDD391" s="350"/>
      <c r="WDE391" s="350"/>
      <c r="WDF391" s="350"/>
      <c r="WDG391" s="350"/>
      <c r="WDH391" s="350"/>
      <c r="WDI391" s="350"/>
      <c r="WDJ391" s="350"/>
      <c r="WDK391" s="350"/>
      <c r="WDL391" s="350"/>
      <c r="WDM391" s="350"/>
      <c r="WDN391" s="350"/>
      <c r="WDO391" s="350"/>
      <c r="WDP391" s="350"/>
      <c r="WDQ391" s="350"/>
      <c r="WDR391" s="350"/>
      <c r="WDS391" s="350"/>
      <c r="WDT391" s="350"/>
      <c r="WDU391" s="350"/>
      <c r="WDV391" s="350"/>
      <c r="WDW391" s="350"/>
      <c r="WDX391" s="350"/>
      <c r="WDY391" s="350"/>
      <c r="WDZ391" s="350"/>
      <c r="WEA391" s="350"/>
      <c r="WEB391" s="350"/>
      <c r="WEC391" s="350"/>
      <c r="WED391" s="350"/>
      <c r="WEE391" s="350"/>
      <c r="WEF391" s="350"/>
      <c r="WEG391" s="350"/>
      <c r="WEH391" s="350"/>
      <c r="WEI391" s="350"/>
      <c r="WEJ391" s="350"/>
      <c r="WEK391" s="350"/>
      <c r="WEL391" s="350"/>
      <c r="WEM391" s="350"/>
      <c r="WEN391" s="350"/>
      <c r="WEO391" s="350"/>
      <c r="WEP391" s="350"/>
      <c r="WEQ391" s="350"/>
      <c r="WER391" s="350"/>
      <c r="WES391" s="350"/>
      <c r="WET391" s="350"/>
      <c r="WEU391" s="350"/>
      <c r="WEV391" s="350"/>
      <c r="WEW391" s="350"/>
      <c r="WEX391" s="350"/>
      <c r="WEY391" s="350"/>
      <c r="WEZ391" s="350"/>
      <c r="WFA391" s="350"/>
      <c r="WFB391" s="350"/>
      <c r="WFC391" s="350"/>
      <c r="WFD391" s="350"/>
      <c r="WFE391" s="350"/>
      <c r="WFF391" s="350"/>
      <c r="WFG391" s="350"/>
      <c r="WFH391" s="350"/>
      <c r="WFI391" s="350"/>
      <c r="WFJ391" s="350"/>
      <c r="WFK391" s="350"/>
      <c r="WFL391" s="350"/>
      <c r="WFM391" s="350"/>
      <c r="WFN391" s="350"/>
      <c r="WFO391" s="350"/>
      <c r="WFP391" s="350"/>
      <c r="WFQ391" s="350"/>
      <c r="WFR391" s="350"/>
      <c r="WFS391" s="350"/>
      <c r="WFT391" s="350"/>
      <c r="WFU391" s="350"/>
      <c r="WFV391" s="350"/>
      <c r="WFW391" s="350"/>
      <c r="WFX391" s="350"/>
      <c r="WFY391" s="350"/>
      <c r="WFZ391" s="350"/>
      <c r="WGA391" s="350"/>
      <c r="WGB391" s="350"/>
      <c r="WGC391" s="350"/>
      <c r="WGD391" s="350"/>
      <c r="WGE391" s="350"/>
      <c r="WGF391" s="350"/>
      <c r="WGG391" s="350"/>
      <c r="WGH391" s="350"/>
      <c r="WGI391" s="350"/>
      <c r="WGJ391" s="350"/>
      <c r="WGK391" s="350"/>
      <c r="WGL391" s="350"/>
      <c r="WGM391" s="350"/>
      <c r="WGN391" s="350"/>
      <c r="WGO391" s="350"/>
      <c r="WGP391" s="350"/>
      <c r="WGQ391" s="350"/>
      <c r="WGR391" s="350"/>
      <c r="WGS391" s="350"/>
      <c r="WGT391" s="350"/>
      <c r="WGU391" s="350"/>
      <c r="WGV391" s="350"/>
      <c r="WGW391" s="350"/>
      <c r="WGX391" s="350"/>
      <c r="WGY391" s="350"/>
      <c r="WGZ391" s="350"/>
      <c r="WHA391" s="350"/>
      <c r="WHB391" s="350"/>
      <c r="WHC391" s="350"/>
      <c r="WHD391" s="350"/>
      <c r="WHE391" s="350"/>
      <c r="WHF391" s="350"/>
      <c r="WHG391" s="350"/>
      <c r="WHH391" s="350"/>
      <c r="WHI391" s="350"/>
      <c r="WHJ391" s="350"/>
      <c r="WHK391" s="350"/>
      <c r="WHL391" s="350"/>
      <c r="WHM391" s="350"/>
      <c r="WHN391" s="350"/>
      <c r="WHO391" s="350"/>
      <c r="WHP391" s="350"/>
      <c r="WHQ391" s="350"/>
      <c r="WHR391" s="350"/>
      <c r="WHS391" s="350"/>
      <c r="WHT391" s="350"/>
      <c r="WHU391" s="350"/>
      <c r="WHV391" s="350"/>
      <c r="WHW391" s="350"/>
      <c r="WHX391" s="350"/>
      <c r="WHY391" s="350"/>
      <c r="WHZ391" s="350"/>
      <c r="WIA391" s="350"/>
      <c r="WIB391" s="350"/>
      <c r="WIC391" s="350"/>
      <c r="WID391" s="350"/>
      <c r="WIE391" s="350"/>
      <c r="WIF391" s="350"/>
      <c r="WIG391" s="350"/>
      <c r="WIH391" s="350"/>
      <c r="WII391" s="350"/>
      <c r="WIJ391" s="350"/>
      <c r="WIK391" s="350"/>
      <c r="WIL391" s="350"/>
      <c r="WIM391" s="350"/>
      <c r="WIN391" s="350"/>
      <c r="WIO391" s="350"/>
      <c r="WIP391" s="350"/>
      <c r="WIQ391" s="350"/>
      <c r="WIR391" s="350"/>
      <c r="WIS391" s="350"/>
      <c r="WIT391" s="350"/>
      <c r="WIU391" s="350"/>
      <c r="WIV391" s="350"/>
      <c r="WIW391" s="350"/>
      <c r="WIX391" s="350"/>
      <c r="WIY391" s="350"/>
      <c r="WIZ391" s="350"/>
      <c r="WJA391" s="350"/>
      <c r="WJB391" s="350"/>
      <c r="WJC391" s="350"/>
      <c r="WJD391" s="350"/>
      <c r="WJE391" s="350"/>
      <c r="WJF391" s="350"/>
      <c r="WJG391" s="350"/>
      <c r="WJH391" s="350"/>
      <c r="WJI391" s="350"/>
      <c r="WJJ391" s="350"/>
      <c r="WJK391" s="350"/>
      <c r="WJL391" s="350"/>
      <c r="WJM391" s="350"/>
      <c r="WJN391" s="350"/>
      <c r="WJO391" s="350"/>
      <c r="WJP391" s="350"/>
      <c r="WJQ391" s="350"/>
      <c r="WJR391" s="350"/>
      <c r="WJS391" s="350"/>
      <c r="WJT391" s="350"/>
      <c r="WJU391" s="350"/>
      <c r="WJV391" s="350"/>
      <c r="WJW391" s="350"/>
      <c r="WJX391" s="350"/>
      <c r="WJY391" s="350"/>
      <c r="WJZ391" s="350"/>
      <c r="WKA391" s="350"/>
      <c r="WKB391" s="350"/>
      <c r="WKC391" s="350"/>
      <c r="WKD391" s="350"/>
      <c r="WKE391" s="350"/>
      <c r="WKF391" s="350"/>
      <c r="WKG391" s="350"/>
      <c r="WKH391" s="350"/>
      <c r="WKI391" s="350"/>
      <c r="WKJ391" s="350"/>
      <c r="WKK391" s="350"/>
      <c r="WKL391" s="350"/>
      <c r="WKM391" s="350"/>
      <c r="WKN391" s="350"/>
      <c r="WKO391" s="350"/>
      <c r="WKP391" s="350"/>
      <c r="WKQ391" s="350"/>
      <c r="WKR391" s="350"/>
      <c r="WKS391" s="350"/>
      <c r="WKT391" s="350"/>
      <c r="WKU391" s="350"/>
      <c r="WKV391" s="350"/>
      <c r="WKW391" s="350"/>
      <c r="WKX391" s="350"/>
      <c r="WKY391" s="350"/>
      <c r="WKZ391" s="350"/>
      <c r="WLA391" s="350"/>
      <c r="WLB391" s="350"/>
      <c r="WLC391" s="350"/>
      <c r="WLD391" s="350"/>
      <c r="WLE391" s="350"/>
      <c r="WLF391" s="350"/>
      <c r="WLG391" s="350"/>
      <c r="WLH391" s="350"/>
      <c r="WLI391" s="350"/>
      <c r="WLJ391" s="350"/>
      <c r="WLK391" s="350"/>
      <c r="WLL391" s="350"/>
      <c r="WLM391" s="350"/>
      <c r="WLN391" s="350"/>
      <c r="WLO391" s="350"/>
      <c r="WLP391" s="350"/>
      <c r="WLQ391" s="350"/>
      <c r="WLR391" s="350"/>
      <c r="WLS391" s="350"/>
      <c r="WLT391" s="350"/>
      <c r="WLU391" s="350"/>
      <c r="WLV391" s="350"/>
      <c r="WLW391" s="350"/>
      <c r="WLX391" s="350"/>
      <c r="WLY391" s="350"/>
      <c r="WLZ391" s="350"/>
      <c r="WMA391" s="350"/>
      <c r="WMB391" s="350"/>
      <c r="WMC391" s="350"/>
      <c r="WMD391" s="350"/>
      <c r="WME391" s="350"/>
      <c r="WMF391" s="350"/>
      <c r="WMG391" s="350"/>
      <c r="WMH391" s="350"/>
      <c r="WMI391" s="350"/>
      <c r="WMJ391" s="350"/>
      <c r="WMK391" s="350"/>
      <c r="WML391" s="350"/>
      <c r="WMM391" s="350"/>
      <c r="WMN391" s="350"/>
      <c r="WMO391" s="350"/>
      <c r="WMP391" s="350"/>
      <c r="WMQ391" s="350"/>
      <c r="WMR391" s="350"/>
      <c r="WMS391" s="350"/>
      <c r="WMT391" s="350"/>
      <c r="WMU391" s="350"/>
      <c r="WMV391" s="350"/>
      <c r="WMW391" s="350"/>
      <c r="WMX391" s="350"/>
      <c r="WMY391" s="350"/>
      <c r="WMZ391" s="350"/>
      <c r="WNA391" s="350"/>
      <c r="WNB391" s="350"/>
      <c r="WNC391" s="350"/>
      <c r="WND391" s="350"/>
      <c r="WNE391" s="350"/>
      <c r="WNF391" s="350"/>
      <c r="WNG391" s="350"/>
      <c r="WNH391" s="350"/>
      <c r="WNI391" s="350"/>
      <c r="WNJ391" s="350"/>
      <c r="WNK391" s="350"/>
      <c r="WNL391" s="350"/>
      <c r="WNM391" s="350"/>
      <c r="WNN391" s="350"/>
      <c r="WNO391" s="350"/>
      <c r="WNP391" s="350"/>
      <c r="WNQ391" s="350"/>
      <c r="WNR391" s="350"/>
      <c r="WNS391" s="350"/>
      <c r="WNT391" s="350"/>
      <c r="WNU391" s="350"/>
      <c r="WNV391" s="350"/>
      <c r="WNW391" s="350"/>
      <c r="WNX391" s="350"/>
      <c r="WNY391" s="350"/>
      <c r="WNZ391" s="350"/>
      <c r="WOA391" s="350"/>
      <c r="WOB391" s="350"/>
      <c r="WOC391" s="350"/>
      <c r="WOD391" s="350"/>
      <c r="WOE391" s="350"/>
      <c r="WOF391" s="350"/>
      <c r="WOG391" s="350"/>
      <c r="WOH391" s="350"/>
      <c r="WOI391" s="350"/>
      <c r="WOJ391" s="350"/>
      <c r="WOK391" s="350"/>
      <c r="WOL391" s="350"/>
      <c r="WOM391" s="350"/>
      <c r="WON391" s="350"/>
      <c r="WOO391" s="350"/>
      <c r="WOP391" s="350"/>
      <c r="WOQ391" s="350"/>
      <c r="WOR391" s="350"/>
      <c r="WOS391" s="350"/>
      <c r="WOT391" s="350"/>
      <c r="WOU391" s="350"/>
      <c r="WOV391" s="350"/>
      <c r="WOW391" s="350"/>
      <c r="WOX391" s="350"/>
      <c r="WOY391" s="350"/>
      <c r="WOZ391" s="350"/>
      <c r="WPA391" s="350"/>
      <c r="WPB391" s="350"/>
      <c r="WPC391" s="350"/>
      <c r="WPD391" s="350"/>
      <c r="WPE391" s="350"/>
      <c r="WPF391" s="350"/>
      <c r="WPG391" s="350"/>
      <c r="WPH391" s="350"/>
      <c r="WPI391" s="350"/>
      <c r="WPJ391" s="350"/>
      <c r="WPK391" s="350"/>
      <c r="WPL391" s="350"/>
      <c r="WPM391" s="350"/>
      <c r="WPN391" s="350"/>
      <c r="WPO391" s="350"/>
      <c r="WPP391" s="350"/>
      <c r="WPQ391" s="350"/>
      <c r="WPR391" s="350"/>
      <c r="WPS391" s="350"/>
      <c r="WPT391" s="350"/>
      <c r="WPU391" s="350"/>
      <c r="WPV391" s="350"/>
      <c r="WPW391" s="350"/>
      <c r="WPX391" s="350"/>
      <c r="WPY391" s="350"/>
      <c r="WPZ391" s="350"/>
      <c r="WQA391" s="350"/>
      <c r="WQB391" s="350"/>
      <c r="WQC391" s="350"/>
      <c r="WQD391" s="350"/>
      <c r="WQE391" s="350"/>
      <c r="WQF391" s="350"/>
      <c r="WQG391" s="350"/>
      <c r="WQH391" s="350"/>
      <c r="WQI391" s="350"/>
      <c r="WQJ391" s="350"/>
      <c r="WQK391" s="350"/>
      <c r="WQL391" s="350"/>
      <c r="WQM391" s="350"/>
      <c r="WQN391" s="350"/>
      <c r="WQO391" s="350"/>
      <c r="WQP391" s="350"/>
      <c r="WQQ391" s="350"/>
      <c r="WQR391" s="350"/>
      <c r="WQS391" s="350"/>
      <c r="WQT391" s="350"/>
      <c r="WQU391" s="350"/>
      <c r="WQV391" s="350"/>
      <c r="WQW391" s="350"/>
      <c r="WQX391" s="350"/>
      <c r="WQY391" s="350"/>
      <c r="WQZ391" s="350"/>
      <c r="WRA391" s="350"/>
      <c r="WRB391" s="350"/>
      <c r="WRC391" s="350"/>
      <c r="WRD391" s="350"/>
      <c r="WRE391" s="350"/>
      <c r="WRF391" s="350"/>
      <c r="WRG391" s="350"/>
      <c r="WRH391" s="350"/>
      <c r="WRI391" s="350"/>
      <c r="WRJ391" s="350"/>
      <c r="WRK391" s="350"/>
      <c r="WRL391" s="350"/>
      <c r="WRM391" s="350"/>
      <c r="WRN391" s="350"/>
      <c r="WRO391" s="350"/>
      <c r="WRP391" s="350"/>
      <c r="WRQ391" s="350"/>
      <c r="WRR391" s="350"/>
      <c r="WRS391" s="350"/>
      <c r="WRT391" s="350"/>
      <c r="WRU391" s="350"/>
      <c r="WRV391" s="350"/>
      <c r="WRW391" s="350"/>
      <c r="WRX391" s="350"/>
      <c r="WRY391" s="350"/>
      <c r="WRZ391" s="350"/>
      <c r="WSA391" s="350"/>
      <c r="WSB391" s="350"/>
      <c r="WSC391" s="350"/>
      <c r="WSD391" s="350"/>
      <c r="WSE391" s="350"/>
      <c r="WSF391" s="350"/>
      <c r="WSG391" s="350"/>
      <c r="WSH391" s="350"/>
      <c r="WSI391" s="350"/>
      <c r="WSJ391" s="350"/>
      <c r="WSK391" s="350"/>
      <c r="WSL391" s="350"/>
      <c r="WSM391" s="350"/>
      <c r="WSN391" s="350"/>
      <c r="WSO391" s="350"/>
      <c r="WSP391" s="350"/>
      <c r="WSQ391" s="350"/>
      <c r="WSR391" s="350"/>
      <c r="WSS391" s="350"/>
      <c r="WST391" s="350"/>
      <c r="WSU391" s="350"/>
      <c r="WSV391" s="350"/>
      <c r="WSW391" s="350"/>
      <c r="WSX391" s="350"/>
      <c r="WSY391" s="350"/>
      <c r="WSZ391" s="350"/>
      <c r="WTA391" s="350"/>
      <c r="WTB391" s="350"/>
      <c r="WTC391" s="350"/>
      <c r="WTD391" s="350"/>
      <c r="WTE391" s="350"/>
      <c r="WTF391" s="350"/>
      <c r="WTG391" s="350"/>
      <c r="WTH391" s="350"/>
      <c r="WTI391" s="350"/>
      <c r="WTJ391" s="350"/>
      <c r="WTK391" s="350"/>
      <c r="WTL391" s="350"/>
      <c r="WTM391" s="350"/>
      <c r="WTN391" s="350"/>
      <c r="WTO391" s="350"/>
      <c r="WTP391" s="350"/>
      <c r="WTQ391" s="350"/>
      <c r="WTR391" s="350"/>
      <c r="WTS391" s="350"/>
      <c r="WTT391" s="350"/>
      <c r="WTU391" s="350"/>
      <c r="WTV391" s="350"/>
      <c r="WTW391" s="350"/>
      <c r="WTX391" s="350"/>
      <c r="WTY391" s="350"/>
      <c r="WTZ391" s="350"/>
      <c r="WUA391" s="350"/>
      <c r="WUB391" s="350"/>
      <c r="WUC391" s="350"/>
      <c r="WUD391" s="350"/>
      <c r="WUE391" s="350"/>
      <c r="WUF391" s="350"/>
      <c r="WUG391" s="350"/>
      <c r="WUH391" s="350"/>
      <c r="WUI391" s="350"/>
      <c r="WUJ391" s="350"/>
      <c r="WUK391" s="350"/>
      <c r="WUL391" s="350"/>
      <c r="WUM391" s="350"/>
      <c r="WUN391" s="350"/>
      <c r="WUO391" s="350"/>
      <c r="WUP391" s="350"/>
      <c r="WUQ391" s="350"/>
      <c r="WUR391" s="350"/>
      <c r="WUS391" s="350"/>
      <c r="WUT391" s="350"/>
      <c r="WUU391" s="350"/>
      <c r="WUV391" s="350"/>
      <c r="WUW391" s="350"/>
      <c r="WUX391" s="350"/>
      <c r="WUY391" s="350"/>
      <c r="WUZ391" s="350"/>
      <c r="WVA391" s="350"/>
      <c r="WVB391" s="350"/>
      <c r="WVC391" s="350"/>
      <c r="WVD391" s="350"/>
      <c r="WVE391" s="350"/>
      <c r="WVF391" s="350"/>
      <c r="WVG391" s="350"/>
      <c r="WVH391" s="350"/>
      <c r="WVI391" s="350"/>
      <c r="WVJ391" s="350"/>
      <c r="WVK391" s="350"/>
      <c r="WVL391" s="350"/>
      <c r="WVM391" s="350"/>
      <c r="WVN391" s="350"/>
    </row>
    <row r="392" spans="1:16134" s="353" customFormat="1" ht="21" customHeight="1" x14ac:dyDescent="0.25">
      <c r="A392" s="516"/>
      <c r="B392" s="470" t="s">
        <v>1121</v>
      </c>
      <c r="C392" s="488" t="s">
        <v>891</v>
      </c>
      <c r="D392" s="488" t="s">
        <v>893</v>
      </c>
      <c r="E392" s="489">
        <v>46938</v>
      </c>
      <c r="F392" s="488" t="s">
        <v>32</v>
      </c>
      <c r="IW392" s="350"/>
      <c r="IX392" s="350"/>
      <c r="IY392" s="350"/>
      <c r="IZ392" s="350"/>
      <c r="JA392" s="350"/>
      <c r="JB392" s="350"/>
      <c r="JC392" s="350"/>
      <c r="JD392" s="350"/>
      <c r="JE392" s="350"/>
      <c r="JF392" s="350"/>
      <c r="JG392" s="350"/>
      <c r="JH392" s="350"/>
      <c r="JI392" s="350"/>
      <c r="JJ392" s="350"/>
      <c r="JK392" s="350"/>
      <c r="JL392" s="350"/>
      <c r="JM392" s="350"/>
      <c r="JN392" s="350"/>
      <c r="JO392" s="350"/>
      <c r="JP392" s="350"/>
      <c r="JQ392" s="350"/>
      <c r="JR392" s="350"/>
      <c r="JS392" s="350"/>
      <c r="JT392" s="350"/>
      <c r="JU392" s="350"/>
      <c r="JV392" s="350"/>
      <c r="JW392" s="350"/>
      <c r="JX392" s="350"/>
      <c r="JY392" s="350"/>
      <c r="JZ392" s="350"/>
      <c r="KA392" s="350"/>
      <c r="KB392" s="350"/>
      <c r="KC392" s="350"/>
      <c r="KD392" s="350"/>
      <c r="KE392" s="350"/>
      <c r="KF392" s="350"/>
      <c r="KG392" s="350"/>
      <c r="KH392" s="350"/>
      <c r="KI392" s="350"/>
      <c r="KJ392" s="350"/>
      <c r="KK392" s="350"/>
      <c r="KL392" s="350"/>
      <c r="KM392" s="350"/>
      <c r="KN392" s="350"/>
      <c r="KO392" s="350"/>
      <c r="KP392" s="350"/>
      <c r="KQ392" s="350"/>
      <c r="KR392" s="350"/>
      <c r="KS392" s="350"/>
      <c r="KT392" s="350"/>
      <c r="KU392" s="350"/>
      <c r="KV392" s="350"/>
      <c r="KW392" s="350"/>
      <c r="KX392" s="350"/>
      <c r="KY392" s="350"/>
      <c r="KZ392" s="350"/>
      <c r="LA392" s="350"/>
      <c r="LB392" s="350"/>
      <c r="LC392" s="350"/>
      <c r="LD392" s="350"/>
      <c r="LE392" s="350"/>
      <c r="LF392" s="350"/>
      <c r="LG392" s="350"/>
      <c r="LH392" s="350"/>
      <c r="LI392" s="350"/>
      <c r="LJ392" s="350"/>
      <c r="LK392" s="350"/>
      <c r="LL392" s="350"/>
      <c r="LM392" s="350"/>
      <c r="LN392" s="350"/>
      <c r="LO392" s="350"/>
      <c r="LP392" s="350"/>
      <c r="LQ392" s="350"/>
      <c r="LR392" s="350"/>
      <c r="LS392" s="350"/>
      <c r="LT392" s="350"/>
      <c r="LU392" s="350"/>
      <c r="LV392" s="350"/>
      <c r="LW392" s="350"/>
      <c r="LX392" s="350"/>
      <c r="LY392" s="350"/>
      <c r="LZ392" s="350"/>
      <c r="MA392" s="350"/>
      <c r="MB392" s="350"/>
      <c r="MC392" s="350"/>
      <c r="MD392" s="350"/>
      <c r="ME392" s="350"/>
      <c r="MF392" s="350"/>
      <c r="MG392" s="350"/>
      <c r="MH392" s="350"/>
      <c r="MI392" s="350"/>
      <c r="MJ392" s="350"/>
      <c r="MK392" s="350"/>
      <c r="ML392" s="350"/>
      <c r="MM392" s="350"/>
      <c r="MN392" s="350"/>
      <c r="MO392" s="350"/>
      <c r="MP392" s="350"/>
      <c r="MQ392" s="350"/>
      <c r="MR392" s="350"/>
      <c r="MS392" s="350"/>
      <c r="MT392" s="350"/>
      <c r="MU392" s="350"/>
      <c r="MV392" s="350"/>
      <c r="MW392" s="350"/>
      <c r="MX392" s="350"/>
      <c r="MY392" s="350"/>
      <c r="MZ392" s="350"/>
      <c r="NA392" s="350"/>
      <c r="NB392" s="350"/>
      <c r="NC392" s="350"/>
      <c r="ND392" s="350"/>
      <c r="NE392" s="350"/>
      <c r="NF392" s="350"/>
      <c r="NG392" s="350"/>
      <c r="NH392" s="350"/>
      <c r="NI392" s="350"/>
      <c r="NJ392" s="350"/>
      <c r="NK392" s="350"/>
      <c r="NL392" s="350"/>
      <c r="NM392" s="350"/>
      <c r="NN392" s="350"/>
      <c r="NO392" s="350"/>
      <c r="NP392" s="350"/>
      <c r="NQ392" s="350"/>
      <c r="NR392" s="350"/>
      <c r="NS392" s="350"/>
      <c r="NT392" s="350"/>
      <c r="NU392" s="350"/>
      <c r="NV392" s="350"/>
      <c r="NW392" s="350"/>
      <c r="NX392" s="350"/>
      <c r="NY392" s="350"/>
      <c r="NZ392" s="350"/>
      <c r="OA392" s="350"/>
      <c r="OB392" s="350"/>
      <c r="OC392" s="350"/>
      <c r="OD392" s="350"/>
      <c r="OE392" s="350"/>
      <c r="OF392" s="350"/>
      <c r="OG392" s="350"/>
      <c r="OH392" s="350"/>
      <c r="OI392" s="350"/>
      <c r="OJ392" s="350"/>
      <c r="OK392" s="350"/>
      <c r="OL392" s="350"/>
      <c r="OM392" s="350"/>
      <c r="ON392" s="350"/>
      <c r="OO392" s="350"/>
      <c r="OP392" s="350"/>
      <c r="OQ392" s="350"/>
      <c r="OR392" s="350"/>
      <c r="OS392" s="350"/>
      <c r="OT392" s="350"/>
      <c r="OU392" s="350"/>
      <c r="OV392" s="350"/>
      <c r="OW392" s="350"/>
      <c r="OX392" s="350"/>
      <c r="OY392" s="350"/>
      <c r="OZ392" s="350"/>
      <c r="PA392" s="350"/>
      <c r="PB392" s="350"/>
      <c r="PC392" s="350"/>
      <c r="PD392" s="350"/>
      <c r="PE392" s="350"/>
      <c r="PF392" s="350"/>
      <c r="PG392" s="350"/>
      <c r="PH392" s="350"/>
      <c r="PI392" s="350"/>
      <c r="PJ392" s="350"/>
      <c r="PK392" s="350"/>
      <c r="PL392" s="350"/>
      <c r="PM392" s="350"/>
      <c r="PN392" s="350"/>
      <c r="PO392" s="350"/>
      <c r="PP392" s="350"/>
      <c r="PQ392" s="350"/>
      <c r="PR392" s="350"/>
      <c r="PS392" s="350"/>
      <c r="PT392" s="350"/>
      <c r="PU392" s="350"/>
      <c r="PV392" s="350"/>
      <c r="PW392" s="350"/>
      <c r="PX392" s="350"/>
      <c r="PY392" s="350"/>
      <c r="PZ392" s="350"/>
      <c r="QA392" s="350"/>
      <c r="QB392" s="350"/>
      <c r="QC392" s="350"/>
      <c r="QD392" s="350"/>
      <c r="QE392" s="350"/>
      <c r="QF392" s="350"/>
      <c r="QG392" s="350"/>
      <c r="QH392" s="350"/>
      <c r="QI392" s="350"/>
      <c r="QJ392" s="350"/>
      <c r="QK392" s="350"/>
      <c r="QL392" s="350"/>
      <c r="QM392" s="350"/>
      <c r="QN392" s="350"/>
      <c r="QO392" s="350"/>
      <c r="QP392" s="350"/>
      <c r="QQ392" s="350"/>
      <c r="QR392" s="350"/>
      <c r="QS392" s="350"/>
      <c r="QT392" s="350"/>
      <c r="QU392" s="350"/>
      <c r="QV392" s="350"/>
      <c r="QW392" s="350"/>
      <c r="QX392" s="350"/>
      <c r="QY392" s="350"/>
      <c r="QZ392" s="350"/>
      <c r="RA392" s="350"/>
      <c r="RB392" s="350"/>
      <c r="RC392" s="350"/>
      <c r="RD392" s="350"/>
      <c r="RE392" s="350"/>
      <c r="RF392" s="350"/>
      <c r="RG392" s="350"/>
      <c r="RH392" s="350"/>
      <c r="RI392" s="350"/>
      <c r="RJ392" s="350"/>
      <c r="RK392" s="350"/>
      <c r="RL392" s="350"/>
      <c r="RM392" s="350"/>
      <c r="RN392" s="350"/>
      <c r="RO392" s="350"/>
      <c r="RP392" s="350"/>
      <c r="RQ392" s="350"/>
      <c r="RR392" s="350"/>
      <c r="RS392" s="350"/>
      <c r="RT392" s="350"/>
      <c r="RU392" s="350"/>
      <c r="RV392" s="350"/>
      <c r="RW392" s="350"/>
      <c r="RX392" s="350"/>
      <c r="RY392" s="350"/>
      <c r="RZ392" s="350"/>
      <c r="SA392" s="350"/>
      <c r="SB392" s="350"/>
      <c r="SC392" s="350"/>
      <c r="SD392" s="350"/>
      <c r="SE392" s="350"/>
      <c r="SF392" s="350"/>
      <c r="SG392" s="350"/>
      <c r="SH392" s="350"/>
      <c r="SI392" s="350"/>
      <c r="SJ392" s="350"/>
      <c r="SK392" s="350"/>
      <c r="SL392" s="350"/>
      <c r="SM392" s="350"/>
      <c r="SN392" s="350"/>
      <c r="SO392" s="350"/>
      <c r="SP392" s="350"/>
      <c r="SQ392" s="350"/>
      <c r="SR392" s="350"/>
      <c r="SS392" s="350"/>
      <c r="ST392" s="350"/>
      <c r="SU392" s="350"/>
      <c r="SV392" s="350"/>
      <c r="SW392" s="350"/>
      <c r="SX392" s="350"/>
      <c r="SY392" s="350"/>
      <c r="SZ392" s="350"/>
      <c r="TA392" s="350"/>
      <c r="TB392" s="350"/>
      <c r="TC392" s="350"/>
      <c r="TD392" s="350"/>
      <c r="TE392" s="350"/>
      <c r="TF392" s="350"/>
      <c r="TG392" s="350"/>
      <c r="TH392" s="350"/>
      <c r="TI392" s="350"/>
      <c r="TJ392" s="350"/>
      <c r="TK392" s="350"/>
      <c r="TL392" s="350"/>
      <c r="TM392" s="350"/>
      <c r="TN392" s="350"/>
      <c r="TO392" s="350"/>
      <c r="TP392" s="350"/>
      <c r="TQ392" s="350"/>
      <c r="TR392" s="350"/>
      <c r="TS392" s="350"/>
      <c r="TT392" s="350"/>
      <c r="TU392" s="350"/>
      <c r="TV392" s="350"/>
      <c r="TW392" s="350"/>
      <c r="TX392" s="350"/>
      <c r="TY392" s="350"/>
      <c r="TZ392" s="350"/>
      <c r="UA392" s="350"/>
      <c r="UB392" s="350"/>
      <c r="UC392" s="350"/>
      <c r="UD392" s="350"/>
      <c r="UE392" s="350"/>
      <c r="UF392" s="350"/>
      <c r="UG392" s="350"/>
      <c r="UH392" s="350"/>
      <c r="UI392" s="350"/>
      <c r="UJ392" s="350"/>
      <c r="UK392" s="350"/>
      <c r="UL392" s="350"/>
      <c r="UM392" s="350"/>
      <c r="UN392" s="350"/>
      <c r="UO392" s="350"/>
      <c r="UP392" s="350"/>
      <c r="UQ392" s="350"/>
      <c r="UR392" s="350"/>
      <c r="US392" s="350"/>
      <c r="UT392" s="350"/>
      <c r="UU392" s="350"/>
      <c r="UV392" s="350"/>
      <c r="UW392" s="350"/>
      <c r="UX392" s="350"/>
      <c r="UY392" s="350"/>
      <c r="UZ392" s="350"/>
      <c r="VA392" s="350"/>
      <c r="VB392" s="350"/>
      <c r="VC392" s="350"/>
      <c r="VD392" s="350"/>
      <c r="VE392" s="350"/>
      <c r="VF392" s="350"/>
      <c r="VG392" s="350"/>
      <c r="VH392" s="350"/>
      <c r="VI392" s="350"/>
      <c r="VJ392" s="350"/>
      <c r="VK392" s="350"/>
      <c r="VL392" s="350"/>
      <c r="VM392" s="350"/>
      <c r="VN392" s="350"/>
      <c r="VO392" s="350"/>
      <c r="VP392" s="350"/>
      <c r="VQ392" s="350"/>
      <c r="VR392" s="350"/>
      <c r="VS392" s="350"/>
      <c r="VT392" s="350"/>
      <c r="VU392" s="350"/>
      <c r="VV392" s="350"/>
      <c r="VW392" s="350"/>
      <c r="VX392" s="350"/>
      <c r="VY392" s="350"/>
      <c r="VZ392" s="350"/>
      <c r="WA392" s="350"/>
      <c r="WB392" s="350"/>
      <c r="WC392" s="350"/>
      <c r="WD392" s="350"/>
      <c r="WE392" s="350"/>
      <c r="WF392" s="350"/>
      <c r="WG392" s="350"/>
      <c r="WH392" s="350"/>
      <c r="WI392" s="350"/>
      <c r="WJ392" s="350"/>
      <c r="WK392" s="350"/>
      <c r="WL392" s="350"/>
      <c r="WM392" s="350"/>
      <c r="WN392" s="350"/>
      <c r="WO392" s="350"/>
      <c r="WP392" s="350"/>
      <c r="WQ392" s="350"/>
      <c r="WR392" s="350"/>
      <c r="WS392" s="350"/>
      <c r="WT392" s="350"/>
      <c r="WU392" s="350"/>
      <c r="WV392" s="350"/>
      <c r="WW392" s="350"/>
      <c r="WX392" s="350"/>
      <c r="WY392" s="350"/>
      <c r="WZ392" s="350"/>
      <c r="XA392" s="350"/>
      <c r="XB392" s="350"/>
      <c r="XC392" s="350"/>
      <c r="XD392" s="350"/>
      <c r="XE392" s="350"/>
      <c r="XF392" s="350"/>
      <c r="XG392" s="350"/>
      <c r="XH392" s="350"/>
      <c r="XI392" s="350"/>
      <c r="XJ392" s="350"/>
      <c r="XK392" s="350"/>
      <c r="XL392" s="350"/>
      <c r="XM392" s="350"/>
      <c r="XN392" s="350"/>
      <c r="XO392" s="350"/>
      <c r="XP392" s="350"/>
      <c r="XQ392" s="350"/>
      <c r="XR392" s="350"/>
      <c r="XS392" s="350"/>
      <c r="XT392" s="350"/>
      <c r="XU392" s="350"/>
      <c r="XV392" s="350"/>
      <c r="XW392" s="350"/>
      <c r="XX392" s="350"/>
      <c r="XY392" s="350"/>
      <c r="XZ392" s="350"/>
      <c r="YA392" s="350"/>
      <c r="YB392" s="350"/>
      <c r="YC392" s="350"/>
      <c r="YD392" s="350"/>
      <c r="YE392" s="350"/>
      <c r="YF392" s="350"/>
      <c r="YG392" s="350"/>
      <c r="YH392" s="350"/>
      <c r="YI392" s="350"/>
      <c r="YJ392" s="350"/>
      <c r="YK392" s="350"/>
      <c r="YL392" s="350"/>
      <c r="YM392" s="350"/>
      <c r="YN392" s="350"/>
      <c r="YO392" s="350"/>
      <c r="YP392" s="350"/>
      <c r="YQ392" s="350"/>
      <c r="YR392" s="350"/>
      <c r="YS392" s="350"/>
      <c r="YT392" s="350"/>
      <c r="YU392" s="350"/>
      <c r="YV392" s="350"/>
      <c r="YW392" s="350"/>
      <c r="YX392" s="350"/>
      <c r="YY392" s="350"/>
      <c r="YZ392" s="350"/>
      <c r="ZA392" s="350"/>
      <c r="ZB392" s="350"/>
      <c r="ZC392" s="350"/>
      <c r="ZD392" s="350"/>
      <c r="ZE392" s="350"/>
      <c r="ZF392" s="350"/>
      <c r="ZG392" s="350"/>
      <c r="ZH392" s="350"/>
      <c r="ZI392" s="350"/>
      <c r="ZJ392" s="350"/>
      <c r="ZK392" s="350"/>
      <c r="ZL392" s="350"/>
      <c r="ZM392" s="350"/>
      <c r="ZN392" s="350"/>
      <c r="ZO392" s="350"/>
      <c r="ZP392" s="350"/>
      <c r="ZQ392" s="350"/>
      <c r="ZR392" s="350"/>
      <c r="ZS392" s="350"/>
      <c r="ZT392" s="350"/>
      <c r="ZU392" s="350"/>
      <c r="ZV392" s="350"/>
      <c r="ZW392" s="350"/>
      <c r="ZX392" s="350"/>
      <c r="ZY392" s="350"/>
      <c r="ZZ392" s="350"/>
      <c r="AAA392" s="350"/>
      <c r="AAB392" s="350"/>
      <c r="AAC392" s="350"/>
      <c r="AAD392" s="350"/>
      <c r="AAE392" s="350"/>
      <c r="AAF392" s="350"/>
      <c r="AAG392" s="350"/>
      <c r="AAH392" s="350"/>
      <c r="AAI392" s="350"/>
      <c r="AAJ392" s="350"/>
      <c r="AAK392" s="350"/>
      <c r="AAL392" s="350"/>
      <c r="AAM392" s="350"/>
      <c r="AAN392" s="350"/>
      <c r="AAO392" s="350"/>
      <c r="AAP392" s="350"/>
      <c r="AAQ392" s="350"/>
      <c r="AAR392" s="350"/>
      <c r="AAS392" s="350"/>
      <c r="AAT392" s="350"/>
      <c r="AAU392" s="350"/>
      <c r="AAV392" s="350"/>
      <c r="AAW392" s="350"/>
      <c r="AAX392" s="350"/>
      <c r="AAY392" s="350"/>
      <c r="AAZ392" s="350"/>
      <c r="ABA392" s="350"/>
      <c r="ABB392" s="350"/>
      <c r="ABC392" s="350"/>
      <c r="ABD392" s="350"/>
      <c r="ABE392" s="350"/>
      <c r="ABF392" s="350"/>
      <c r="ABG392" s="350"/>
      <c r="ABH392" s="350"/>
      <c r="ABI392" s="350"/>
      <c r="ABJ392" s="350"/>
      <c r="ABK392" s="350"/>
      <c r="ABL392" s="350"/>
      <c r="ABM392" s="350"/>
      <c r="ABN392" s="350"/>
      <c r="ABO392" s="350"/>
      <c r="ABP392" s="350"/>
      <c r="ABQ392" s="350"/>
      <c r="ABR392" s="350"/>
      <c r="ABS392" s="350"/>
      <c r="ABT392" s="350"/>
      <c r="ABU392" s="350"/>
      <c r="ABV392" s="350"/>
      <c r="ABW392" s="350"/>
      <c r="ABX392" s="350"/>
      <c r="ABY392" s="350"/>
      <c r="ABZ392" s="350"/>
      <c r="ACA392" s="350"/>
      <c r="ACB392" s="350"/>
      <c r="ACC392" s="350"/>
      <c r="ACD392" s="350"/>
      <c r="ACE392" s="350"/>
      <c r="ACF392" s="350"/>
      <c r="ACG392" s="350"/>
      <c r="ACH392" s="350"/>
      <c r="ACI392" s="350"/>
      <c r="ACJ392" s="350"/>
      <c r="ACK392" s="350"/>
      <c r="ACL392" s="350"/>
      <c r="ACM392" s="350"/>
      <c r="ACN392" s="350"/>
      <c r="ACO392" s="350"/>
      <c r="ACP392" s="350"/>
      <c r="ACQ392" s="350"/>
      <c r="ACR392" s="350"/>
      <c r="ACS392" s="350"/>
      <c r="ACT392" s="350"/>
      <c r="ACU392" s="350"/>
      <c r="ACV392" s="350"/>
      <c r="ACW392" s="350"/>
      <c r="ACX392" s="350"/>
      <c r="ACY392" s="350"/>
      <c r="ACZ392" s="350"/>
      <c r="ADA392" s="350"/>
      <c r="ADB392" s="350"/>
      <c r="ADC392" s="350"/>
      <c r="ADD392" s="350"/>
      <c r="ADE392" s="350"/>
      <c r="ADF392" s="350"/>
      <c r="ADG392" s="350"/>
      <c r="ADH392" s="350"/>
      <c r="ADI392" s="350"/>
      <c r="ADJ392" s="350"/>
      <c r="ADK392" s="350"/>
      <c r="ADL392" s="350"/>
      <c r="ADM392" s="350"/>
      <c r="ADN392" s="350"/>
      <c r="ADO392" s="350"/>
      <c r="ADP392" s="350"/>
      <c r="ADQ392" s="350"/>
      <c r="ADR392" s="350"/>
      <c r="ADS392" s="350"/>
      <c r="ADT392" s="350"/>
      <c r="ADU392" s="350"/>
      <c r="ADV392" s="350"/>
      <c r="ADW392" s="350"/>
      <c r="ADX392" s="350"/>
      <c r="ADY392" s="350"/>
      <c r="ADZ392" s="350"/>
      <c r="AEA392" s="350"/>
      <c r="AEB392" s="350"/>
      <c r="AEC392" s="350"/>
      <c r="AED392" s="350"/>
      <c r="AEE392" s="350"/>
      <c r="AEF392" s="350"/>
      <c r="AEG392" s="350"/>
      <c r="AEH392" s="350"/>
      <c r="AEI392" s="350"/>
      <c r="AEJ392" s="350"/>
      <c r="AEK392" s="350"/>
      <c r="AEL392" s="350"/>
      <c r="AEM392" s="350"/>
      <c r="AEN392" s="350"/>
      <c r="AEO392" s="350"/>
      <c r="AEP392" s="350"/>
      <c r="AEQ392" s="350"/>
      <c r="AER392" s="350"/>
      <c r="AES392" s="350"/>
      <c r="AET392" s="350"/>
      <c r="AEU392" s="350"/>
      <c r="AEV392" s="350"/>
      <c r="AEW392" s="350"/>
      <c r="AEX392" s="350"/>
      <c r="AEY392" s="350"/>
      <c r="AEZ392" s="350"/>
      <c r="AFA392" s="350"/>
      <c r="AFB392" s="350"/>
      <c r="AFC392" s="350"/>
      <c r="AFD392" s="350"/>
      <c r="AFE392" s="350"/>
      <c r="AFF392" s="350"/>
      <c r="AFG392" s="350"/>
      <c r="AFH392" s="350"/>
      <c r="AFI392" s="350"/>
      <c r="AFJ392" s="350"/>
      <c r="AFK392" s="350"/>
      <c r="AFL392" s="350"/>
      <c r="AFM392" s="350"/>
      <c r="AFN392" s="350"/>
      <c r="AFO392" s="350"/>
      <c r="AFP392" s="350"/>
      <c r="AFQ392" s="350"/>
      <c r="AFR392" s="350"/>
      <c r="AFS392" s="350"/>
      <c r="AFT392" s="350"/>
      <c r="AFU392" s="350"/>
      <c r="AFV392" s="350"/>
      <c r="AFW392" s="350"/>
      <c r="AFX392" s="350"/>
      <c r="AFY392" s="350"/>
      <c r="AFZ392" s="350"/>
      <c r="AGA392" s="350"/>
      <c r="AGB392" s="350"/>
      <c r="AGC392" s="350"/>
      <c r="AGD392" s="350"/>
      <c r="AGE392" s="350"/>
      <c r="AGF392" s="350"/>
      <c r="AGG392" s="350"/>
      <c r="AGH392" s="350"/>
      <c r="AGI392" s="350"/>
      <c r="AGJ392" s="350"/>
      <c r="AGK392" s="350"/>
      <c r="AGL392" s="350"/>
      <c r="AGM392" s="350"/>
      <c r="AGN392" s="350"/>
      <c r="AGO392" s="350"/>
      <c r="AGP392" s="350"/>
      <c r="AGQ392" s="350"/>
      <c r="AGR392" s="350"/>
      <c r="AGS392" s="350"/>
      <c r="AGT392" s="350"/>
      <c r="AGU392" s="350"/>
      <c r="AGV392" s="350"/>
      <c r="AGW392" s="350"/>
      <c r="AGX392" s="350"/>
      <c r="AGY392" s="350"/>
      <c r="AGZ392" s="350"/>
      <c r="AHA392" s="350"/>
      <c r="AHB392" s="350"/>
      <c r="AHC392" s="350"/>
      <c r="AHD392" s="350"/>
      <c r="AHE392" s="350"/>
      <c r="AHF392" s="350"/>
      <c r="AHG392" s="350"/>
      <c r="AHH392" s="350"/>
      <c r="AHI392" s="350"/>
      <c r="AHJ392" s="350"/>
      <c r="AHK392" s="350"/>
      <c r="AHL392" s="350"/>
      <c r="AHM392" s="350"/>
      <c r="AHN392" s="350"/>
      <c r="AHO392" s="350"/>
      <c r="AHP392" s="350"/>
      <c r="AHQ392" s="350"/>
      <c r="AHR392" s="350"/>
      <c r="AHS392" s="350"/>
      <c r="AHT392" s="350"/>
      <c r="AHU392" s="350"/>
      <c r="AHV392" s="350"/>
      <c r="AHW392" s="350"/>
      <c r="AHX392" s="350"/>
      <c r="AHY392" s="350"/>
      <c r="AHZ392" s="350"/>
      <c r="AIA392" s="350"/>
      <c r="AIB392" s="350"/>
      <c r="AIC392" s="350"/>
      <c r="AID392" s="350"/>
      <c r="AIE392" s="350"/>
      <c r="AIF392" s="350"/>
      <c r="AIG392" s="350"/>
      <c r="AIH392" s="350"/>
      <c r="AII392" s="350"/>
      <c r="AIJ392" s="350"/>
      <c r="AIK392" s="350"/>
      <c r="AIL392" s="350"/>
      <c r="AIM392" s="350"/>
      <c r="AIN392" s="350"/>
      <c r="AIO392" s="350"/>
      <c r="AIP392" s="350"/>
      <c r="AIQ392" s="350"/>
      <c r="AIR392" s="350"/>
      <c r="AIS392" s="350"/>
      <c r="AIT392" s="350"/>
      <c r="AIU392" s="350"/>
      <c r="AIV392" s="350"/>
      <c r="AIW392" s="350"/>
      <c r="AIX392" s="350"/>
      <c r="AIY392" s="350"/>
      <c r="AIZ392" s="350"/>
      <c r="AJA392" s="350"/>
      <c r="AJB392" s="350"/>
      <c r="AJC392" s="350"/>
      <c r="AJD392" s="350"/>
      <c r="AJE392" s="350"/>
      <c r="AJF392" s="350"/>
      <c r="AJG392" s="350"/>
      <c r="AJH392" s="350"/>
      <c r="AJI392" s="350"/>
      <c r="AJJ392" s="350"/>
      <c r="AJK392" s="350"/>
      <c r="AJL392" s="350"/>
      <c r="AJM392" s="350"/>
      <c r="AJN392" s="350"/>
      <c r="AJO392" s="350"/>
      <c r="AJP392" s="350"/>
      <c r="AJQ392" s="350"/>
      <c r="AJR392" s="350"/>
      <c r="AJS392" s="350"/>
      <c r="AJT392" s="350"/>
      <c r="AJU392" s="350"/>
      <c r="AJV392" s="350"/>
      <c r="AJW392" s="350"/>
      <c r="AJX392" s="350"/>
      <c r="AJY392" s="350"/>
      <c r="AJZ392" s="350"/>
      <c r="AKA392" s="350"/>
      <c r="AKB392" s="350"/>
      <c r="AKC392" s="350"/>
      <c r="AKD392" s="350"/>
      <c r="AKE392" s="350"/>
      <c r="AKF392" s="350"/>
      <c r="AKG392" s="350"/>
      <c r="AKH392" s="350"/>
      <c r="AKI392" s="350"/>
      <c r="AKJ392" s="350"/>
      <c r="AKK392" s="350"/>
      <c r="AKL392" s="350"/>
      <c r="AKM392" s="350"/>
      <c r="AKN392" s="350"/>
      <c r="AKO392" s="350"/>
      <c r="AKP392" s="350"/>
      <c r="AKQ392" s="350"/>
      <c r="AKR392" s="350"/>
      <c r="AKS392" s="350"/>
      <c r="AKT392" s="350"/>
      <c r="AKU392" s="350"/>
      <c r="AKV392" s="350"/>
      <c r="AKW392" s="350"/>
      <c r="AKX392" s="350"/>
      <c r="AKY392" s="350"/>
      <c r="AKZ392" s="350"/>
      <c r="ALA392" s="350"/>
      <c r="ALB392" s="350"/>
      <c r="ALC392" s="350"/>
      <c r="ALD392" s="350"/>
      <c r="ALE392" s="350"/>
      <c r="ALF392" s="350"/>
      <c r="ALG392" s="350"/>
      <c r="ALH392" s="350"/>
      <c r="ALI392" s="350"/>
      <c r="ALJ392" s="350"/>
      <c r="ALK392" s="350"/>
      <c r="ALL392" s="350"/>
      <c r="ALM392" s="350"/>
      <c r="ALN392" s="350"/>
      <c r="ALO392" s="350"/>
      <c r="ALP392" s="350"/>
      <c r="ALQ392" s="350"/>
      <c r="ALR392" s="350"/>
      <c r="ALS392" s="350"/>
      <c r="ALT392" s="350"/>
      <c r="ALU392" s="350"/>
      <c r="ALV392" s="350"/>
      <c r="ALW392" s="350"/>
      <c r="ALX392" s="350"/>
      <c r="ALY392" s="350"/>
      <c r="ALZ392" s="350"/>
      <c r="AMA392" s="350"/>
      <c r="AMB392" s="350"/>
      <c r="AMC392" s="350"/>
      <c r="AMD392" s="350"/>
      <c r="AME392" s="350"/>
      <c r="AMF392" s="350"/>
      <c r="AMG392" s="350"/>
      <c r="AMH392" s="350"/>
      <c r="AMI392" s="350"/>
      <c r="AMJ392" s="350"/>
      <c r="AMK392" s="350"/>
      <c r="AML392" s="350"/>
      <c r="AMM392" s="350"/>
      <c r="AMN392" s="350"/>
      <c r="AMO392" s="350"/>
      <c r="AMP392" s="350"/>
      <c r="AMQ392" s="350"/>
      <c r="AMR392" s="350"/>
      <c r="AMS392" s="350"/>
      <c r="AMT392" s="350"/>
      <c r="AMU392" s="350"/>
      <c r="AMV392" s="350"/>
      <c r="AMW392" s="350"/>
      <c r="AMX392" s="350"/>
      <c r="AMY392" s="350"/>
      <c r="AMZ392" s="350"/>
      <c r="ANA392" s="350"/>
      <c r="ANB392" s="350"/>
      <c r="ANC392" s="350"/>
      <c r="AND392" s="350"/>
      <c r="ANE392" s="350"/>
      <c r="ANF392" s="350"/>
      <c r="ANG392" s="350"/>
      <c r="ANH392" s="350"/>
      <c r="ANI392" s="350"/>
      <c r="ANJ392" s="350"/>
      <c r="ANK392" s="350"/>
      <c r="ANL392" s="350"/>
      <c r="ANM392" s="350"/>
      <c r="ANN392" s="350"/>
      <c r="ANO392" s="350"/>
      <c r="ANP392" s="350"/>
      <c r="ANQ392" s="350"/>
      <c r="ANR392" s="350"/>
      <c r="ANS392" s="350"/>
      <c r="ANT392" s="350"/>
      <c r="ANU392" s="350"/>
      <c r="ANV392" s="350"/>
      <c r="ANW392" s="350"/>
      <c r="ANX392" s="350"/>
      <c r="ANY392" s="350"/>
      <c r="ANZ392" s="350"/>
      <c r="AOA392" s="350"/>
      <c r="AOB392" s="350"/>
      <c r="AOC392" s="350"/>
      <c r="AOD392" s="350"/>
      <c r="AOE392" s="350"/>
      <c r="AOF392" s="350"/>
      <c r="AOG392" s="350"/>
      <c r="AOH392" s="350"/>
      <c r="AOI392" s="350"/>
      <c r="AOJ392" s="350"/>
      <c r="AOK392" s="350"/>
      <c r="AOL392" s="350"/>
      <c r="AOM392" s="350"/>
      <c r="AON392" s="350"/>
      <c r="AOO392" s="350"/>
      <c r="AOP392" s="350"/>
      <c r="AOQ392" s="350"/>
      <c r="AOR392" s="350"/>
      <c r="AOS392" s="350"/>
      <c r="AOT392" s="350"/>
      <c r="AOU392" s="350"/>
      <c r="AOV392" s="350"/>
      <c r="AOW392" s="350"/>
      <c r="AOX392" s="350"/>
      <c r="AOY392" s="350"/>
      <c r="AOZ392" s="350"/>
      <c r="APA392" s="350"/>
      <c r="APB392" s="350"/>
      <c r="APC392" s="350"/>
      <c r="APD392" s="350"/>
      <c r="APE392" s="350"/>
      <c r="APF392" s="350"/>
      <c r="APG392" s="350"/>
      <c r="APH392" s="350"/>
      <c r="API392" s="350"/>
      <c r="APJ392" s="350"/>
      <c r="APK392" s="350"/>
      <c r="APL392" s="350"/>
      <c r="APM392" s="350"/>
      <c r="APN392" s="350"/>
      <c r="APO392" s="350"/>
      <c r="APP392" s="350"/>
      <c r="APQ392" s="350"/>
      <c r="APR392" s="350"/>
      <c r="APS392" s="350"/>
      <c r="APT392" s="350"/>
      <c r="APU392" s="350"/>
      <c r="APV392" s="350"/>
      <c r="APW392" s="350"/>
      <c r="APX392" s="350"/>
      <c r="APY392" s="350"/>
      <c r="APZ392" s="350"/>
      <c r="AQA392" s="350"/>
      <c r="AQB392" s="350"/>
      <c r="AQC392" s="350"/>
      <c r="AQD392" s="350"/>
      <c r="AQE392" s="350"/>
      <c r="AQF392" s="350"/>
      <c r="AQG392" s="350"/>
      <c r="AQH392" s="350"/>
      <c r="AQI392" s="350"/>
      <c r="AQJ392" s="350"/>
      <c r="AQK392" s="350"/>
      <c r="AQL392" s="350"/>
      <c r="AQM392" s="350"/>
      <c r="AQN392" s="350"/>
      <c r="AQO392" s="350"/>
      <c r="AQP392" s="350"/>
      <c r="AQQ392" s="350"/>
      <c r="AQR392" s="350"/>
      <c r="AQS392" s="350"/>
      <c r="AQT392" s="350"/>
      <c r="AQU392" s="350"/>
      <c r="AQV392" s="350"/>
      <c r="AQW392" s="350"/>
      <c r="AQX392" s="350"/>
      <c r="AQY392" s="350"/>
      <c r="AQZ392" s="350"/>
      <c r="ARA392" s="350"/>
      <c r="ARB392" s="350"/>
      <c r="ARC392" s="350"/>
      <c r="ARD392" s="350"/>
      <c r="ARE392" s="350"/>
      <c r="ARF392" s="350"/>
      <c r="ARG392" s="350"/>
      <c r="ARH392" s="350"/>
      <c r="ARI392" s="350"/>
      <c r="ARJ392" s="350"/>
      <c r="ARK392" s="350"/>
      <c r="ARL392" s="350"/>
      <c r="ARM392" s="350"/>
      <c r="ARN392" s="350"/>
      <c r="ARO392" s="350"/>
      <c r="ARP392" s="350"/>
      <c r="ARQ392" s="350"/>
      <c r="ARR392" s="350"/>
      <c r="ARS392" s="350"/>
      <c r="ART392" s="350"/>
      <c r="ARU392" s="350"/>
      <c r="ARV392" s="350"/>
      <c r="ARW392" s="350"/>
      <c r="ARX392" s="350"/>
      <c r="ARY392" s="350"/>
      <c r="ARZ392" s="350"/>
      <c r="ASA392" s="350"/>
      <c r="ASB392" s="350"/>
      <c r="ASC392" s="350"/>
      <c r="ASD392" s="350"/>
      <c r="ASE392" s="350"/>
      <c r="ASF392" s="350"/>
      <c r="ASG392" s="350"/>
      <c r="ASH392" s="350"/>
      <c r="ASI392" s="350"/>
      <c r="ASJ392" s="350"/>
      <c r="ASK392" s="350"/>
      <c r="ASL392" s="350"/>
      <c r="ASM392" s="350"/>
      <c r="ASN392" s="350"/>
      <c r="ASO392" s="350"/>
      <c r="ASP392" s="350"/>
      <c r="ASQ392" s="350"/>
      <c r="ASR392" s="350"/>
      <c r="ASS392" s="350"/>
      <c r="AST392" s="350"/>
      <c r="ASU392" s="350"/>
      <c r="ASV392" s="350"/>
      <c r="ASW392" s="350"/>
      <c r="ASX392" s="350"/>
      <c r="ASY392" s="350"/>
      <c r="ASZ392" s="350"/>
      <c r="ATA392" s="350"/>
      <c r="ATB392" s="350"/>
      <c r="ATC392" s="350"/>
      <c r="ATD392" s="350"/>
      <c r="ATE392" s="350"/>
      <c r="ATF392" s="350"/>
      <c r="ATG392" s="350"/>
      <c r="ATH392" s="350"/>
      <c r="ATI392" s="350"/>
      <c r="ATJ392" s="350"/>
      <c r="ATK392" s="350"/>
      <c r="ATL392" s="350"/>
      <c r="ATM392" s="350"/>
      <c r="ATN392" s="350"/>
      <c r="ATO392" s="350"/>
      <c r="ATP392" s="350"/>
      <c r="ATQ392" s="350"/>
      <c r="ATR392" s="350"/>
      <c r="ATS392" s="350"/>
      <c r="ATT392" s="350"/>
      <c r="ATU392" s="350"/>
      <c r="ATV392" s="350"/>
      <c r="ATW392" s="350"/>
      <c r="ATX392" s="350"/>
      <c r="ATY392" s="350"/>
      <c r="ATZ392" s="350"/>
      <c r="AUA392" s="350"/>
      <c r="AUB392" s="350"/>
      <c r="AUC392" s="350"/>
      <c r="AUD392" s="350"/>
      <c r="AUE392" s="350"/>
      <c r="AUF392" s="350"/>
      <c r="AUG392" s="350"/>
      <c r="AUH392" s="350"/>
      <c r="AUI392" s="350"/>
      <c r="AUJ392" s="350"/>
      <c r="AUK392" s="350"/>
      <c r="AUL392" s="350"/>
      <c r="AUM392" s="350"/>
      <c r="AUN392" s="350"/>
      <c r="AUO392" s="350"/>
      <c r="AUP392" s="350"/>
      <c r="AUQ392" s="350"/>
      <c r="AUR392" s="350"/>
      <c r="AUS392" s="350"/>
      <c r="AUT392" s="350"/>
      <c r="AUU392" s="350"/>
      <c r="AUV392" s="350"/>
      <c r="AUW392" s="350"/>
      <c r="AUX392" s="350"/>
      <c r="AUY392" s="350"/>
      <c r="AUZ392" s="350"/>
      <c r="AVA392" s="350"/>
      <c r="AVB392" s="350"/>
      <c r="AVC392" s="350"/>
      <c r="AVD392" s="350"/>
      <c r="AVE392" s="350"/>
      <c r="AVF392" s="350"/>
      <c r="AVG392" s="350"/>
      <c r="AVH392" s="350"/>
      <c r="AVI392" s="350"/>
      <c r="AVJ392" s="350"/>
      <c r="AVK392" s="350"/>
      <c r="AVL392" s="350"/>
      <c r="AVM392" s="350"/>
      <c r="AVN392" s="350"/>
      <c r="AVO392" s="350"/>
      <c r="AVP392" s="350"/>
      <c r="AVQ392" s="350"/>
      <c r="AVR392" s="350"/>
      <c r="AVS392" s="350"/>
      <c r="AVT392" s="350"/>
      <c r="AVU392" s="350"/>
      <c r="AVV392" s="350"/>
      <c r="AVW392" s="350"/>
      <c r="AVX392" s="350"/>
      <c r="AVY392" s="350"/>
      <c r="AVZ392" s="350"/>
      <c r="AWA392" s="350"/>
      <c r="AWB392" s="350"/>
      <c r="AWC392" s="350"/>
      <c r="AWD392" s="350"/>
      <c r="AWE392" s="350"/>
      <c r="AWF392" s="350"/>
      <c r="AWG392" s="350"/>
      <c r="AWH392" s="350"/>
      <c r="AWI392" s="350"/>
      <c r="AWJ392" s="350"/>
      <c r="AWK392" s="350"/>
      <c r="AWL392" s="350"/>
      <c r="AWM392" s="350"/>
      <c r="AWN392" s="350"/>
      <c r="AWO392" s="350"/>
      <c r="AWP392" s="350"/>
      <c r="AWQ392" s="350"/>
      <c r="AWR392" s="350"/>
      <c r="AWS392" s="350"/>
      <c r="AWT392" s="350"/>
      <c r="AWU392" s="350"/>
      <c r="AWV392" s="350"/>
      <c r="AWW392" s="350"/>
      <c r="AWX392" s="350"/>
      <c r="AWY392" s="350"/>
      <c r="AWZ392" s="350"/>
      <c r="AXA392" s="350"/>
      <c r="AXB392" s="350"/>
      <c r="AXC392" s="350"/>
      <c r="AXD392" s="350"/>
      <c r="AXE392" s="350"/>
      <c r="AXF392" s="350"/>
      <c r="AXG392" s="350"/>
      <c r="AXH392" s="350"/>
      <c r="AXI392" s="350"/>
      <c r="AXJ392" s="350"/>
      <c r="AXK392" s="350"/>
      <c r="AXL392" s="350"/>
      <c r="AXM392" s="350"/>
      <c r="AXN392" s="350"/>
      <c r="AXO392" s="350"/>
      <c r="AXP392" s="350"/>
      <c r="AXQ392" s="350"/>
      <c r="AXR392" s="350"/>
      <c r="AXS392" s="350"/>
      <c r="AXT392" s="350"/>
      <c r="AXU392" s="350"/>
      <c r="AXV392" s="350"/>
      <c r="AXW392" s="350"/>
      <c r="AXX392" s="350"/>
      <c r="AXY392" s="350"/>
      <c r="AXZ392" s="350"/>
      <c r="AYA392" s="350"/>
      <c r="AYB392" s="350"/>
      <c r="AYC392" s="350"/>
      <c r="AYD392" s="350"/>
      <c r="AYE392" s="350"/>
      <c r="AYF392" s="350"/>
      <c r="AYG392" s="350"/>
      <c r="AYH392" s="350"/>
      <c r="AYI392" s="350"/>
      <c r="AYJ392" s="350"/>
      <c r="AYK392" s="350"/>
      <c r="AYL392" s="350"/>
      <c r="AYM392" s="350"/>
      <c r="AYN392" s="350"/>
      <c r="AYO392" s="350"/>
      <c r="AYP392" s="350"/>
      <c r="AYQ392" s="350"/>
      <c r="AYR392" s="350"/>
      <c r="AYS392" s="350"/>
      <c r="AYT392" s="350"/>
      <c r="AYU392" s="350"/>
      <c r="AYV392" s="350"/>
      <c r="AYW392" s="350"/>
      <c r="AYX392" s="350"/>
      <c r="AYY392" s="350"/>
      <c r="AYZ392" s="350"/>
      <c r="AZA392" s="350"/>
      <c r="AZB392" s="350"/>
      <c r="AZC392" s="350"/>
      <c r="AZD392" s="350"/>
      <c r="AZE392" s="350"/>
      <c r="AZF392" s="350"/>
      <c r="AZG392" s="350"/>
      <c r="AZH392" s="350"/>
      <c r="AZI392" s="350"/>
      <c r="AZJ392" s="350"/>
      <c r="AZK392" s="350"/>
      <c r="AZL392" s="350"/>
      <c r="AZM392" s="350"/>
      <c r="AZN392" s="350"/>
      <c r="AZO392" s="350"/>
      <c r="AZP392" s="350"/>
      <c r="AZQ392" s="350"/>
      <c r="AZR392" s="350"/>
      <c r="AZS392" s="350"/>
      <c r="AZT392" s="350"/>
      <c r="AZU392" s="350"/>
      <c r="AZV392" s="350"/>
      <c r="AZW392" s="350"/>
      <c r="AZX392" s="350"/>
      <c r="AZY392" s="350"/>
      <c r="AZZ392" s="350"/>
      <c r="BAA392" s="350"/>
      <c r="BAB392" s="350"/>
      <c r="BAC392" s="350"/>
      <c r="BAD392" s="350"/>
      <c r="BAE392" s="350"/>
      <c r="BAF392" s="350"/>
      <c r="BAG392" s="350"/>
      <c r="BAH392" s="350"/>
      <c r="BAI392" s="350"/>
      <c r="BAJ392" s="350"/>
      <c r="BAK392" s="350"/>
      <c r="BAL392" s="350"/>
      <c r="BAM392" s="350"/>
      <c r="BAN392" s="350"/>
      <c r="BAO392" s="350"/>
      <c r="BAP392" s="350"/>
      <c r="BAQ392" s="350"/>
      <c r="BAR392" s="350"/>
      <c r="BAS392" s="350"/>
      <c r="BAT392" s="350"/>
      <c r="BAU392" s="350"/>
      <c r="BAV392" s="350"/>
      <c r="BAW392" s="350"/>
      <c r="BAX392" s="350"/>
      <c r="BAY392" s="350"/>
      <c r="BAZ392" s="350"/>
      <c r="BBA392" s="350"/>
      <c r="BBB392" s="350"/>
      <c r="BBC392" s="350"/>
      <c r="BBD392" s="350"/>
      <c r="BBE392" s="350"/>
      <c r="BBF392" s="350"/>
      <c r="BBG392" s="350"/>
      <c r="BBH392" s="350"/>
      <c r="BBI392" s="350"/>
      <c r="BBJ392" s="350"/>
      <c r="BBK392" s="350"/>
      <c r="BBL392" s="350"/>
      <c r="BBM392" s="350"/>
      <c r="BBN392" s="350"/>
      <c r="BBO392" s="350"/>
      <c r="BBP392" s="350"/>
      <c r="BBQ392" s="350"/>
      <c r="BBR392" s="350"/>
      <c r="BBS392" s="350"/>
      <c r="BBT392" s="350"/>
      <c r="BBU392" s="350"/>
      <c r="BBV392" s="350"/>
      <c r="BBW392" s="350"/>
      <c r="BBX392" s="350"/>
      <c r="BBY392" s="350"/>
      <c r="BBZ392" s="350"/>
      <c r="BCA392" s="350"/>
      <c r="BCB392" s="350"/>
      <c r="BCC392" s="350"/>
      <c r="BCD392" s="350"/>
      <c r="BCE392" s="350"/>
      <c r="BCF392" s="350"/>
      <c r="BCG392" s="350"/>
      <c r="BCH392" s="350"/>
      <c r="BCI392" s="350"/>
      <c r="BCJ392" s="350"/>
      <c r="BCK392" s="350"/>
      <c r="BCL392" s="350"/>
      <c r="BCM392" s="350"/>
      <c r="BCN392" s="350"/>
      <c r="BCO392" s="350"/>
      <c r="BCP392" s="350"/>
      <c r="BCQ392" s="350"/>
      <c r="BCR392" s="350"/>
      <c r="BCS392" s="350"/>
      <c r="BCT392" s="350"/>
      <c r="BCU392" s="350"/>
      <c r="BCV392" s="350"/>
      <c r="BCW392" s="350"/>
      <c r="BCX392" s="350"/>
      <c r="BCY392" s="350"/>
      <c r="BCZ392" s="350"/>
      <c r="BDA392" s="350"/>
      <c r="BDB392" s="350"/>
      <c r="BDC392" s="350"/>
      <c r="BDD392" s="350"/>
      <c r="BDE392" s="350"/>
      <c r="BDF392" s="350"/>
      <c r="BDG392" s="350"/>
      <c r="BDH392" s="350"/>
      <c r="BDI392" s="350"/>
      <c r="BDJ392" s="350"/>
      <c r="BDK392" s="350"/>
      <c r="BDL392" s="350"/>
      <c r="BDM392" s="350"/>
      <c r="BDN392" s="350"/>
      <c r="BDO392" s="350"/>
      <c r="BDP392" s="350"/>
      <c r="BDQ392" s="350"/>
      <c r="BDR392" s="350"/>
      <c r="BDS392" s="350"/>
      <c r="BDT392" s="350"/>
      <c r="BDU392" s="350"/>
      <c r="BDV392" s="350"/>
      <c r="BDW392" s="350"/>
      <c r="BDX392" s="350"/>
      <c r="BDY392" s="350"/>
      <c r="BDZ392" s="350"/>
      <c r="BEA392" s="350"/>
      <c r="BEB392" s="350"/>
      <c r="BEC392" s="350"/>
      <c r="BED392" s="350"/>
      <c r="BEE392" s="350"/>
      <c r="BEF392" s="350"/>
      <c r="BEG392" s="350"/>
      <c r="BEH392" s="350"/>
      <c r="BEI392" s="350"/>
      <c r="BEJ392" s="350"/>
      <c r="BEK392" s="350"/>
      <c r="BEL392" s="350"/>
      <c r="BEM392" s="350"/>
      <c r="BEN392" s="350"/>
      <c r="BEO392" s="350"/>
      <c r="BEP392" s="350"/>
      <c r="BEQ392" s="350"/>
      <c r="BER392" s="350"/>
      <c r="BES392" s="350"/>
      <c r="BET392" s="350"/>
      <c r="BEU392" s="350"/>
      <c r="BEV392" s="350"/>
      <c r="BEW392" s="350"/>
      <c r="BEX392" s="350"/>
      <c r="BEY392" s="350"/>
      <c r="BEZ392" s="350"/>
      <c r="BFA392" s="350"/>
      <c r="BFB392" s="350"/>
      <c r="BFC392" s="350"/>
      <c r="BFD392" s="350"/>
      <c r="BFE392" s="350"/>
      <c r="BFF392" s="350"/>
      <c r="BFG392" s="350"/>
      <c r="BFH392" s="350"/>
      <c r="BFI392" s="350"/>
      <c r="BFJ392" s="350"/>
      <c r="BFK392" s="350"/>
      <c r="BFL392" s="350"/>
      <c r="BFM392" s="350"/>
      <c r="BFN392" s="350"/>
      <c r="BFO392" s="350"/>
      <c r="BFP392" s="350"/>
      <c r="BFQ392" s="350"/>
      <c r="BFR392" s="350"/>
      <c r="BFS392" s="350"/>
      <c r="BFT392" s="350"/>
      <c r="BFU392" s="350"/>
      <c r="BFV392" s="350"/>
      <c r="BFW392" s="350"/>
      <c r="BFX392" s="350"/>
      <c r="BFY392" s="350"/>
      <c r="BFZ392" s="350"/>
      <c r="BGA392" s="350"/>
      <c r="BGB392" s="350"/>
      <c r="BGC392" s="350"/>
      <c r="BGD392" s="350"/>
      <c r="BGE392" s="350"/>
      <c r="BGF392" s="350"/>
      <c r="BGG392" s="350"/>
      <c r="BGH392" s="350"/>
      <c r="BGI392" s="350"/>
      <c r="BGJ392" s="350"/>
      <c r="BGK392" s="350"/>
      <c r="BGL392" s="350"/>
      <c r="BGM392" s="350"/>
      <c r="BGN392" s="350"/>
      <c r="BGO392" s="350"/>
      <c r="BGP392" s="350"/>
      <c r="BGQ392" s="350"/>
      <c r="BGR392" s="350"/>
      <c r="BGS392" s="350"/>
      <c r="BGT392" s="350"/>
      <c r="BGU392" s="350"/>
      <c r="BGV392" s="350"/>
      <c r="BGW392" s="350"/>
      <c r="BGX392" s="350"/>
      <c r="BGY392" s="350"/>
      <c r="BGZ392" s="350"/>
      <c r="BHA392" s="350"/>
      <c r="BHB392" s="350"/>
      <c r="BHC392" s="350"/>
      <c r="BHD392" s="350"/>
      <c r="BHE392" s="350"/>
      <c r="BHF392" s="350"/>
      <c r="BHG392" s="350"/>
      <c r="BHH392" s="350"/>
      <c r="BHI392" s="350"/>
      <c r="BHJ392" s="350"/>
      <c r="BHK392" s="350"/>
      <c r="BHL392" s="350"/>
      <c r="BHM392" s="350"/>
      <c r="BHN392" s="350"/>
      <c r="BHO392" s="350"/>
      <c r="BHP392" s="350"/>
      <c r="BHQ392" s="350"/>
      <c r="BHR392" s="350"/>
      <c r="BHS392" s="350"/>
      <c r="BHT392" s="350"/>
      <c r="BHU392" s="350"/>
      <c r="BHV392" s="350"/>
      <c r="BHW392" s="350"/>
      <c r="BHX392" s="350"/>
      <c r="BHY392" s="350"/>
      <c r="BHZ392" s="350"/>
      <c r="BIA392" s="350"/>
      <c r="BIB392" s="350"/>
      <c r="BIC392" s="350"/>
      <c r="BID392" s="350"/>
      <c r="BIE392" s="350"/>
      <c r="BIF392" s="350"/>
      <c r="BIG392" s="350"/>
      <c r="BIH392" s="350"/>
      <c r="BII392" s="350"/>
      <c r="BIJ392" s="350"/>
      <c r="BIK392" s="350"/>
      <c r="BIL392" s="350"/>
      <c r="BIM392" s="350"/>
      <c r="BIN392" s="350"/>
      <c r="BIO392" s="350"/>
      <c r="BIP392" s="350"/>
      <c r="BIQ392" s="350"/>
      <c r="BIR392" s="350"/>
      <c r="BIS392" s="350"/>
      <c r="BIT392" s="350"/>
      <c r="BIU392" s="350"/>
      <c r="BIV392" s="350"/>
      <c r="BIW392" s="350"/>
      <c r="BIX392" s="350"/>
      <c r="BIY392" s="350"/>
      <c r="BIZ392" s="350"/>
      <c r="BJA392" s="350"/>
      <c r="BJB392" s="350"/>
      <c r="BJC392" s="350"/>
      <c r="BJD392" s="350"/>
      <c r="BJE392" s="350"/>
      <c r="BJF392" s="350"/>
      <c r="BJG392" s="350"/>
      <c r="BJH392" s="350"/>
      <c r="BJI392" s="350"/>
      <c r="BJJ392" s="350"/>
      <c r="BJK392" s="350"/>
      <c r="BJL392" s="350"/>
      <c r="BJM392" s="350"/>
      <c r="BJN392" s="350"/>
      <c r="BJO392" s="350"/>
      <c r="BJP392" s="350"/>
      <c r="BJQ392" s="350"/>
      <c r="BJR392" s="350"/>
      <c r="BJS392" s="350"/>
      <c r="BJT392" s="350"/>
      <c r="BJU392" s="350"/>
      <c r="BJV392" s="350"/>
      <c r="BJW392" s="350"/>
      <c r="BJX392" s="350"/>
      <c r="BJY392" s="350"/>
      <c r="BJZ392" s="350"/>
      <c r="BKA392" s="350"/>
      <c r="BKB392" s="350"/>
      <c r="BKC392" s="350"/>
      <c r="BKD392" s="350"/>
      <c r="BKE392" s="350"/>
      <c r="BKF392" s="350"/>
      <c r="BKG392" s="350"/>
      <c r="BKH392" s="350"/>
      <c r="BKI392" s="350"/>
      <c r="BKJ392" s="350"/>
      <c r="BKK392" s="350"/>
      <c r="BKL392" s="350"/>
      <c r="BKM392" s="350"/>
      <c r="BKN392" s="350"/>
      <c r="BKO392" s="350"/>
      <c r="BKP392" s="350"/>
      <c r="BKQ392" s="350"/>
      <c r="BKR392" s="350"/>
      <c r="BKS392" s="350"/>
      <c r="BKT392" s="350"/>
      <c r="BKU392" s="350"/>
      <c r="BKV392" s="350"/>
      <c r="BKW392" s="350"/>
      <c r="BKX392" s="350"/>
      <c r="BKY392" s="350"/>
      <c r="BKZ392" s="350"/>
      <c r="BLA392" s="350"/>
      <c r="BLB392" s="350"/>
      <c r="BLC392" s="350"/>
      <c r="BLD392" s="350"/>
      <c r="BLE392" s="350"/>
      <c r="BLF392" s="350"/>
      <c r="BLG392" s="350"/>
      <c r="BLH392" s="350"/>
      <c r="BLI392" s="350"/>
      <c r="BLJ392" s="350"/>
      <c r="BLK392" s="350"/>
      <c r="BLL392" s="350"/>
      <c r="BLM392" s="350"/>
      <c r="BLN392" s="350"/>
      <c r="BLO392" s="350"/>
      <c r="BLP392" s="350"/>
      <c r="BLQ392" s="350"/>
      <c r="BLR392" s="350"/>
      <c r="BLS392" s="350"/>
      <c r="BLT392" s="350"/>
      <c r="BLU392" s="350"/>
      <c r="BLV392" s="350"/>
      <c r="BLW392" s="350"/>
      <c r="BLX392" s="350"/>
      <c r="BLY392" s="350"/>
      <c r="BLZ392" s="350"/>
      <c r="BMA392" s="350"/>
      <c r="BMB392" s="350"/>
      <c r="BMC392" s="350"/>
      <c r="BMD392" s="350"/>
      <c r="BME392" s="350"/>
      <c r="BMF392" s="350"/>
      <c r="BMG392" s="350"/>
      <c r="BMH392" s="350"/>
      <c r="BMI392" s="350"/>
      <c r="BMJ392" s="350"/>
      <c r="BMK392" s="350"/>
      <c r="BML392" s="350"/>
      <c r="BMM392" s="350"/>
      <c r="BMN392" s="350"/>
      <c r="BMO392" s="350"/>
      <c r="BMP392" s="350"/>
      <c r="BMQ392" s="350"/>
      <c r="BMR392" s="350"/>
      <c r="BMS392" s="350"/>
      <c r="BMT392" s="350"/>
      <c r="BMU392" s="350"/>
      <c r="BMV392" s="350"/>
      <c r="BMW392" s="350"/>
      <c r="BMX392" s="350"/>
      <c r="BMY392" s="350"/>
      <c r="BMZ392" s="350"/>
      <c r="BNA392" s="350"/>
      <c r="BNB392" s="350"/>
      <c r="BNC392" s="350"/>
      <c r="BND392" s="350"/>
      <c r="BNE392" s="350"/>
      <c r="BNF392" s="350"/>
      <c r="BNG392" s="350"/>
      <c r="BNH392" s="350"/>
      <c r="BNI392" s="350"/>
      <c r="BNJ392" s="350"/>
      <c r="BNK392" s="350"/>
      <c r="BNL392" s="350"/>
      <c r="BNM392" s="350"/>
      <c r="BNN392" s="350"/>
      <c r="BNO392" s="350"/>
      <c r="BNP392" s="350"/>
      <c r="BNQ392" s="350"/>
      <c r="BNR392" s="350"/>
      <c r="BNS392" s="350"/>
      <c r="BNT392" s="350"/>
      <c r="BNU392" s="350"/>
      <c r="BNV392" s="350"/>
      <c r="BNW392" s="350"/>
      <c r="BNX392" s="350"/>
      <c r="BNY392" s="350"/>
      <c r="BNZ392" s="350"/>
      <c r="BOA392" s="350"/>
      <c r="BOB392" s="350"/>
      <c r="BOC392" s="350"/>
      <c r="BOD392" s="350"/>
      <c r="BOE392" s="350"/>
      <c r="BOF392" s="350"/>
      <c r="BOG392" s="350"/>
      <c r="BOH392" s="350"/>
      <c r="BOI392" s="350"/>
      <c r="BOJ392" s="350"/>
      <c r="BOK392" s="350"/>
      <c r="BOL392" s="350"/>
      <c r="BOM392" s="350"/>
      <c r="BON392" s="350"/>
      <c r="BOO392" s="350"/>
      <c r="BOP392" s="350"/>
      <c r="BOQ392" s="350"/>
      <c r="BOR392" s="350"/>
      <c r="BOS392" s="350"/>
      <c r="BOT392" s="350"/>
      <c r="BOU392" s="350"/>
      <c r="BOV392" s="350"/>
      <c r="BOW392" s="350"/>
      <c r="BOX392" s="350"/>
      <c r="BOY392" s="350"/>
      <c r="BOZ392" s="350"/>
      <c r="BPA392" s="350"/>
      <c r="BPB392" s="350"/>
      <c r="BPC392" s="350"/>
      <c r="BPD392" s="350"/>
      <c r="BPE392" s="350"/>
      <c r="BPF392" s="350"/>
      <c r="BPG392" s="350"/>
      <c r="BPH392" s="350"/>
      <c r="BPI392" s="350"/>
      <c r="BPJ392" s="350"/>
      <c r="BPK392" s="350"/>
      <c r="BPL392" s="350"/>
      <c r="BPM392" s="350"/>
      <c r="BPN392" s="350"/>
      <c r="BPO392" s="350"/>
      <c r="BPP392" s="350"/>
      <c r="BPQ392" s="350"/>
      <c r="BPR392" s="350"/>
      <c r="BPS392" s="350"/>
      <c r="BPT392" s="350"/>
      <c r="BPU392" s="350"/>
      <c r="BPV392" s="350"/>
      <c r="BPW392" s="350"/>
      <c r="BPX392" s="350"/>
      <c r="BPY392" s="350"/>
      <c r="BPZ392" s="350"/>
      <c r="BQA392" s="350"/>
      <c r="BQB392" s="350"/>
      <c r="BQC392" s="350"/>
      <c r="BQD392" s="350"/>
      <c r="BQE392" s="350"/>
      <c r="BQF392" s="350"/>
      <c r="BQG392" s="350"/>
      <c r="BQH392" s="350"/>
      <c r="BQI392" s="350"/>
      <c r="BQJ392" s="350"/>
      <c r="BQK392" s="350"/>
      <c r="BQL392" s="350"/>
      <c r="BQM392" s="350"/>
      <c r="BQN392" s="350"/>
      <c r="BQO392" s="350"/>
      <c r="BQP392" s="350"/>
      <c r="BQQ392" s="350"/>
      <c r="BQR392" s="350"/>
      <c r="BQS392" s="350"/>
      <c r="BQT392" s="350"/>
      <c r="BQU392" s="350"/>
      <c r="BQV392" s="350"/>
      <c r="BQW392" s="350"/>
      <c r="BQX392" s="350"/>
      <c r="BQY392" s="350"/>
      <c r="BQZ392" s="350"/>
      <c r="BRA392" s="350"/>
      <c r="BRB392" s="350"/>
      <c r="BRC392" s="350"/>
      <c r="BRD392" s="350"/>
      <c r="BRE392" s="350"/>
      <c r="BRF392" s="350"/>
      <c r="BRG392" s="350"/>
      <c r="BRH392" s="350"/>
      <c r="BRI392" s="350"/>
      <c r="BRJ392" s="350"/>
      <c r="BRK392" s="350"/>
      <c r="BRL392" s="350"/>
      <c r="BRM392" s="350"/>
      <c r="BRN392" s="350"/>
      <c r="BRO392" s="350"/>
      <c r="BRP392" s="350"/>
      <c r="BRQ392" s="350"/>
      <c r="BRR392" s="350"/>
      <c r="BRS392" s="350"/>
      <c r="BRT392" s="350"/>
      <c r="BRU392" s="350"/>
      <c r="BRV392" s="350"/>
      <c r="BRW392" s="350"/>
      <c r="BRX392" s="350"/>
      <c r="BRY392" s="350"/>
      <c r="BRZ392" s="350"/>
      <c r="BSA392" s="350"/>
      <c r="BSB392" s="350"/>
      <c r="BSC392" s="350"/>
      <c r="BSD392" s="350"/>
      <c r="BSE392" s="350"/>
      <c r="BSF392" s="350"/>
      <c r="BSG392" s="350"/>
      <c r="BSH392" s="350"/>
      <c r="BSI392" s="350"/>
      <c r="BSJ392" s="350"/>
      <c r="BSK392" s="350"/>
      <c r="BSL392" s="350"/>
      <c r="BSM392" s="350"/>
      <c r="BSN392" s="350"/>
      <c r="BSO392" s="350"/>
      <c r="BSP392" s="350"/>
      <c r="BSQ392" s="350"/>
      <c r="BSR392" s="350"/>
      <c r="BSS392" s="350"/>
      <c r="BST392" s="350"/>
      <c r="BSU392" s="350"/>
      <c r="BSV392" s="350"/>
      <c r="BSW392" s="350"/>
      <c r="BSX392" s="350"/>
      <c r="BSY392" s="350"/>
      <c r="BSZ392" s="350"/>
      <c r="BTA392" s="350"/>
      <c r="BTB392" s="350"/>
      <c r="BTC392" s="350"/>
      <c r="BTD392" s="350"/>
      <c r="BTE392" s="350"/>
      <c r="BTF392" s="350"/>
      <c r="BTG392" s="350"/>
      <c r="BTH392" s="350"/>
      <c r="BTI392" s="350"/>
      <c r="BTJ392" s="350"/>
      <c r="BTK392" s="350"/>
      <c r="BTL392" s="350"/>
      <c r="BTM392" s="350"/>
      <c r="BTN392" s="350"/>
      <c r="BTO392" s="350"/>
      <c r="BTP392" s="350"/>
      <c r="BTQ392" s="350"/>
      <c r="BTR392" s="350"/>
      <c r="BTS392" s="350"/>
      <c r="BTT392" s="350"/>
      <c r="BTU392" s="350"/>
      <c r="BTV392" s="350"/>
      <c r="BTW392" s="350"/>
      <c r="BTX392" s="350"/>
      <c r="BTY392" s="350"/>
      <c r="BTZ392" s="350"/>
      <c r="BUA392" s="350"/>
      <c r="BUB392" s="350"/>
      <c r="BUC392" s="350"/>
      <c r="BUD392" s="350"/>
      <c r="BUE392" s="350"/>
      <c r="BUF392" s="350"/>
      <c r="BUG392" s="350"/>
      <c r="BUH392" s="350"/>
      <c r="BUI392" s="350"/>
      <c r="BUJ392" s="350"/>
      <c r="BUK392" s="350"/>
      <c r="BUL392" s="350"/>
      <c r="BUM392" s="350"/>
      <c r="BUN392" s="350"/>
      <c r="BUO392" s="350"/>
      <c r="BUP392" s="350"/>
      <c r="BUQ392" s="350"/>
      <c r="BUR392" s="350"/>
      <c r="BUS392" s="350"/>
      <c r="BUT392" s="350"/>
      <c r="BUU392" s="350"/>
      <c r="BUV392" s="350"/>
      <c r="BUW392" s="350"/>
      <c r="BUX392" s="350"/>
      <c r="BUY392" s="350"/>
      <c r="BUZ392" s="350"/>
      <c r="BVA392" s="350"/>
      <c r="BVB392" s="350"/>
      <c r="BVC392" s="350"/>
      <c r="BVD392" s="350"/>
      <c r="BVE392" s="350"/>
      <c r="BVF392" s="350"/>
      <c r="BVG392" s="350"/>
      <c r="BVH392" s="350"/>
      <c r="BVI392" s="350"/>
      <c r="BVJ392" s="350"/>
      <c r="BVK392" s="350"/>
      <c r="BVL392" s="350"/>
      <c r="BVM392" s="350"/>
      <c r="BVN392" s="350"/>
      <c r="BVO392" s="350"/>
      <c r="BVP392" s="350"/>
      <c r="BVQ392" s="350"/>
      <c r="BVR392" s="350"/>
      <c r="BVS392" s="350"/>
      <c r="BVT392" s="350"/>
      <c r="BVU392" s="350"/>
      <c r="BVV392" s="350"/>
      <c r="BVW392" s="350"/>
      <c r="BVX392" s="350"/>
      <c r="BVY392" s="350"/>
      <c r="BVZ392" s="350"/>
      <c r="BWA392" s="350"/>
      <c r="BWB392" s="350"/>
      <c r="BWC392" s="350"/>
      <c r="BWD392" s="350"/>
      <c r="BWE392" s="350"/>
      <c r="BWF392" s="350"/>
      <c r="BWG392" s="350"/>
      <c r="BWH392" s="350"/>
      <c r="BWI392" s="350"/>
      <c r="BWJ392" s="350"/>
      <c r="BWK392" s="350"/>
      <c r="BWL392" s="350"/>
      <c r="BWM392" s="350"/>
      <c r="BWN392" s="350"/>
      <c r="BWO392" s="350"/>
      <c r="BWP392" s="350"/>
      <c r="BWQ392" s="350"/>
      <c r="BWR392" s="350"/>
      <c r="BWS392" s="350"/>
      <c r="BWT392" s="350"/>
      <c r="BWU392" s="350"/>
      <c r="BWV392" s="350"/>
      <c r="BWW392" s="350"/>
      <c r="BWX392" s="350"/>
      <c r="BWY392" s="350"/>
      <c r="BWZ392" s="350"/>
      <c r="BXA392" s="350"/>
      <c r="BXB392" s="350"/>
      <c r="BXC392" s="350"/>
      <c r="BXD392" s="350"/>
      <c r="BXE392" s="350"/>
      <c r="BXF392" s="350"/>
      <c r="BXG392" s="350"/>
      <c r="BXH392" s="350"/>
      <c r="BXI392" s="350"/>
      <c r="BXJ392" s="350"/>
      <c r="BXK392" s="350"/>
      <c r="BXL392" s="350"/>
      <c r="BXM392" s="350"/>
      <c r="BXN392" s="350"/>
      <c r="BXO392" s="350"/>
      <c r="BXP392" s="350"/>
      <c r="BXQ392" s="350"/>
      <c r="BXR392" s="350"/>
      <c r="BXS392" s="350"/>
      <c r="BXT392" s="350"/>
      <c r="BXU392" s="350"/>
      <c r="BXV392" s="350"/>
      <c r="BXW392" s="350"/>
      <c r="BXX392" s="350"/>
      <c r="BXY392" s="350"/>
      <c r="BXZ392" s="350"/>
      <c r="BYA392" s="350"/>
      <c r="BYB392" s="350"/>
      <c r="BYC392" s="350"/>
      <c r="BYD392" s="350"/>
      <c r="BYE392" s="350"/>
      <c r="BYF392" s="350"/>
      <c r="BYG392" s="350"/>
      <c r="BYH392" s="350"/>
      <c r="BYI392" s="350"/>
      <c r="BYJ392" s="350"/>
      <c r="BYK392" s="350"/>
      <c r="BYL392" s="350"/>
      <c r="BYM392" s="350"/>
      <c r="BYN392" s="350"/>
      <c r="BYO392" s="350"/>
      <c r="BYP392" s="350"/>
      <c r="BYQ392" s="350"/>
      <c r="BYR392" s="350"/>
      <c r="BYS392" s="350"/>
      <c r="BYT392" s="350"/>
      <c r="BYU392" s="350"/>
      <c r="BYV392" s="350"/>
      <c r="BYW392" s="350"/>
      <c r="BYX392" s="350"/>
      <c r="BYY392" s="350"/>
      <c r="BYZ392" s="350"/>
      <c r="BZA392" s="350"/>
      <c r="BZB392" s="350"/>
      <c r="BZC392" s="350"/>
      <c r="BZD392" s="350"/>
      <c r="BZE392" s="350"/>
      <c r="BZF392" s="350"/>
      <c r="BZG392" s="350"/>
      <c r="BZH392" s="350"/>
      <c r="BZI392" s="350"/>
      <c r="BZJ392" s="350"/>
      <c r="BZK392" s="350"/>
      <c r="BZL392" s="350"/>
      <c r="BZM392" s="350"/>
      <c r="BZN392" s="350"/>
      <c r="BZO392" s="350"/>
      <c r="BZP392" s="350"/>
      <c r="BZQ392" s="350"/>
      <c r="BZR392" s="350"/>
      <c r="BZS392" s="350"/>
      <c r="BZT392" s="350"/>
      <c r="BZU392" s="350"/>
      <c r="BZV392" s="350"/>
      <c r="BZW392" s="350"/>
      <c r="BZX392" s="350"/>
      <c r="BZY392" s="350"/>
      <c r="BZZ392" s="350"/>
      <c r="CAA392" s="350"/>
      <c r="CAB392" s="350"/>
      <c r="CAC392" s="350"/>
      <c r="CAD392" s="350"/>
      <c r="CAE392" s="350"/>
      <c r="CAF392" s="350"/>
      <c r="CAG392" s="350"/>
      <c r="CAH392" s="350"/>
      <c r="CAI392" s="350"/>
      <c r="CAJ392" s="350"/>
      <c r="CAK392" s="350"/>
      <c r="CAL392" s="350"/>
      <c r="CAM392" s="350"/>
      <c r="CAN392" s="350"/>
      <c r="CAO392" s="350"/>
      <c r="CAP392" s="350"/>
      <c r="CAQ392" s="350"/>
      <c r="CAR392" s="350"/>
      <c r="CAS392" s="350"/>
      <c r="CAT392" s="350"/>
      <c r="CAU392" s="350"/>
      <c r="CAV392" s="350"/>
      <c r="CAW392" s="350"/>
      <c r="CAX392" s="350"/>
      <c r="CAY392" s="350"/>
      <c r="CAZ392" s="350"/>
      <c r="CBA392" s="350"/>
      <c r="CBB392" s="350"/>
      <c r="CBC392" s="350"/>
      <c r="CBD392" s="350"/>
      <c r="CBE392" s="350"/>
      <c r="CBF392" s="350"/>
      <c r="CBG392" s="350"/>
      <c r="CBH392" s="350"/>
      <c r="CBI392" s="350"/>
      <c r="CBJ392" s="350"/>
      <c r="CBK392" s="350"/>
      <c r="CBL392" s="350"/>
      <c r="CBM392" s="350"/>
      <c r="CBN392" s="350"/>
      <c r="CBO392" s="350"/>
      <c r="CBP392" s="350"/>
      <c r="CBQ392" s="350"/>
      <c r="CBR392" s="350"/>
      <c r="CBS392" s="350"/>
      <c r="CBT392" s="350"/>
      <c r="CBU392" s="350"/>
      <c r="CBV392" s="350"/>
      <c r="CBW392" s="350"/>
      <c r="CBX392" s="350"/>
      <c r="CBY392" s="350"/>
      <c r="CBZ392" s="350"/>
      <c r="CCA392" s="350"/>
      <c r="CCB392" s="350"/>
      <c r="CCC392" s="350"/>
      <c r="CCD392" s="350"/>
      <c r="CCE392" s="350"/>
      <c r="CCF392" s="350"/>
      <c r="CCG392" s="350"/>
      <c r="CCH392" s="350"/>
      <c r="CCI392" s="350"/>
      <c r="CCJ392" s="350"/>
      <c r="CCK392" s="350"/>
      <c r="CCL392" s="350"/>
      <c r="CCM392" s="350"/>
      <c r="CCN392" s="350"/>
      <c r="CCO392" s="350"/>
      <c r="CCP392" s="350"/>
      <c r="CCQ392" s="350"/>
      <c r="CCR392" s="350"/>
      <c r="CCS392" s="350"/>
      <c r="CCT392" s="350"/>
      <c r="CCU392" s="350"/>
      <c r="CCV392" s="350"/>
      <c r="CCW392" s="350"/>
      <c r="CCX392" s="350"/>
      <c r="CCY392" s="350"/>
      <c r="CCZ392" s="350"/>
      <c r="CDA392" s="350"/>
      <c r="CDB392" s="350"/>
      <c r="CDC392" s="350"/>
      <c r="CDD392" s="350"/>
      <c r="CDE392" s="350"/>
      <c r="CDF392" s="350"/>
      <c r="CDG392" s="350"/>
      <c r="CDH392" s="350"/>
      <c r="CDI392" s="350"/>
      <c r="CDJ392" s="350"/>
      <c r="CDK392" s="350"/>
      <c r="CDL392" s="350"/>
      <c r="CDM392" s="350"/>
      <c r="CDN392" s="350"/>
      <c r="CDO392" s="350"/>
      <c r="CDP392" s="350"/>
      <c r="CDQ392" s="350"/>
      <c r="CDR392" s="350"/>
      <c r="CDS392" s="350"/>
      <c r="CDT392" s="350"/>
      <c r="CDU392" s="350"/>
      <c r="CDV392" s="350"/>
      <c r="CDW392" s="350"/>
      <c r="CDX392" s="350"/>
      <c r="CDY392" s="350"/>
      <c r="CDZ392" s="350"/>
      <c r="CEA392" s="350"/>
      <c r="CEB392" s="350"/>
      <c r="CEC392" s="350"/>
      <c r="CED392" s="350"/>
      <c r="CEE392" s="350"/>
      <c r="CEF392" s="350"/>
      <c r="CEG392" s="350"/>
      <c r="CEH392" s="350"/>
      <c r="CEI392" s="350"/>
      <c r="CEJ392" s="350"/>
      <c r="CEK392" s="350"/>
      <c r="CEL392" s="350"/>
      <c r="CEM392" s="350"/>
      <c r="CEN392" s="350"/>
      <c r="CEO392" s="350"/>
      <c r="CEP392" s="350"/>
      <c r="CEQ392" s="350"/>
      <c r="CER392" s="350"/>
      <c r="CES392" s="350"/>
      <c r="CET392" s="350"/>
      <c r="CEU392" s="350"/>
      <c r="CEV392" s="350"/>
      <c r="CEW392" s="350"/>
      <c r="CEX392" s="350"/>
      <c r="CEY392" s="350"/>
      <c r="CEZ392" s="350"/>
      <c r="CFA392" s="350"/>
      <c r="CFB392" s="350"/>
      <c r="CFC392" s="350"/>
      <c r="CFD392" s="350"/>
      <c r="CFE392" s="350"/>
      <c r="CFF392" s="350"/>
      <c r="CFG392" s="350"/>
      <c r="CFH392" s="350"/>
      <c r="CFI392" s="350"/>
      <c r="CFJ392" s="350"/>
      <c r="CFK392" s="350"/>
      <c r="CFL392" s="350"/>
      <c r="CFM392" s="350"/>
      <c r="CFN392" s="350"/>
      <c r="CFO392" s="350"/>
      <c r="CFP392" s="350"/>
      <c r="CFQ392" s="350"/>
      <c r="CFR392" s="350"/>
      <c r="CFS392" s="350"/>
      <c r="CFT392" s="350"/>
      <c r="CFU392" s="350"/>
      <c r="CFV392" s="350"/>
      <c r="CFW392" s="350"/>
      <c r="CFX392" s="350"/>
      <c r="CFY392" s="350"/>
      <c r="CFZ392" s="350"/>
      <c r="CGA392" s="350"/>
      <c r="CGB392" s="350"/>
      <c r="CGC392" s="350"/>
      <c r="CGD392" s="350"/>
      <c r="CGE392" s="350"/>
      <c r="CGF392" s="350"/>
      <c r="CGG392" s="350"/>
      <c r="CGH392" s="350"/>
      <c r="CGI392" s="350"/>
      <c r="CGJ392" s="350"/>
      <c r="CGK392" s="350"/>
      <c r="CGL392" s="350"/>
      <c r="CGM392" s="350"/>
      <c r="CGN392" s="350"/>
      <c r="CGO392" s="350"/>
      <c r="CGP392" s="350"/>
      <c r="CGQ392" s="350"/>
      <c r="CGR392" s="350"/>
      <c r="CGS392" s="350"/>
      <c r="CGT392" s="350"/>
      <c r="CGU392" s="350"/>
      <c r="CGV392" s="350"/>
      <c r="CGW392" s="350"/>
      <c r="CGX392" s="350"/>
      <c r="CGY392" s="350"/>
      <c r="CGZ392" s="350"/>
      <c r="CHA392" s="350"/>
      <c r="CHB392" s="350"/>
      <c r="CHC392" s="350"/>
      <c r="CHD392" s="350"/>
      <c r="CHE392" s="350"/>
      <c r="CHF392" s="350"/>
      <c r="CHG392" s="350"/>
      <c r="CHH392" s="350"/>
      <c r="CHI392" s="350"/>
      <c r="CHJ392" s="350"/>
      <c r="CHK392" s="350"/>
      <c r="CHL392" s="350"/>
      <c r="CHM392" s="350"/>
      <c r="CHN392" s="350"/>
      <c r="CHO392" s="350"/>
      <c r="CHP392" s="350"/>
      <c r="CHQ392" s="350"/>
      <c r="CHR392" s="350"/>
      <c r="CHS392" s="350"/>
      <c r="CHT392" s="350"/>
      <c r="CHU392" s="350"/>
      <c r="CHV392" s="350"/>
      <c r="CHW392" s="350"/>
      <c r="CHX392" s="350"/>
      <c r="CHY392" s="350"/>
      <c r="CHZ392" s="350"/>
      <c r="CIA392" s="350"/>
      <c r="CIB392" s="350"/>
      <c r="CIC392" s="350"/>
      <c r="CID392" s="350"/>
      <c r="CIE392" s="350"/>
      <c r="CIF392" s="350"/>
      <c r="CIG392" s="350"/>
      <c r="CIH392" s="350"/>
      <c r="CII392" s="350"/>
      <c r="CIJ392" s="350"/>
      <c r="CIK392" s="350"/>
      <c r="CIL392" s="350"/>
      <c r="CIM392" s="350"/>
      <c r="CIN392" s="350"/>
      <c r="CIO392" s="350"/>
      <c r="CIP392" s="350"/>
      <c r="CIQ392" s="350"/>
      <c r="CIR392" s="350"/>
      <c r="CIS392" s="350"/>
      <c r="CIT392" s="350"/>
      <c r="CIU392" s="350"/>
      <c r="CIV392" s="350"/>
      <c r="CIW392" s="350"/>
      <c r="CIX392" s="350"/>
      <c r="CIY392" s="350"/>
      <c r="CIZ392" s="350"/>
      <c r="CJA392" s="350"/>
      <c r="CJB392" s="350"/>
      <c r="CJC392" s="350"/>
      <c r="CJD392" s="350"/>
      <c r="CJE392" s="350"/>
      <c r="CJF392" s="350"/>
      <c r="CJG392" s="350"/>
      <c r="CJH392" s="350"/>
      <c r="CJI392" s="350"/>
      <c r="CJJ392" s="350"/>
      <c r="CJK392" s="350"/>
      <c r="CJL392" s="350"/>
      <c r="CJM392" s="350"/>
      <c r="CJN392" s="350"/>
      <c r="CJO392" s="350"/>
      <c r="CJP392" s="350"/>
      <c r="CJQ392" s="350"/>
      <c r="CJR392" s="350"/>
      <c r="CJS392" s="350"/>
      <c r="CJT392" s="350"/>
      <c r="CJU392" s="350"/>
      <c r="CJV392" s="350"/>
      <c r="CJW392" s="350"/>
      <c r="CJX392" s="350"/>
      <c r="CJY392" s="350"/>
      <c r="CJZ392" s="350"/>
      <c r="CKA392" s="350"/>
      <c r="CKB392" s="350"/>
      <c r="CKC392" s="350"/>
      <c r="CKD392" s="350"/>
      <c r="CKE392" s="350"/>
      <c r="CKF392" s="350"/>
      <c r="CKG392" s="350"/>
      <c r="CKH392" s="350"/>
      <c r="CKI392" s="350"/>
      <c r="CKJ392" s="350"/>
      <c r="CKK392" s="350"/>
      <c r="CKL392" s="350"/>
      <c r="CKM392" s="350"/>
      <c r="CKN392" s="350"/>
      <c r="CKO392" s="350"/>
      <c r="CKP392" s="350"/>
      <c r="CKQ392" s="350"/>
      <c r="CKR392" s="350"/>
      <c r="CKS392" s="350"/>
      <c r="CKT392" s="350"/>
      <c r="CKU392" s="350"/>
      <c r="CKV392" s="350"/>
      <c r="CKW392" s="350"/>
      <c r="CKX392" s="350"/>
      <c r="CKY392" s="350"/>
      <c r="CKZ392" s="350"/>
      <c r="CLA392" s="350"/>
      <c r="CLB392" s="350"/>
      <c r="CLC392" s="350"/>
      <c r="CLD392" s="350"/>
      <c r="CLE392" s="350"/>
      <c r="CLF392" s="350"/>
      <c r="CLG392" s="350"/>
      <c r="CLH392" s="350"/>
      <c r="CLI392" s="350"/>
      <c r="CLJ392" s="350"/>
      <c r="CLK392" s="350"/>
      <c r="CLL392" s="350"/>
      <c r="CLM392" s="350"/>
      <c r="CLN392" s="350"/>
      <c r="CLO392" s="350"/>
      <c r="CLP392" s="350"/>
      <c r="CLQ392" s="350"/>
      <c r="CLR392" s="350"/>
      <c r="CLS392" s="350"/>
      <c r="CLT392" s="350"/>
      <c r="CLU392" s="350"/>
      <c r="CLV392" s="350"/>
      <c r="CLW392" s="350"/>
      <c r="CLX392" s="350"/>
      <c r="CLY392" s="350"/>
      <c r="CLZ392" s="350"/>
      <c r="CMA392" s="350"/>
      <c r="CMB392" s="350"/>
      <c r="CMC392" s="350"/>
      <c r="CMD392" s="350"/>
      <c r="CME392" s="350"/>
      <c r="CMF392" s="350"/>
      <c r="CMG392" s="350"/>
      <c r="CMH392" s="350"/>
      <c r="CMI392" s="350"/>
      <c r="CMJ392" s="350"/>
      <c r="CMK392" s="350"/>
      <c r="CML392" s="350"/>
      <c r="CMM392" s="350"/>
      <c r="CMN392" s="350"/>
      <c r="CMO392" s="350"/>
      <c r="CMP392" s="350"/>
      <c r="CMQ392" s="350"/>
      <c r="CMR392" s="350"/>
      <c r="CMS392" s="350"/>
      <c r="CMT392" s="350"/>
      <c r="CMU392" s="350"/>
      <c r="CMV392" s="350"/>
      <c r="CMW392" s="350"/>
      <c r="CMX392" s="350"/>
      <c r="CMY392" s="350"/>
      <c r="CMZ392" s="350"/>
      <c r="CNA392" s="350"/>
      <c r="CNB392" s="350"/>
      <c r="CNC392" s="350"/>
      <c r="CND392" s="350"/>
      <c r="CNE392" s="350"/>
      <c r="CNF392" s="350"/>
      <c r="CNG392" s="350"/>
      <c r="CNH392" s="350"/>
      <c r="CNI392" s="350"/>
      <c r="CNJ392" s="350"/>
      <c r="CNK392" s="350"/>
      <c r="CNL392" s="350"/>
      <c r="CNM392" s="350"/>
      <c r="CNN392" s="350"/>
      <c r="CNO392" s="350"/>
      <c r="CNP392" s="350"/>
      <c r="CNQ392" s="350"/>
      <c r="CNR392" s="350"/>
      <c r="CNS392" s="350"/>
      <c r="CNT392" s="350"/>
      <c r="CNU392" s="350"/>
      <c r="CNV392" s="350"/>
      <c r="CNW392" s="350"/>
      <c r="CNX392" s="350"/>
      <c r="CNY392" s="350"/>
      <c r="CNZ392" s="350"/>
      <c r="COA392" s="350"/>
      <c r="COB392" s="350"/>
      <c r="COC392" s="350"/>
      <c r="COD392" s="350"/>
      <c r="COE392" s="350"/>
      <c r="COF392" s="350"/>
      <c r="COG392" s="350"/>
      <c r="COH392" s="350"/>
      <c r="COI392" s="350"/>
      <c r="COJ392" s="350"/>
      <c r="COK392" s="350"/>
      <c r="COL392" s="350"/>
      <c r="COM392" s="350"/>
      <c r="CON392" s="350"/>
      <c r="COO392" s="350"/>
      <c r="COP392" s="350"/>
      <c r="COQ392" s="350"/>
      <c r="COR392" s="350"/>
      <c r="COS392" s="350"/>
      <c r="COT392" s="350"/>
      <c r="COU392" s="350"/>
      <c r="COV392" s="350"/>
      <c r="COW392" s="350"/>
      <c r="COX392" s="350"/>
      <c r="COY392" s="350"/>
      <c r="COZ392" s="350"/>
      <c r="CPA392" s="350"/>
      <c r="CPB392" s="350"/>
      <c r="CPC392" s="350"/>
      <c r="CPD392" s="350"/>
      <c r="CPE392" s="350"/>
      <c r="CPF392" s="350"/>
      <c r="CPG392" s="350"/>
      <c r="CPH392" s="350"/>
      <c r="CPI392" s="350"/>
      <c r="CPJ392" s="350"/>
      <c r="CPK392" s="350"/>
      <c r="CPL392" s="350"/>
      <c r="CPM392" s="350"/>
      <c r="CPN392" s="350"/>
      <c r="CPO392" s="350"/>
      <c r="CPP392" s="350"/>
      <c r="CPQ392" s="350"/>
      <c r="CPR392" s="350"/>
      <c r="CPS392" s="350"/>
      <c r="CPT392" s="350"/>
      <c r="CPU392" s="350"/>
      <c r="CPV392" s="350"/>
      <c r="CPW392" s="350"/>
      <c r="CPX392" s="350"/>
      <c r="CPY392" s="350"/>
      <c r="CPZ392" s="350"/>
      <c r="CQA392" s="350"/>
      <c r="CQB392" s="350"/>
      <c r="CQC392" s="350"/>
      <c r="CQD392" s="350"/>
      <c r="CQE392" s="350"/>
      <c r="CQF392" s="350"/>
      <c r="CQG392" s="350"/>
      <c r="CQH392" s="350"/>
      <c r="CQI392" s="350"/>
      <c r="CQJ392" s="350"/>
      <c r="CQK392" s="350"/>
      <c r="CQL392" s="350"/>
      <c r="CQM392" s="350"/>
      <c r="CQN392" s="350"/>
      <c r="CQO392" s="350"/>
      <c r="CQP392" s="350"/>
      <c r="CQQ392" s="350"/>
      <c r="CQR392" s="350"/>
      <c r="CQS392" s="350"/>
      <c r="CQT392" s="350"/>
      <c r="CQU392" s="350"/>
      <c r="CQV392" s="350"/>
      <c r="CQW392" s="350"/>
      <c r="CQX392" s="350"/>
      <c r="CQY392" s="350"/>
      <c r="CQZ392" s="350"/>
      <c r="CRA392" s="350"/>
      <c r="CRB392" s="350"/>
      <c r="CRC392" s="350"/>
      <c r="CRD392" s="350"/>
      <c r="CRE392" s="350"/>
      <c r="CRF392" s="350"/>
      <c r="CRG392" s="350"/>
      <c r="CRH392" s="350"/>
      <c r="CRI392" s="350"/>
      <c r="CRJ392" s="350"/>
      <c r="CRK392" s="350"/>
      <c r="CRL392" s="350"/>
      <c r="CRM392" s="350"/>
      <c r="CRN392" s="350"/>
      <c r="CRO392" s="350"/>
      <c r="CRP392" s="350"/>
      <c r="CRQ392" s="350"/>
      <c r="CRR392" s="350"/>
      <c r="CRS392" s="350"/>
      <c r="CRT392" s="350"/>
      <c r="CRU392" s="350"/>
      <c r="CRV392" s="350"/>
      <c r="CRW392" s="350"/>
      <c r="CRX392" s="350"/>
      <c r="CRY392" s="350"/>
      <c r="CRZ392" s="350"/>
      <c r="CSA392" s="350"/>
      <c r="CSB392" s="350"/>
      <c r="CSC392" s="350"/>
      <c r="CSD392" s="350"/>
      <c r="CSE392" s="350"/>
      <c r="CSF392" s="350"/>
      <c r="CSG392" s="350"/>
      <c r="CSH392" s="350"/>
      <c r="CSI392" s="350"/>
      <c r="CSJ392" s="350"/>
      <c r="CSK392" s="350"/>
      <c r="CSL392" s="350"/>
      <c r="CSM392" s="350"/>
      <c r="CSN392" s="350"/>
      <c r="CSO392" s="350"/>
      <c r="CSP392" s="350"/>
      <c r="CSQ392" s="350"/>
      <c r="CSR392" s="350"/>
      <c r="CSS392" s="350"/>
      <c r="CST392" s="350"/>
      <c r="CSU392" s="350"/>
      <c r="CSV392" s="350"/>
      <c r="CSW392" s="350"/>
      <c r="CSX392" s="350"/>
      <c r="CSY392" s="350"/>
      <c r="CSZ392" s="350"/>
      <c r="CTA392" s="350"/>
      <c r="CTB392" s="350"/>
      <c r="CTC392" s="350"/>
      <c r="CTD392" s="350"/>
      <c r="CTE392" s="350"/>
      <c r="CTF392" s="350"/>
      <c r="CTG392" s="350"/>
      <c r="CTH392" s="350"/>
      <c r="CTI392" s="350"/>
      <c r="CTJ392" s="350"/>
      <c r="CTK392" s="350"/>
      <c r="CTL392" s="350"/>
      <c r="CTM392" s="350"/>
      <c r="CTN392" s="350"/>
      <c r="CTO392" s="350"/>
      <c r="CTP392" s="350"/>
      <c r="CTQ392" s="350"/>
      <c r="CTR392" s="350"/>
      <c r="CTS392" s="350"/>
      <c r="CTT392" s="350"/>
      <c r="CTU392" s="350"/>
      <c r="CTV392" s="350"/>
      <c r="CTW392" s="350"/>
      <c r="CTX392" s="350"/>
      <c r="CTY392" s="350"/>
      <c r="CTZ392" s="350"/>
      <c r="CUA392" s="350"/>
      <c r="CUB392" s="350"/>
      <c r="CUC392" s="350"/>
      <c r="CUD392" s="350"/>
      <c r="CUE392" s="350"/>
      <c r="CUF392" s="350"/>
      <c r="CUG392" s="350"/>
      <c r="CUH392" s="350"/>
      <c r="CUI392" s="350"/>
      <c r="CUJ392" s="350"/>
      <c r="CUK392" s="350"/>
      <c r="CUL392" s="350"/>
      <c r="CUM392" s="350"/>
      <c r="CUN392" s="350"/>
      <c r="CUO392" s="350"/>
      <c r="CUP392" s="350"/>
      <c r="CUQ392" s="350"/>
      <c r="CUR392" s="350"/>
      <c r="CUS392" s="350"/>
      <c r="CUT392" s="350"/>
      <c r="CUU392" s="350"/>
      <c r="CUV392" s="350"/>
      <c r="CUW392" s="350"/>
      <c r="CUX392" s="350"/>
      <c r="CUY392" s="350"/>
      <c r="CUZ392" s="350"/>
      <c r="CVA392" s="350"/>
      <c r="CVB392" s="350"/>
      <c r="CVC392" s="350"/>
      <c r="CVD392" s="350"/>
      <c r="CVE392" s="350"/>
      <c r="CVF392" s="350"/>
      <c r="CVG392" s="350"/>
      <c r="CVH392" s="350"/>
      <c r="CVI392" s="350"/>
      <c r="CVJ392" s="350"/>
      <c r="CVK392" s="350"/>
      <c r="CVL392" s="350"/>
      <c r="CVM392" s="350"/>
      <c r="CVN392" s="350"/>
      <c r="CVO392" s="350"/>
      <c r="CVP392" s="350"/>
      <c r="CVQ392" s="350"/>
      <c r="CVR392" s="350"/>
      <c r="CVS392" s="350"/>
      <c r="CVT392" s="350"/>
      <c r="CVU392" s="350"/>
      <c r="CVV392" s="350"/>
      <c r="CVW392" s="350"/>
      <c r="CVX392" s="350"/>
      <c r="CVY392" s="350"/>
      <c r="CVZ392" s="350"/>
      <c r="CWA392" s="350"/>
      <c r="CWB392" s="350"/>
      <c r="CWC392" s="350"/>
      <c r="CWD392" s="350"/>
      <c r="CWE392" s="350"/>
      <c r="CWF392" s="350"/>
      <c r="CWG392" s="350"/>
      <c r="CWH392" s="350"/>
      <c r="CWI392" s="350"/>
      <c r="CWJ392" s="350"/>
      <c r="CWK392" s="350"/>
      <c r="CWL392" s="350"/>
      <c r="CWM392" s="350"/>
      <c r="CWN392" s="350"/>
      <c r="CWO392" s="350"/>
      <c r="CWP392" s="350"/>
      <c r="CWQ392" s="350"/>
      <c r="CWR392" s="350"/>
      <c r="CWS392" s="350"/>
      <c r="CWT392" s="350"/>
      <c r="CWU392" s="350"/>
      <c r="CWV392" s="350"/>
      <c r="CWW392" s="350"/>
      <c r="CWX392" s="350"/>
      <c r="CWY392" s="350"/>
      <c r="CWZ392" s="350"/>
      <c r="CXA392" s="350"/>
      <c r="CXB392" s="350"/>
      <c r="CXC392" s="350"/>
      <c r="CXD392" s="350"/>
      <c r="CXE392" s="350"/>
      <c r="CXF392" s="350"/>
      <c r="CXG392" s="350"/>
      <c r="CXH392" s="350"/>
      <c r="CXI392" s="350"/>
      <c r="CXJ392" s="350"/>
      <c r="CXK392" s="350"/>
      <c r="CXL392" s="350"/>
      <c r="CXM392" s="350"/>
      <c r="CXN392" s="350"/>
      <c r="CXO392" s="350"/>
      <c r="CXP392" s="350"/>
      <c r="CXQ392" s="350"/>
      <c r="CXR392" s="350"/>
      <c r="CXS392" s="350"/>
      <c r="CXT392" s="350"/>
      <c r="CXU392" s="350"/>
      <c r="CXV392" s="350"/>
      <c r="CXW392" s="350"/>
      <c r="CXX392" s="350"/>
      <c r="CXY392" s="350"/>
      <c r="CXZ392" s="350"/>
      <c r="CYA392" s="350"/>
      <c r="CYB392" s="350"/>
      <c r="CYC392" s="350"/>
      <c r="CYD392" s="350"/>
      <c r="CYE392" s="350"/>
      <c r="CYF392" s="350"/>
      <c r="CYG392" s="350"/>
      <c r="CYH392" s="350"/>
      <c r="CYI392" s="350"/>
      <c r="CYJ392" s="350"/>
      <c r="CYK392" s="350"/>
      <c r="CYL392" s="350"/>
      <c r="CYM392" s="350"/>
      <c r="CYN392" s="350"/>
      <c r="CYO392" s="350"/>
      <c r="CYP392" s="350"/>
      <c r="CYQ392" s="350"/>
      <c r="CYR392" s="350"/>
      <c r="CYS392" s="350"/>
      <c r="CYT392" s="350"/>
      <c r="CYU392" s="350"/>
      <c r="CYV392" s="350"/>
      <c r="CYW392" s="350"/>
      <c r="CYX392" s="350"/>
      <c r="CYY392" s="350"/>
      <c r="CYZ392" s="350"/>
      <c r="CZA392" s="350"/>
      <c r="CZB392" s="350"/>
      <c r="CZC392" s="350"/>
      <c r="CZD392" s="350"/>
      <c r="CZE392" s="350"/>
      <c r="CZF392" s="350"/>
      <c r="CZG392" s="350"/>
      <c r="CZH392" s="350"/>
      <c r="CZI392" s="350"/>
      <c r="CZJ392" s="350"/>
      <c r="CZK392" s="350"/>
      <c r="CZL392" s="350"/>
      <c r="CZM392" s="350"/>
      <c r="CZN392" s="350"/>
      <c r="CZO392" s="350"/>
      <c r="CZP392" s="350"/>
      <c r="CZQ392" s="350"/>
      <c r="CZR392" s="350"/>
      <c r="CZS392" s="350"/>
      <c r="CZT392" s="350"/>
      <c r="CZU392" s="350"/>
      <c r="CZV392" s="350"/>
      <c r="CZW392" s="350"/>
      <c r="CZX392" s="350"/>
      <c r="CZY392" s="350"/>
      <c r="CZZ392" s="350"/>
      <c r="DAA392" s="350"/>
      <c r="DAB392" s="350"/>
      <c r="DAC392" s="350"/>
      <c r="DAD392" s="350"/>
      <c r="DAE392" s="350"/>
      <c r="DAF392" s="350"/>
      <c r="DAG392" s="350"/>
      <c r="DAH392" s="350"/>
      <c r="DAI392" s="350"/>
      <c r="DAJ392" s="350"/>
      <c r="DAK392" s="350"/>
      <c r="DAL392" s="350"/>
      <c r="DAM392" s="350"/>
      <c r="DAN392" s="350"/>
      <c r="DAO392" s="350"/>
      <c r="DAP392" s="350"/>
      <c r="DAQ392" s="350"/>
      <c r="DAR392" s="350"/>
      <c r="DAS392" s="350"/>
      <c r="DAT392" s="350"/>
      <c r="DAU392" s="350"/>
      <c r="DAV392" s="350"/>
      <c r="DAW392" s="350"/>
      <c r="DAX392" s="350"/>
      <c r="DAY392" s="350"/>
      <c r="DAZ392" s="350"/>
      <c r="DBA392" s="350"/>
      <c r="DBB392" s="350"/>
      <c r="DBC392" s="350"/>
      <c r="DBD392" s="350"/>
      <c r="DBE392" s="350"/>
      <c r="DBF392" s="350"/>
      <c r="DBG392" s="350"/>
      <c r="DBH392" s="350"/>
      <c r="DBI392" s="350"/>
      <c r="DBJ392" s="350"/>
      <c r="DBK392" s="350"/>
      <c r="DBL392" s="350"/>
      <c r="DBM392" s="350"/>
      <c r="DBN392" s="350"/>
      <c r="DBO392" s="350"/>
      <c r="DBP392" s="350"/>
      <c r="DBQ392" s="350"/>
      <c r="DBR392" s="350"/>
      <c r="DBS392" s="350"/>
      <c r="DBT392" s="350"/>
      <c r="DBU392" s="350"/>
      <c r="DBV392" s="350"/>
      <c r="DBW392" s="350"/>
      <c r="DBX392" s="350"/>
      <c r="DBY392" s="350"/>
      <c r="DBZ392" s="350"/>
      <c r="DCA392" s="350"/>
      <c r="DCB392" s="350"/>
      <c r="DCC392" s="350"/>
      <c r="DCD392" s="350"/>
      <c r="DCE392" s="350"/>
      <c r="DCF392" s="350"/>
      <c r="DCG392" s="350"/>
      <c r="DCH392" s="350"/>
      <c r="DCI392" s="350"/>
      <c r="DCJ392" s="350"/>
      <c r="DCK392" s="350"/>
      <c r="DCL392" s="350"/>
      <c r="DCM392" s="350"/>
      <c r="DCN392" s="350"/>
      <c r="DCO392" s="350"/>
      <c r="DCP392" s="350"/>
      <c r="DCQ392" s="350"/>
      <c r="DCR392" s="350"/>
      <c r="DCS392" s="350"/>
      <c r="DCT392" s="350"/>
      <c r="DCU392" s="350"/>
      <c r="DCV392" s="350"/>
      <c r="DCW392" s="350"/>
      <c r="DCX392" s="350"/>
      <c r="DCY392" s="350"/>
      <c r="DCZ392" s="350"/>
      <c r="DDA392" s="350"/>
      <c r="DDB392" s="350"/>
      <c r="DDC392" s="350"/>
      <c r="DDD392" s="350"/>
      <c r="DDE392" s="350"/>
      <c r="DDF392" s="350"/>
      <c r="DDG392" s="350"/>
      <c r="DDH392" s="350"/>
      <c r="DDI392" s="350"/>
      <c r="DDJ392" s="350"/>
      <c r="DDK392" s="350"/>
      <c r="DDL392" s="350"/>
      <c r="DDM392" s="350"/>
      <c r="DDN392" s="350"/>
      <c r="DDO392" s="350"/>
      <c r="DDP392" s="350"/>
      <c r="DDQ392" s="350"/>
      <c r="DDR392" s="350"/>
      <c r="DDS392" s="350"/>
      <c r="DDT392" s="350"/>
      <c r="DDU392" s="350"/>
      <c r="DDV392" s="350"/>
      <c r="DDW392" s="350"/>
      <c r="DDX392" s="350"/>
      <c r="DDY392" s="350"/>
      <c r="DDZ392" s="350"/>
      <c r="DEA392" s="350"/>
      <c r="DEB392" s="350"/>
      <c r="DEC392" s="350"/>
      <c r="DED392" s="350"/>
      <c r="DEE392" s="350"/>
      <c r="DEF392" s="350"/>
      <c r="DEG392" s="350"/>
      <c r="DEH392" s="350"/>
      <c r="DEI392" s="350"/>
      <c r="DEJ392" s="350"/>
      <c r="DEK392" s="350"/>
      <c r="DEL392" s="350"/>
      <c r="DEM392" s="350"/>
      <c r="DEN392" s="350"/>
      <c r="DEO392" s="350"/>
      <c r="DEP392" s="350"/>
      <c r="DEQ392" s="350"/>
      <c r="DER392" s="350"/>
      <c r="DES392" s="350"/>
      <c r="DET392" s="350"/>
      <c r="DEU392" s="350"/>
      <c r="DEV392" s="350"/>
      <c r="DEW392" s="350"/>
      <c r="DEX392" s="350"/>
      <c r="DEY392" s="350"/>
      <c r="DEZ392" s="350"/>
      <c r="DFA392" s="350"/>
      <c r="DFB392" s="350"/>
      <c r="DFC392" s="350"/>
      <c r="DFD392" s="350"/>
      <c r="DFE392" s="350"/>
      <c r="DFF392" s="350"/>
      <c r="DFG392" s="350"/>
      <c r="DFH392" s="350"/>
      <c r="DFI392" s="350"/>
      <c r="DFJ392" s="350"/>
      <c r="DFK392" s="350"/>
      <c r="DFL392" s="350"/>
      <c r="DFM392" s="350"/>
      <c r="DFN392" s="350"/>
      <c r="DFO392" s="350"/>
      <c r="DFP392" s="350"/>
      <c r="DFQ392" s="350"/>
      <c r="DFR392" s="350"/>
      <c r="DFS392" s="350"/>
      <c r="DFT392" s="350"/>
      <c r="DFU392" s="350"/>
      <c r="DFV392" s="350"/>
      <c r="DFW392" s="350"/>
      <c r="DFX392" s="350"/>
      <c r="DFY392" s="350"/>
      <c r="DFZ392" s="350"/>
      <c r="DGA392" s="350"/>
      <c r="DGB392" s="350"/>
      <c r="DGC392" s="350"/>
      <c r="DGD392" s="350"/>
      <c r="DGE392" s="350"/>
      <c r="DGF392" s="350"/>
      <c r="DGG392" s="350"/>
      <c r="DGH392" s="350"/>
      <c r="DGI392" s="350"/>
      <c r="DGJ392" s="350"/>
      <c r="DGK392" s="350"/>
      <c r="DGL392" s="350"/>
      <c r="DGM392" s="350"/>
      <c r="DGN392" s="350"/>
      <c r="DGO392" s="350"/>
      <c r="DGP392" s="350"/>
      <c r="DGQ392" s="350"/>
      <c r="DGR392" s="350"/>
      <c r="DGS392" s="350"/>
      <c r="DGT392" s="350"/>
      <c r="DGU392" s="350"/>
      <c r="DGV392" s="350"/>
      <c r="DGW392" s="350"/>
      <c r="DGX392" s="350"/>
      <c r="DGY392" s="350"/>
      <c r="DGZ392" s="350"/>
      <c r="DHA392" s="350"/>
      <c r="DHB392" s="350"/>
      <c r="DHC392" s="350"/>
      <c r="DHD392" s="350"/>
      <c r="DHE392" s="350"/>
      <c r="DHF392" s="350"/>
      <c r="DHG392" s="350"/>
      <c r="DHH392" s="350"/>
      <c r="DHI392" s="350"/>
      <c r="DHJ392" s="350"/>
      <c r="DHK392" s="350"/>
      <c r="DHL392" s="350"/>
      <c r="DHM392" s="350"/>
      <c r="DHN392" s="350"/>
      <c r="DHO392" s="350"/>
      <c r="DHP392" s="350"/>
      <c r="DHQ392" s="350"/>
      <c r="DHR392" s="350"/>
      <c r="DHS392" s="350"/>
      <c r="DHT392" s="350"/>
      <c r="DHU392" s="350"/>
      <c r="DHV392" s="350"/>
      <c r="DHW392" s="350"/>
      <c r="DHX392" s="350"/>
      <c r="DHY392" s="350"/>
      <c r="DHZ392" s="350"/>
      <c r="DIA392" s="350"/>
      <c r="DIB392" s="350"/>
      <c r="DIC392" s="350"/>
      <c r="DID392" s="350"/>
      <c r="DIE392" s="350"/>
      <c r="DIF392" s="350"/>
      <c r="DIG392" s="350"/>
      <c r="DIH392" s="350"/>
      <c r="DII392" s="350"/>
      <c r="DIJ392" s="350"/>
      <c r="DIK392" s="350"/>
      <c r="DIL392" s="350"/>
      <c r="DIM392" s="350"/>
      <c r="DIN392" s="350"/>
      <c r="DIO392" s="350"/>
      <c r="DIP392" s="350"/>
      <c r="DIQ392" s="350"/>
      <c r="DIR392" s="350"/>
      <c r="DIS392" s="350"/>
      <c r="DIT392" s="350"/>
      <c r="DIU392" s="350"/>
      <c r="DIV392" s="350"/>
      <c r="DIW392" s="350"/>
      <c r="DIX392" s="350"/>
      <c r="DIY392" s="350"/>
      <c r="DIZ392" s="350"/>
      <c r="DJA392" s="350"/>
      <c r="DJB392" s="350"/>
      <c r="DJC392" s="350"/>
      <c r="DJD392" s="350"/>
      <c r="DJE392" s="350"/>
      <c r="DJF392" s="350"/>
      <c r="DJG392" s="350"/>
      <c r="DJH392" s="350"/>
      <c r="DJI392" s="350"/>
      <c r="DJJ392" s="350"/>
      <c r="DJK392" s="350"/>
      <c r="DJL392" s="350"/>
      <c r="DJM392" s="350"/>
      <c r="DJN392" s="350"/>
      <c r="DJO392" s="350"/>
      <c r="DJP392" s="350"/>
      <c r="DJQ392" s="350"/>
      <c r="DJR392" s="350"/>
      <c r="DJS392" s="350"/>
      <c r="DJT392" s="350"/>
      <c r="DJU392" s="350"/>
      <c r="DJV392" s="350"/>
      <c r="DJW392" s="350"/>
      <c r="DJX392" s="350"/>
      <c r="DJY392" s="350"/>
      <c r="DJZ392" s="350"/>
      <c r="DKA392" s="350"/>
      <c r="DKB392" s="350"/>
      <c r="DKC392" s="350"/>
      <c r="DKD392" s="350"/>
      <c r="DKE392" s="350"/>
      <c r="DKF392" s="350"/>
      <c r="DKG392" s="350"/>
      <c r="DKH392" s="350"/>
      <c r="DKI392" s="350"/>
      <c r="DKJ392" s="350"/>
      <c r="DKK392" s="350"/>
      <c r="DKL392" s="350"/>
      <c r="DKM392" s="350"/>
      <c r="DKN392" s="350"/>
      <c r="DKO392" s="350"/>
      <c r="DKP392" s="350"/>
      <c r="DKQ392" s="350"/>
      <c r="DKR392" s="350"/>
      <c r="DKS392" s="350"/>
      <c r="DKT392" s="350"/>
      <c r="DKU392" s="350"/>
      <c r="DKV392" s="350"/>
      <c r="DKW392" s="350"/>
      <c r="DKX392" s="350"/>
      <c r="DKY392" s="350"/>
      <c r="DKZ392" s="350"/>
      <c r="DLA392" s="350"/>
      <c r="DLB392" s="350"/>
      <c r="DLC392" s="350"/>
      <c r="DLD392" s="350"/>
      <c r="DLE392" s="350"/>
      <c r="DLF392" s="350"/>
      <c r="DLG392" s="350"/>
      <c r="DLH392" s="350"/>
      <c r="DLI392" s="350"/>
      <c r="DLJ392" s="350"/>
      <c r="DLK392" s="350"/>
      <c r="DLL392" s="350"/>
      <c r="DLM392" s="350"/>
      <c r="DLN392" s="350"/>
      <c r="DLO392" s="350"/>
      <c r="DLP392" s="350"/>
      <c r="DLQ392" s="350"/>
      <c r="DLR392" s="350"/>
      <c r="DLS392" s="350"/>
      <c r="DLT392" s="350"/>
      <c r="DLU392" s="350"/>
      <c r="DLV392" s="350"/>
      <c r="DLW392" s="350"/>
      <c r="DLX392" s="350"/>
      <c r="DLY392" s="350"/>
      <c r="DLZ392" s="350"/>
      <c r="DMA392" s="350"/>
      <c r="DMB392" s="350"/>
      <c r="DMC392" s="350"/>
      <c r="DMD392" s="350"/>
      <c r="DME392" s="350"/>
      <c r="DMF392" s="350"/>
      <c r="DMG392" s="350"/>
      <c r="DMH392" s="350"/>
      <c r="DMI392" s="350"/>
      <c r="DMJ392" s="350"/>
      <c r="DMK392" s="350"/>
      <c r="DML392" s="350"/>
      <c r="DMM392" s="350"/>
      <c r="DMN392" s="350"/>
      <c r="DMO392" s="350"/>
      <c r="DMP392" s="350"/>
      <c r="DMQ392" s="350"/>
      <c r="DMR392" s="350"/>
      <c r="DMS392" s="350"/>
      <c r="DMT392" s="350"/>
      <c r="DMU392" s="350"/>
      <c r="DMV392" s="350"/>
      <c r="DMW392" s="350"/>
      <c r="DMX392" s="350"/>
      <c r="DMY392" s="350"/>
      <c r="DMZ392" s="350"/>
      <c r="DNA392" s="350"/>
      <c r="DNB392" s="350"/>
      <c r="DNC392" s="350"/>
      <c r="DND392" s="350"/>
      <c r="DNE392" s="350"/>
      <c r="DNF392" s="350"/>
      <c r="DNG392" s="350"/>
      <c r="DNH392" s="350"/>
      <c r="DNI392" s="350"/>
      <c r="DNJ392" s="350"/>
      <c r="DNK392" s="350"/>
      <c r="DNL392" s="350"/>
      <c r="DNM392" s="350"/>
      <c r="DNN392" s="350"/>
      <c r="DNO392" s="350"/>
      <c r="DNP392" s="350"/>
      <c r="DNQ392" s="350"/>
      <c r="DNR392" s="350"/>
      <c r="DNS392" s="350"/>
      <c r="DNT392" s="350"/>
      <c r="DNU392" s="350"/>
      <c r="DNV392" s="350"/>
      <c r="DNW392" s="350"/>
      <c r="DNX392" s="350"/>
      <c r="DNY392" s="350"/>
      <c r="DNZ392" s="350"/>
      <c r="DOA392" s="350"/>
      <c r="DOB392" s="350"/>
      <c r="DOC392" s="350"/>
      <c r="DOD392" s="350"/>
      <c r="DOE392" s="350"/>
      <c r="DOF392" s="350"/>
      <c r="DOG392" s="350"/>
      <c r="DOH392" s="350"/>
      <c r="DOI392" s="350"/>
      <c r="DOJ392" s="350"/>
      <c r="DOK392" s="350"/>
      <c r="DOL392" s="350"/>
      <c r="DOM392" s="350"/>
      <c r="DON392" s="350"/>
      <c r="DOO392" s="350"/>
      <c r="DOP392" s="350"/>
      <c r="DOQ392" s="350"/>
      <c r="DOR392" s="350"/>
      <c r="DOS392" s="350"/>
      <c r="DOT392" s="350"/>
      <c r="DOU392" s="350"/>
      <c r="DOV392" s="350"/>
      <c r="DOW392" s="350"/>
      <c r="DOX392" s="350"/>
      <c r="DOY392" s="350"/>
      <c r="DOZ392" s="350"/>
      <c r="DPA392" s="350"/>
      <c r="DPB392" s="350"/>
      <c r="DPC392" s="350"/>
      <c r="DPD392" s="350"/>
      <c r="DPE392" s="350"/>
      <c r="DPF392" s="350"/>
      <c r="DPG392" s="350"/>
      <c r="DPH392" s="350"/>
      <c r="DPI392" s="350"/>
      <c r="DPJ392" s="350"/>
      <c r="DPK392" s="350"/>
      <c r="DPL392" s="350"/>
      <c r="DPM392" s="350"/>
      <c r="DPN392" s="350"/>
      <c r="DPO392" s="350"/>
      <c r="DPP392" s="350"/>
      <c r="DPQ392" s="350"/>
      <c r="DPR392" s="350"/>
      <c r="DPS392" s="350"/>
      <c r="DPT392" s="350"/>
      <c r="DPU392" s="350"/>
      <c r="DPV392" s="350"/>
      <c r="DPW392" s="350"/>
      <c r="DPX392" s="350"/>
      <c r="DPY392" s="350"/>
      <c r="DPZ392" s="350"/>
      <c r="DQA392" s="350"/>
      <c r="DQB392" s="350"/>
      <c r="DQC392" s="350"/>
      <c r="DQD392" s="350"/>
      <c r="DQE392" s="350"/>
      <c r="DQF392" s="350"/>
      <c r="DQG392" s="350"/>
      <c r="DQH392" s="350"/>
      <c r="DQI392" s="350"/>
      <c r="DQJ392" s="350"/>
      <c r="DQK392" s="350"/>
      <c r="DQL392" s="350"/>
      <c r="DQM392" s="350"/>
      <c r="DQN392" s="350"/>
      <c r="DQO392" s="350"/>
      <c r="DQP392" s="350"/>
      <c r="DQQ392" s="350"/>
      <c r="DQR392" s="350"/>
      <c r="DQS392" s="350"/>
      <c r="DQT392" s="350"/>
      <c r="DQU392" s="350"/>
      <c r="DQV392" s="350"/>
      <c r="DQW392" s="350"/>
      <c r="DQX392" s="350"/>
      <c r="DQY392" s="350"/>
      <c r="DQZ392" s="350"/>
      <c r="DRA392" s="350"/>
      <c r="DRB392" s="350"/>
      <c r="DRC392" s="350"/>
      <c r="DRD392" s="350"/>
      <c r="DRE392" s="350"/>
      <c r="DRF392" s="350"/>
      <c r="DRG392" s="350"/>
      <c r="DRH392" s="350"/>
      <c r="DRI392" s="350"/>
      <c r="DRJ392" s="350"/>
      <c r="DRK392" s="350"/>
      <c r="DRL392" s="350"/>
      <c r="DRM392" s="350"/>
      <c r="DRN392" s="350"/>
      <c r="DRO392" s="350"/>
      <c r="DRP392" s="350"/>
      <c r="DRQ392" s="350"/>
      <c r="DRR392" s="350"/>
      <c r="DRS392" s="350"/>
      <c r="DRT392" s="350"/>
      <c r="DRU392" s="350"/>
      <c r="DRV392" s="350"/>
      <c r="DRW392" s="350"/>
      <c r="DRX392" s="350"/>
      <c r="DRY392" s="350"/>
      <c r="DRZ392" s="350"/>
      <c r="DSA392" s="350"/>
      <c r="DSB392" s="350"/>
      <c r="DSC392" s="350"/>
      <c r="DSD392" s="350"/>
      <c r="DSE392" s="350"/>
      <c r="DSF392" s="350"/>
      <c r="DSG392" s="350"/>
      <c r="DSH392" s="350"/>
      <c r="DSI392" s="350"/>
      <c r="DSJ392" s="350"/>
      <c r="DSK392" s="350"/>
      <c r="DSL392" s="350"/>
      <c r="DSM392" s="350"/>
      <c r="DSN392" s="350"/>
      <c r="DSO392" s="350"/>
      <c r="DSP392" s="350"/>
      <c r="DSQ392" s="350"/>
      <c r="DSR392" s="350"/>
      <c r="DSS392" s="350"/>
      <c r="DST392" s="350"/>
      <c r="DSU392" s="350"/>
      <c r="DSV392" s="350"/>
      <c r="DSW392" s="350"/>
      <c r="DSX392" s="350"/>
      <c r="DSY392" s="350"/>
      <c r="DSZ392" s="350"/>
      <c r="DTA392" s="350"/>
      <c r="DTB392" s="350"/>
      <c r="DTC392" s="350"/>
      <c r="DTD392" s="350"/>
      <c r="DTE392" s="350"/>
      <c r="DTF392" s="350"/>
      <c r="DTG392" s="350"/>
      <c r="DTH392" s="350"/>
      <c r="DTI392" s="350"/>
      <c r="DTJ392" s="350"/>
      <c r="DTK392" s="350"/>
      <c r="DTL392" s="350"/>
      <c r="DTM392" s="350"/>
      <c r="DTN392" s="350"/>
      <c r="DTO392" s="350"/>
      <c r="DTP392" s="350"/>
      <c r="DTQ392" s="350"/>
      <c r="DTR392" s="350"/>
      <c r="DTS392" s="350"/>
      <c r="DTT392" s="350"/>
      <c r="DTU392" s="350"/>
      <c r="DTV392" s="350"/>
      <c r="DTW392" s="350"/>
      <c r="DTX392" s="350"/>
      <c r="DTY392" s="350"/>
      <c r="DTZ392" s="350"/>
      <c r="DUA392" s="350"/>
      <c r="DUB392" s="350"/>
      <c r="DUC392" s="350"/>
      <c r="DUD392" s="350"/>
      <c r="DUE392" s="350"/>
      <c r="DUF392" s="350"/>
      <c r="DUG392" s="350"/>
      <c r="DUH392" s="350"/>
      <c r="DUI392" s="350"/>
      <c r="DUJ392" s="350"/>
      <c r="DUK392" s="350"/>
      <c r="DUL392" s="350"/>
      <c r="DUM392" s="350"/>
      <c r="DUN392" s="350"/>
      <c r="DUO392" s="350"/>
      <c r="DUP392" s="350"/>
      <c r="DUQ392" s="350"/>
      <c r="DUR392" s="350"/>
      <c r="DUS392" s="350"/>
      <c r="DUT392" s="350"/>
      <c r="DUU392" s="350"/>
      <c r="DUV392" s="350"/>
      <c r="DUW392" s="350"/>
      <c r="DUX392" s="350"/>
      <c r="DUY392" s="350"/>
      <c r="DUZ392" s="350"/>
      <c r="DVA392" s="350"/>
      <c r="DVB392" s="350"/>
      <c r="DVC392" s="350"/>
      <c r="DVD392" s="350"/>
      <c r="DVE392" s="350"/>
      <c r="DVF392" s="350"/>
      <c r="DVG392" s="350"/>
      <c r="DVH392" s="350"/>
      <c r="DVI392" s="350"/>
      <c r="DVJ392" s="350"/>
      <c r="DVK392" s="350"/>
      <c r="DVL392" s="350"/>
      <c r="DVM392" s="350"/>
      <c r="DVN392" s="350"/>
      <c r="DVO392" s="350"/>
      <c r="DVP392" s="350"/>
      <c r="DVQ392" s="350"/>
      <c r="DVR392" s="350"/>
      <c r="DVS392" s="350"/>
      <c r="DVT392" s="350"/>
      <c r="DVU392" s="350"/>
      <c r="DVV392" s="350"/>
      <c r="DVW392" s="350"/>
      <c r="DVX392" s="350"/>
      <c r="DVY392" s="350"/>
      <c r="DVZ392" s="350"/>
      <c r="DWA392" s="350"/>
      <c r="DWB392" s="350"/>
      <c r="DWC392" s="350"/>
      <c r="DWD392" s="350"/>
      <c r="DWE392" s="350"/>
      <c r="DWF392" s="350"/>
      <c r="DWG392" s="350"/>
      <c r="DWH392" s="350"/>
      <c r="DWI392" s="350"/>
      <c r="DWJ392" s="350"/>
      <c r="DWK392" s="350"/>
      <c r="DWL392" s="350"/>
      <c r="DWM392" s="350"/>
      <c r="DWN392" s="350"/>
      <c r="DWO392" s="350"/>
      <c r="DWP392" s="350"/>
      <c r="DWQ392" s="350"/>
      <c r="DWR392" s="350"/>
      <c r="DWS392" s="350"/>
      <c r="DWT392" s="350"/>
      <c r="DWU392" s="350"/>
      <c r="DWV392" s="350"/>
      <c r="DWW392" s="350"/>
      <c r="DWX392" s="350"/>
      <c r="DWY392" s="350"/>
      <c r="DWZ392" s="350"/>
      <c r="DXA392" s="350"/>
      <c r="DXB392" s="350"/>
      <c r="DXC392" s="350"/>
      <c r="DXD392" s="350"/>
      <c r="DXE392" s="350"/>
      <c r="DXF392" s="350"/>
      <c r="DXG392" s="350"/>
      <c r="DXH392" s="350"/>
      <c r="DXI392" s="350"/>
      <c r="DXJ392" s="350"/>
      <c r="DXK392" s="350"/>
      <c r="DXL392" s="350"/>
      <c r="DXM392" s="350"/>
      <c r="DXN392" s="350"/>
      <c r="DXO392" s="350"/>
      <c r="DXP392" s="350"/>
      <c r="DXQ392" s="350"/>
      <c r="DXR392" s="350"/>
      <c r="DXS392" s="350"/>
      <c r="DXT392" s="350"/>
      <c r="DXU392" s="350"/>
      <c r="DXV392" s="350"/>
      <c r="DXW392" s="350"/>
      <c r="DXX392" s="350"/>
      <c r="DXY392" s="350"/>
      <c r="DXZ392" s="350"/>
      <c r="DYA392" s="350"/>
      <c r="DYB392" s="350"/>
      <c r="DYC392" s="350"/>
      <c r="DYD392" s="350"/>
      <c r="DYE392" s="350"/>
      <c r="DYF392" s="350"/>
      <c r="DYG392" s="350"/>
      <c r="DYH392" s="350"/>
      <c r="DYI392" s="350"/>
      <c r="DYJ392" s="350"/>
      <c r="DYK392" s="350"/>
      <c r="DYL392" s="350"/>
      <c r="DYM392" s="350"/>
      <c r="DYN392" s="350"/>
      <c r="DYO392" s="350"/>
      <c r="DYP392" s="350"/>
      <c r="DYQ392" s="350"/>
      <c r="DYR392" s="350"/>
      <c r="DYS392" s="350"/>
      <c r="DYT392" s="350"/>
      <c r="DYU392" s="350"/>
      <c r="DYV392" s="350"/>
      <c r="DYW392" s="350"/>
      <c r="DYX392" s="350"/>
      <c r="DYY392" s="350"/>
      <c r="DYZ392" s="350"/>
      <c r="DZA392" s="350"/>
      <c r="DZB392" s="350"/>
      <c r="DZC392" s="350"/>
      <c r="DZD392" s="350"/>
      <c r="DZE392" s="350"/>
      <c r="DZF392" s="350"/>
      <c r="DZG392" s="350"/>
      <c r="DZH392" s="350"/>
      <c r="DZI392" s="350"/>
      <c r="DZJ392" s="350"/>
      <c r="DZK392" s="350"/>
      <c r="DZL392" s="350"/>
      <c r="DZM392" s="350"/>
      <c r="DZN392" s="350"/>
      <c r="DZO392" s="350"/>
      <c r="DZP392" s="350"/>
      <c r="DZQ392" s="350"/>
      <c r="DZR392" s="350"/>
      <c r="DZS392" s="350"/>
      <c r="DZT392" s="350"/>
      <c r="DZU392" s="350"/>
      <c r="DZV392" s="350"/>
      <c r="DZW392" s="350"/>
      <c r="DZX392" s="350"/>
      <c r="DZY392" s="350"/>
      <c r="DZZ392" s="350"/>
      <c r="EAA392" s="350"/>
      <c r="EAB392" s="350"/>
      <c r="EAC392" s="350"/>
      <c r="EAD392" s="350"/>
      <c r="EAE392" s="350"/>
      <c r="EAF392" s="350"/>
      <c r="EAG392" s="350"/>
      <c r="EAH392" s="350"/>
      <c r="EAI392" s="350"/>
      <c r="EAJ392" s="350"/>
      <c r="EAK392" s="350"/>
      <c r="EAL392" s="350"/>
      <c r="EAM392" s="350"/>
      <c r="EAN392" s="350"/>
      <c r="EAO392" s="350"/>
      <c r="EAP392" s="350"/>
      <c r="EAQ392" s="350"/>
      <c r="EAR392" s="350"/>
      <c r="EAS392" s="350"/>
      <c r="EAT392" s="350"/>
      <c r="EAU392" s="350"/>
      <c r="EAV392" s="350"/>
      <c r="EAW392" s="350"/>
      <c r="EAX392" s="350"/>
      <c r="EAY392" s="350"/>
      <c r="EAZ392" s="350"/>
      <c r="EBA392" s="350"/>
      <c r="EBB392" s="350"/>
      <c r="EBC392" s="350"/>
      <c r="EBD392" s="350"/>
      <c r="EBE392" s="350"/>
      <c r="EBF392" s="350"/>
      <c r="EBG392" s="350"/>
      <c r="EBH392" s="350"/>
      <c r="EBI392" s="350"/>
      <c r="EBJ392" s="350"/>
      <c r="EBK392" s="350"/>
      <c r="EBL392" s="350"/>
      <c r="EBM392" s="350"/>
      <c r="EBN392" s="350"/>
      <c r="EBO392" s="350"/>
      <c r="EBP392" s="350"/>
      <c r="EBQ392" s="350"/>
      <c r="EBR392" s="350"/>
      <c r="EBS392" s="350"/>
      <c r="EBT392" s="350"/>
      <c r="EBU392" s="350"/>
      <c r="EBV392" s="350"/>
      <c r="EBW392" s="350"/>
      <c r="EBX392" s="350"/>
      <c r="EBY392" s="350"/>
      <c r="EBZ392" s="350"/>
      <c r="ECA392" s="350"/>
      <c r="ECB392" s="350"/>
      <c r="ECC392" s="350"/>
      <c r="ECD392" s="350"/>
      <c r="ECE392" s="350"/>
      <c r="ECF392" s="350"/>
      <c r="ECG392" s="350"/>
      <c r="ECH392" s="350"/>
      <c r="ECI392" s="350"/>
      <c r="ECJ392" s="350"/>
      <c r="ECK392" s="350"/>
      <c r="ECL392" s="350"/>
      <c r="ECM392" s="350"/>
      <c r="ECN392" s="350"/>
      <c r="ECO392" s="350"/>
      <c r="ECP392" s="350"/>
      <c r="ECQ392" s="350"/>
      <c r="ECR392" s="350"/>
      <c r="ECS392" s="350"/>
      <c r="ECT392" s="350"/>
      <c r="ECU392" s="350"/>
      <c r="ECV392" s="350"/>
      <c r="ECW392" s="350"/>
      <c r="ECX392" s="350"/>
      <c r="ECY392" s="350"/>
      <c r="ECZ392" s="350"/>
      <c r="EDA392" s="350"/>
      <c r="EDB392" s="350"/>
      <c r="EDC392" s="350"/>
      <c r="EDD392" s="350"/>
      <c r="EDE392" s="350"/>
      <c r="EDF392" s="350"/>
      <c r="EDG392" s="350"/>
      <c r="EDH392" s="350"/>
      <c r="EDI392" s="350"/>
      <c r="EDJ392" s="350"/>
      <c r="EDK392" s="350"/>
      <c r="EDL392" s="350"/>
      <c r="EDM392" s="350"/>
      <c r="EDN392" s="350"/>
      <c r="EDO392" s="350"/>
      <c r="EDP392" s="350"/>
      <c r="EDQ392" s="350"/>
      <c r="EDR392" s="350"/>
      <c r="EDS392" s="350"/>
      <c r="EDT392" s="350"/>
      <c r="EDU392" s="350"/>
      <c r="EDV392" s="350"/>
      <c r="EDW392" s="350"/>
      <c r="EDX392" s="350"/>
      <c r="EDY392" s="350"/>
      <c r="EDZ392" s="350"/>
      <c r="EEA392" s="350"/>
      <c r="EEB392" s="350"/>
      <c r="EEC392" s="350"/>
      <c r="EED392" s="350"/>
      <c r="EEE392" s="350"/>
      <c r="EEF392" s="350"/>
      <c r="EEG392" s="350"/>
      <c r="EEH392" s="350"/>
      <c r="EEI392" s="350"/>
      <c r="EEJ392" s="350"/>
      <c r="EEK392" s="350"/>
      <c r="EEL392" s="350"/>
      <c r="EEM392" s="350"/>
      <c r="EEN392" s="350"/>
      <c r="EEO392" s="350"/>
      <c r="EEP392" s="350"/>
      <c r="EEQ392" s="350"/>
      <c r="EER392" s="350"/>
      <c r="EES392" s="350"/>
      <c r="EET392" s="350"/>
      <c r="EEU392" s="350"/>
      <c r="EEV392" s="350"/>
      <c r="EEW392" s="350"/>
      <c r="EEX392" s="350"/>
      <c r="EEY392" s="350"/>
      <c r="EEZ392" s="350"/>
      <c r="EFA392" s="350"/>
      <c r="EFB392" s="350"/>
      <c r="EFC392" s="350"/>
      <c r="EFD392" s="350"/>
      <c r="EFE392" s="350"/>
      <c r="EFF392" s="350"/>
      <c r="EFG392" s="350"/>
      <c r="EFH392" s="350"/>
      <c r="EFI392" s="350"/>
      <c r="EFJ392" s="350"/>
      <c r="EFK392" s="350"/>
      <c r="EFL392" s="350"/>
      <c r="EFM392" s="350"/>
      <c r="EFN392" s="350"/>
      <c r="EFO392" s="350"/>
      <c r="EFP392" s="350"/>
      <c r="EFQ392" s="350"/>
      <c r="EFR392" s="350"/>
      <c r="EFS392" s="350"/>
      <c r="EFT392" s="350"/>
      <c r="EFU392" s="350"/>
      <c r="EFV392" s="350"/>
      <c r="EFW392" s="350"/>
      <c r="EFX392" s="350"/>
      <c r="EFY392" s="350"/>
      <c r="EFZ392" s="350"/>
      <c r="EGA392" s="350"/>
      <c r="EGB392" s="350"/>
      <c r="EGC392" s="350"/>
      <c r="EGD392" s="350"/>
      <c r="EGE392" s="350"/>
      <c r="EGF392" s="350"/>
      <c r="EGG392" s="350"/>
      <c r="EGH392" s="350"/>
      <c r="EGI392" s="350"/>
      <c r="EGJ392" s="350"/>
      <c r="EGK392" s="350"/>
      <c r="EGL392" s="350"/>
      <c r="EGM392" s="350"/>
      <c r="EGN392" s="350"/>
      <c r="EGO392" s="350"/>
      <c r="EGP392" s="350"/>
      <c r="EGQ392" s="350"/>
      <c r="EGR392" s="350"/>
      <c r="EGS392" s="350"/>
      <c r="EGT392" s="350"/>
      <c r="EGU392" s="350"/>
      <c r="EGV392" s="350"/>
      <c r="EGW392" s="350"/>
      <c r="EGX392" s="350"/>
      <c r="EGY392" s="350"/>
      <c r="EGZ392" s="350"/>
      <c r="EHA392" s="350"/>
      <c r="EHB392" s="350"/>
      <c r="EHC392" s="350"/>
      <c r="EHD392" s="350"/>
      <c r="EHE392" s="350"/>
      <c r="EHF392" s="350"/>
      <c r="EHG392" s="350"/>
      <c r="EHH392" s="350"/>
      <c r="EHI392" s="350"/>
      <c r="EHJ392" s="350"/>
      <c r="EHK392" s="350"/>
      <c r="EHL392" s="350"/>
      <c r="EHM392" s="350"/>
      <c r="EHN392" s="350"/>
      <c r="EHO392" s="350"/>
      <c r="EHP392" s="350"/>
      <c r="EHQ392" s="350"/>
      <c r="EHR392" s="350"/>
      <c r="EHS392" s="350"/>
      <c r="EHT392" s="350"/>
      <c r="EHU392" s="350"/>
      <c r="EHV392" s="350"/>
      <c r="EHW392" s="350"/>
      <c r="EHX392" s="350"/>
      <c r="EHY392" s="350"/>
      <c r="EHZ392" s="350"/>
      <c r="EIA392" s="350"/>
      <c r="EIB392" s="350"/>
      <c r="EIC392" s="350"/>
      <c r="EID392" s="350"/>
      <c r="EIE392" s="350"/>
      <c r="EIF392" s="350"/>
      <c r="EIG392" s="350"/>
      <c r="EIH392" s="350"/>
      <c r="EII392" s="350"/>
      <c r="EIJ392" s="350"/>
      <c r="EIK392" s="350"/>
      <c r="EIL392" s="350"/>
      <c r="EIM392" s="350"/>
      <c r="EIN392" s="350"/>
      <c r="EIO392" s="350"/>
      <c r="EIP392" s="350"/>
      <c r="EIQ392" s="350"/>
      <c r="EIR392" s="350"/>
      <c r="EIS392" s="350"/>
      <c r="EIT392" s="350"/>
      <c r="EIU392" s="350"/>
      <c r="EIV392" s="350"/>
      <c r="EIW392" s="350"/>
      <c r="EIX392" s="350"/>
      <c r="EIY392" s="350"/>
      <c r="EIZ392" s="350"/>
      <c r="EJA392" s="350"/>
      <c r="EJB392" s="350"/>
      <c r="EJC392" s="350"/>
      <c r="EJD392" s="350"/>
      <c r="EJE392" s="350"/>
      <c r="EJF392" s="350"/>
      <c r="EJG392" s="350"/>
      <c r="EJH392" s="350"/>
      <c r="EJI392" s="350"/>
      <c r="EJJ392" s="350"/>
      <c r="EJK392" s="350"/>
      <c r="EJL392" s="350"/>
      <c r="EJM392" s="350"/>
      <c r="EJN392" s="350"/>
      <c r="EJO392" s="350"/>
      <c r="EJP392" s="350"/>
      <c r="EJQ392" s="350"/>
      <c r="EJR392" s="350"/>
      <c r="EJS392" s="350"/>
      <c r="EJT392" s="350"/>
      <c r="EJU392" s="350"/>
      <c r="EJV392" s="350"/>
      <c r="EJW392" s="350"/>
      <c r="EJX392" s="350"/>
      <c r="EJY392" s="350"/>
      <c r="EJZ392" s="350"/>
      <c r="EKA392" s="350"/>
      <c r="EKB392" s="350"/>
      <c r="EKC392" s="350"/>
      <c r="EKD392" s="350"/>
      <c r="EKE392" s="350"/>
      <c r="EKF392" s="350"/>
      <c r="EKG392" s="350"/>
      <c r="EKH392" s="350"/>
      <c r="EKI392" s="350"/>
      <c r="EKJ392" s="350"/>
      <c r="EKK392" s="350"/>
      <c r="EKL392" s="350"/>
      <c r="EKM392" s="350"/>
      <c r="EKN392" s="350"/>
      <c r="EKO392" s="350"/>
      <c r="EKP392" s="350"/>
      <c r="EKQ392" s="350"/>
      <c r="EKR392" s="350"/>
      <c r="EKS392" s="350"/>
      <c r="EKT392" s="350"/>
      <c r="EKU392" s="350"/>
      <c r="EKV392" s="350"/>
      <c r="EKW392" s="350"/>
      <c r="EKX392" s="350"/>
      <c r="EKY392" s="350"/>
      <c r="EKZ392" s="350"/>
      <c r="ELA392" s="350"/>
      <c r="ELB392" s="350"/>
      <c r="ELC392" s="350"/>
      <c r="ELD392" s="350"/>
      <c r="ELE392" s="350"/>
      <c r="ELF392" s="350"/>
      <c r="ELG392" s="350"/>
      <c r="ELH392" s="350"/>
      <c r="ELI392" s="350"/>
      <c r="ELJ392" s="350"/>
      <c r="ELK392" s="350"/>
      <c r="ELL392" s="350"/>
      <c r="ELM392" s="350"/>
      <c r="ELN392" s="350"/>
      <c r="ELO392" s="350"/>
      <c r="ELP392" s="350"/>
      <c r="ELQ392" s="350"/>
      <c r="ELR392" s="350"/>
      <c r="ELS392" s="350"/>
      <c r="ELT392" s="350"/>
      <c r="ELU392" s="350"/>
      <c r="ELV392" s="350"/>
      <c r="ELW392" s="350"/>
      <c r="ELX392" s="350"/>
      <c r="ELY392" s="350"/>
      <c r="ELZ392" s="350"/>
      <c r="EMA392" s="350"/>
      <c r="EMB392" s="350"/>
      <c r="EMC392" s="350"/>
      <c r="EMD392" s="350"/>
      <c r="EME392" s="350"/>
      <c r="EMF392" s="350"/>
      <c r="EMG392" s="350"/>
      <c r="EMH392" s="350"/>
      <c r="EMI392" s="350"/>
      <c r="EMJ392" s="350"/>
      <c r="EMK392" s="350"/>
      <c r="EML392" s="350"/>
      <c r="EMM392" s="350"/>
      <c r="EMN392" s="350"/>
      <c r="EMO392" s="350"/>
      <c r="EMP392" s="350"/>
      <c r="EMQ392" s="350"/>
      <c r="EMR392" s="350"/>
      <c r="EMS392" s="350"/>
      <c r="EMT392" s="350"/>
      <c r="EMU392" s="350"/>
      <c r="EMV392" s="350"/>
      <c r="EMW392" s="350"/>
      <c r="EMX392" s="350"/>
      <c r="EMY392" s="350"/>
      <c r="EMZ392" s="350"/>
      <c r="ENA392" s="350"/>
      <c r="ENB392" s="350"/>
      <c r="ENC392" s="350"/>
      <c r="END392" s="350"/>
      <c r="ENE392" s="350"/>
      <c r="ENF392" s="350"/>
      <c r="ENG392" s="350"/>
      <c r="ENH392" s="350"/>
      <c r="ENI392" s="350"/>
      <c r="ENJ392" s="350"/>
      <c r="ENK392" s="350"/>
      <c r="ENL392" s="350"/>
      <c r="ENM392" s="350"/>
      <c r="ENN392" s="350"/>
      <c r="ENO392" s="350"/>
      <c r="ENP392" s="350"/>
      <c r="ENQ392" s="350"/>
      <c r="ENR392" s="350"/>
      <c r="ENS392" s="350"/>
      <c r="ENT392" s="350"/>
      <c r="ENU392" s="350"/>
      <c r="ENV392" s="350"/>
      <c r="ENW392" s="350"/>
      <c r="ENX392" s="350"/>
      <c r="ENY392" s="350"/>
      <c r="ENZ392" s="350"/>
      <c r="EOA392" s="350"/>
      <c r="EOB392" s="350"/>
      <c r="EOC392" s="350"/>
      <c r="EOD392" s="350"/>
      <c r="EOE392" s="350"/>
      <c r="EOF392" s="350"/>
      <c r="EOG392" s="350"/>
      <c r="EOH392" s="350"/>
      <c r="EOI392" s="350"/>
      <c r="EOJ392" s="350"/>
      <c r="EOK392" s="350"/>
      <c r="EOL392" s="350"/>
      <c r="EOM392" s="350"/>
      <c r="EON392" s="350"/>
      <c r="EOO392" s="350"/>
      <c r="EOP392" s="350"/>
      <c r="EOQ392" s="350"/>
      <c r="EOR392" s="350"/>
      <c r="EOS392" s="350"/>
      <c r="EOT392" s="350"/>
      <c r="EOU392" s="350"/>
      <c r="EOV392" s="350"/>
      <c r="EOW392" s="350"/>
      <c r="EOX392" s="350"/>
      <c r="EOY392" s="350"/>
      <c r="EOZ392" s="350"/>
      <c r="EPA392" s="350"/>
      <c r="EPB392" s="350"/>
      <c r="EPC392" s="350"/>
      <c r="EPD392" s="350"/>
      <c r="EPE392" s="350"/>
      <c r="EPF392" s="350"/>
      <c r="EPG392" s="350"/>
      <c r="EPH392" s="350"/>
      <c r="EPI392" s="350"/>
      <c r="EPJ392" s="350"/>
      <c r="EPK392" s="350"/>
      <c r="EPL392" s="350"/>
      <c r="EPM392" s="350"/>
      <c r="EPN392" s="350"/>
      <c r="EPO392" s="350"/>
      <c r="EPP392" s="350"/>
      <c r="EPQ392" s="350"/>
      <c r="EPR392" s="350"/>
      <c r="EPS392" s="350"/>
      <c r="EPT392" s="350"/>
      <c r="EPU392" s="350"/>
      <c r="EPV392" s="350"/>
      <c r="EPW392" s="350"/>
      <c r="EPX392" s="350"/>
      <c r="EPY392" s="350"/>
      <c r="EPZ392" s="350"/>
      <c r="EQA392" s="350"/>
      <c r="EQB392" s="350"/>
      <c r="EQC392" s="350"/>
      <c r="EQD392" s="350"/>
      <c r="EQE392" s="350"/>
      <c r="EQF392" s="350"/>
      <c r="EQG392" s="350"/>
      <c r="EQH392" s="350"/>
      <c r="EQI392" s="350"/>
      <c r="EQJ392" s="350"/>
      <c r="EQK392" s="350"/>
      <c r="EQL392" s="350"/>
      <c r="EQM392" s="350"/>
      <c r="EQN392" s="350"/>
      <c r="EQO392" s="350"/>
      <c r="EQP392" s="350"/>
      <c r="EQQ392" s="350"/>
      <c r="EQR392" s="350"/>
      <c r="EQS392" s="350"/>
      <c r="EQT392" s="350"/>
      <c r="EQU392" s="350"/>
      <c r="EQV392" s="350"/>
      <c r="EQW392" s="350"/>
      <c r="EQX392" s="350"/>
      <c r="EQY392" s="350"/>
      <c r="EQZ392" s="350"/>
      <c r="ERA392" s="350"/>
      <c r="ERB392" s="350"/>
      <c r="ERC392" s="350"/>
      <c r="ERD392" s="350"/>
      <c r="ERE392" s="350"/>
      <c r="ERF392" s="350"/>
      <c r="ERG392" s="350"/>
      <c r="ERH392" s="350"/>
      <c r="ERI392" s="350"/>
      <c r="ERJ392" s="350"/>
      <c r="ERK392" s="350"/>
      <c r="ERL392" s="350"/>
      <c r="ERM392" s="350"/>
      <c r="ERN392" s="350"/>
      <c r="ERO392" s="350"/>
      <c r="ERP392" s="350"/>
      <c r="ERQ392" s="350"/>
      <c r="ERR392" s="350"/>
      <c r="ERS392" s="350"/>
      <c r="ERT392" s="350"/>
      <c r="ERU392" s="350"/>
      <c r="ERV392" s="350"/>
      <c r="ERW392" s="350"/>
      <c r="ERX392" s="350"/>
      <c r="ERY392" s="350"/>
      <c r="ERZ392" s="350"/>
      <c r="ESA392" s="350"/>
      <c r="ESB392" s="350"/>
      <c r="ESC392" s="350"/>
      <c r="ESD392" s="350"/>
      <c r="ESE392" s="350"/>
      <c r="ESF392" s="350"/>
      <c r="ESG392" s="350"/>
      <c r="ESH392" s="350"/>
      <c r="ESI392" s="350"/>
      <c r="ESJ392" s="350"/>
      <c r="ESK392" s="350"/>
      <c r="ESL392" s="350"/>
      <c r="ESM392" s="350"/>
      <c r="ESN392" s="350"/>
      <c r="ESO392" s="350"/>
      <c r="ESP392" s="350"/>
      <c r="ESQ392" s="350"/>
      <c r="ESR392" s="350"/>
      <c r="ESS392" s="350"/>
      <c r="EST392" s="350"/>
      <c r="ESU392" s="350"/>
      <c r="ESV392" s="350"/>
      <c r="ESW392" s="350"/>
      <c r="ESX392" s="350"/>
      <c r="ESY392" s="350"/>
      <c r="ESZ392" s="350"/>
      <c r="ETA392" s="350"/>
      <c r="ETB392" s="350"/>
      <c r="ETC392" s="350"/>
      <c r="ETD392" s="350"/>
      <c r="ETE392" s="350"/>
      <c r="ETF392" s="350"/>
      <c r="ETG392" s="350"/>
      <c r="ETH392" s="350"/>
      <c r="ETI392" s="350"/>
      <c r="ETJ392" s="350"/>
      <c r="ETK392" s="350"/>
      <c r="ETL392" s="350"/>
      <c r="ETM392" s="350"/>
      <c r="ETN392" s="350"/>
      <c r="ETO392" s="350"/>
      <c r="ETP392" s="350"/>
      <c r="ETQ392" s="350"/>
      <c r="ETR392" s="350"/>
      <c r="ETS392" s="350"/>
      <c r="ETT392" s="350"/>
      <c r="ETU392" s="350"/>
      <c r="ETV392" s="350"/>
      <c r="ETW392" s="350"/>
      <c r="ETX392" s="350"/>
      <c r="ETY392" s="350"/>
      <c r="ETZ392" s="350"/>
      <c r="EUA392" s="350"/>
      <c r="EUB392" s="350"/>
      <c r="EUC392" s="350"/>
      <c r="EUD392" s="350"/>
      <c r="EUE392" s="350"/>
      <c r="EUF392" s="350"/>
      <c r="EUG392" s="350"/>
      <c r="EUH392" s="350"/>
      <c r="EUI392" s="350"/>
      <c r="EUJ392" s="350"/>
      <c r="EUK392" s="350"/>
      <c r="EUL392" s="350"/>
      <c r="EUM392" s="350"/>
      <c r="EUN392" s="350"/>
      <c r="EUO392" s="350"/>
      <c r="EUP392" s="350"/>
      <c r="EUQ392" s="350"/>
      <c r="EUR392" s="350"/>
      <c r="EUS392" s="350"/>
      <c r="EUT392" s="350"/>
      <c r="EUU392" s="350"/>
      <c r="EUV392" s="350"/>
      <c r="EUW392" s="350"/>
      <c r="EUX392" s="350"/>
      <c r="EUY392" s="350"/>
      <c r="EUZ392" s="350"/>
      <c r="EVA392" s="350"/>
      <c r="EVB392" s="350"/>
      <c r="EVC392" s="350"/>
      <c r="EVD392" s="350"/>
      <c r="EVE392" s="350"/>
      <c r="EVF392" s="350"/>
      <c r="EVG392" s="350"/>
      <c r="EVH392" s="350"/>
      <c r="EVI392" s="350"/>
      <c r="EVJ392" s="350"/>
      <c r="EVK392" s="350"/>
      <c r="EVL392" s="350"/>
      <c r="EVM392" s="350"/>
      <c r="EVN392" s="350"/>
      <c r="EVO392" s="350"/>
      <c r="EVP392" s="350"/>
      <c r="EVQ392" s="350"/>
      <c r="EVR392" s="350"/>
      <c r="EVS392" s="350"/>
      <c r="EVT392" s="350"/>
      <c r="EVU392" s="350"/>
      <c r="EVV392" s="350"/>
      <c r="EVW392" s="350"/>
      <c r="EVX392" s="350"/>
      <c r="EVY392" s="350"/>
      <c r="EVZ392" s="350"/>
      <c r="EWA392" s="350"/>
      <c r="EWB392" s="350"/>
      <c r="EWC392" s="350"/>
      <c r="EWD392" s="350"/>
      <c r="EWE392" s="350"/>
      <c r="EWF392" s="350"/>
      <c r="EWG392" s="350"/>
      <c r="EWH392" s="350"/>
      <c r="EWI392" s="350"/>
      <c r="EWJ392" s="350"/>
      <c r="EWK392" s="350"/>
      <c r="EWL392" s="350"/>
      <c r="EWM392" s="350"/>
      <c r="EWN392" s="350"/>
      <c r="EWO392" s="350"/>
      <c r="EWP392" s="350"/>
      <c r="EWQ392" s="350"/>
      <c r="EWR392" s="350"/>
      <c r="EWS392" s="350"/>
      <c r="EWT392" s="350"/>
      <c r="EWU392" s="350"/>
      <c r="EWV392" s="350"/>
      <c r="EWW392" s="350"/>
      <c r="EWX392" s="350"/>
      <c r="EWY392" s="350"/>
      <c r="EWZ392" s="350"/>
      <c r="EXA392" s="350"/>
      <c r="EXB392" s="350"/>
      <c r="EXC392" s="350"/>
      <c r="EXD392" s="350"/>
      <c r="EXE392" s="350"/>
      <c r="EXF392" s="350"/>
      <c r="EXG392" s="350"/>
      <c r="EXH392" s="350"/>
      <c r="EXI392" s="350"/>
      <c r="EXJ392" s="350"/>
      <c r="EXK392" s="350"/>
      <c r="EXL392" s="350"/>
      <c r="EXM392" s="350"/>
      <c r="EXN392" s="350"/>
      <c r="EXO392" s="350"/>
      <c r="EXP392" s="350"/>
      <c r="EXQ392" s="350"/>
      <c r="EXR392" s="350"/>
      <c r="EXS392" s="350"/>
      <c r="EXT392" s="350"/>
      <c r="EXU392" s="350"/>
      <c r="EXV392" s="350"/>
      <c r="EXW392" s="350"/>
      <c r="EXX392" s="350"/>
      <c r="EXY392" s="350"/>
      <c r="EXZ392" s="350"/>
      <c r="EYA392" s="350"/>
      <c r="EYB392" s="350"/>
      <c r="EYC392" s="350"/>
      <c r="EYD392" s="350"/>
      <c r="EYE392" s="350"/>
      <c r="EYF392" s="350"/>
      <c r="EYG392" s="350"/>
      <c r="EYH392" s="350"/>
      <c r="EYI392" s="350"/>
      <c r="EYJ392" s="350"/>
      <c r="EYK392" s="350"/>
      <c r="EYL392" s="350"/>
      <c r="EYM392" s="350"/>
      <c r="EYN392" s="350"/>
      <c r="EYO392" s="350"/>
      <c r="EYP392" s="350"/>
      <c r="EYQ392" s="350"/>
      <c r="EYR392" s="350"/>
      <c r="EYS392" s="350"/>
      <c r="EYT392" s="350"/>
      <c r="EYU392" s="350"/>
      <c r="EYV392" s="350"/>
      <c r="EYW392" s="350"/>
      <c r="EYX392" s="350"/>
      <c r="EYY392" s="350"/>
      <c r="EYZ392" s="350"/>
      <c r="EZA392" s="350"/>
      <c r="EZB392" s="350"/>
      <c r="EZC392" s="350"/>
      <c r="EZD392" s="350"/>
      <c r="EZE392" s="350"/>
      <c r="EZF392" s="350"/>
      <c r="EZG392" s="350"/>
      <c r="EZH392" s="350"/>
      <c r="EZI392" s="350"/>
      <c r="EZJ392" s="350"/>
      <c r="EZK392" s="350"/>
      <c r="EZL392" s="350"/>
      <c r="EZM392" s="350"/>
      <c r="EZN392" s="350"/>
      <c r="EZO392" s="350"/>
      <c r="EZP392" s="350"/>
      <c r="EZQ392" s="350"/>
      <c r="EZR392" s="350"/>
      <c r="EZS392" s="350"/>
      <c r="EZT392" s="350"/>
      <c r="EZU392" s="350"/>
      <c r="EZV392" s="350"/>
      <c r="EZW392" s="350"/>
      <c r="EZX392" s="350"/>
      <c r="EZY392" s="350"/>
      <c r="EZZ392" s="350"/>
      <c r="FAA392" s="350"/>
      <c r="FAB392" s="350"/>
      <c r="FAC392" s="350"/>
      <c r="FAD392" s="350"/>
      <c r="FAE392" s="350"/>
      <c r="FAF392" s="350"/>
      <c r="FAG392" s="350"/>
      <c r="FAH392" s="350"/>
      <c r="FAI392" s="350"/>
      <c r="FAJ392" s="350"/>
      <c r="FAK392" s="350"/>
      <c r="FAL392" s="350"/>
      <c r="FAM392" s="350"/>
      <c r="FAN392" s="350"/>
      <c r="FAO392" s="350"/>
      <c r="FAP392" s="350"/>
      <c r="FAQ392" s="350"/>
      <c r="FAR392" s="350"/>
      <c r="FAS392" s="350"/>
      <c r="FAT392" s="350"/>
      <c r="FAU392" s="350"/>
      <c r="FAV392" s="350"/>
      <c r="FAW392" s="350"/>
      <c r="FAX392" s="350"/>
      <c r="FAY392" s="350"/>
      <c r="FAZ392" s="350"/>
      <c r="FBA392" s="350"/>
      <c r="FBB392" s="350"/>
      <c r="FBC392" s="350"/>
      <c r="FBD392" s="350"/>
      <c r="FBE392" s="350"/>
      <c r="FBF392" s="350"/>
      <c r="FBG392" s="350"/>
      <c r="FBH392" s="350"/>
      <c r="FBI392" s="350"/>
      <c r="FBJ392" s="350"/>
      <c r="FBK392" s="350"/>
      <c r="FBL392" s="350"/>
      <c r="FBM392" s="350"/>
      <c r="FBN392" s="350"/>
      <c r="FBO392" s="350"/>
      <c r="FBP392" s="350"/>
      <c r="FBQ392" s="350"/>
      <c r="FBR392" s="350"/>
      <c r="FBS392" s="350"/>
      <c r="FBT392" s="350"/>
      <c r="FBU392" s="350"/>
      <c r="FBV392" s="350"/>
      <c r="FBW392" s="350"/>
      <c r="FBX392" s="350"/>
      <c r="FBY392" s="350"/>
      <c r="FBZ392" s="350"/>
      <c r="FCA392" s="350"/>
      <c r="FCB392" s="350"/>
      <c r="FCC392" s="350"/>
      <c r="FCD392" s="350"/>
      <c r="FCE392" s="350"/>
      <c r="FCF392" s="350"/>
      <c r="FCG392" s="350"/>
      <c r="FCH392" s="350"/>
      <c r="FCI392" s="350"/>
      <c r="FCJ392" s="350"/>
      <c r="FCK392" s="350"/>
      <c r="FCL392" s="350"/>
      <c r="FCM392" s="350"/>
      <c r="FCN392" s="350"/>
      <c r="FCO392" s="350"/>
      <c r="FCP392" s="350"/>
      <c r="FCQ392" s="350"/>
      <c r="FCR392" s="350"/>
      <c r="FCS392" s="350"/>
      <c r="FCT392" s="350"/>
      <c r="FCU392" s="350"/>
      <c r="FCV392" s="350"/>
      <c r="FCW392" s="350"/>
      <c r="FCX392" s="350"/>
      <c r="FCY392" s="350"/>
      <c r="FCZ392" s="350"/>
      <c r="FDA392" s="350"/>
      <c r="FDB392" s="350"/>
      <c r="FDC392" s="350"/>
      <c r="FDD392" s="350"/>
      <c r="FDE392" s="350"/>
      <c r="FDF392" s="350"/>
      <c r="FDG392" s="350"/>
      <c r="FDH392" s="350"/>
      <c r="FDI392" s="350"/>
      <c r="FDJ392" s="350"/>
      <c r="FDK392" s="350"/>
      <c r="FDL392" s="350"/>
      <c r="FDM392" s="350"/>
      <c r="FDN392" s="350"/>
      <c r="FDO392" s="350"/>
      <c r="FDP392" s="350"/>
      <c r="FDQ392" s="350"/>
      <c r="FDR392" s="350"/>
      <c r="FDS392" s="350"/>
      <c r="FDT392" s="350"/>
      <c r="FDU392" s="350"/>
      <c r="FDV392" s="350"/>
      <c r="FDW392" s="350"/>
      <c r="FDX392" s="350"/>
      <c r="FDY392" s="350"/>
      <c r="FDZ392" s="350"/>
      <c r="FEA392" s="350"/>
      <c r="FEB392" s="350"/>
      <c r="FEC392" s="350"/>
      <c r="FED392" s="350"/>
      <c r="FEE392" s="350"/>
      <c r="FEF392" s="350"/>
      <c r="FEG392" s="350"/>
      <c r="FEH392" s="350"/>
      <c r="FEI392" s="350"/>
      <c r="FEJ392" s="350"/>
      <c r="FEK392" s="350"/>
      <c r="FEL392" s="350"/>
      <c r="FEM392" s="350"/>
      <c r="FEN392" s="350"/>
      <c r="FEO392" s="350"/>
      <c r="FEP392" s="350"/>
      <c r="FEQ392" s="350"/>
      <c r="FER392" s="350"/>
      <c r="FES392" s="350"/>
      <c r="FET392" s="350"/>
      <c r="FEU392" s="350"/>
      <c r="FEV392" s="350"/>
      <c r="FEW392" s="350"/>
      <c r="FEX392" s="350"/>
      <c r="FEY392" s="350"/>
      <c r="FEZ392" s="350"/>
      <c r="FFA392" s="350"/>
      <c r="FFB392" s="350"/>
      <c r="FFC392" s="350"/>
      <c r="FFD392" s="350"/>
      <c r="FFE392" s="350"/>
      <c r="FFF392" s="350"/>
      <c r="FFG392" s="350"/>
      <c r="FFH392" s="350"/>
      <c r="FFI392" s="350"/>
      <c r="FFJ392" s="350"/>
      <c r="FFK392" s="350"/>
      <c r="FFL392" s="350"/>
      <c r="FFM392" s="350"/>
      <c r="FFN392" s="350"/>
      <c r="FFO392" s="350"/>
      <c r="FFP392" s="350"/>
      <c r="FFQ392" s="350"/>
      <c r="FFR392" s="350"/>
      <c r="FFS392" s="350"/>
      <c r="FFT392" s="350"/>
      <c r="FFU392" s="350"/>
      <c r="FFV392" s="350"/>
      <c r="FFW392" s="350"/>
      <c r="FFX392" s="350"/>
      <c r="FFY392" s="350"/>
      <c r="FFZ392" s="350"/>
      <c r="FGA392" s="350"/>
      <c r="FGB392" s="350"/>
      <c r="FGC392" s="350"/>
      <c r="FGD392" s="350"/>
      <c r="FGE392" s="350"/>
      <c r="FGF392" s="350"/>
      <c r="FGG392" s="350"/>
      <c r="FGH392" s="350"/>
      <c r="FGI392" s="350"/>
      <c r="FGJ392" s="350"/>
      <c r="FGK392" s="350"/>
      <c r="FGL392" s="350"/>
      <c r="FGM392" s="350"/>
      <c r="FGN392" s="350"/>
      <c r="FGO392" s="350"/>
      <c r="FGP392" s="350"/>
      <c r="FGQ392" s="350"/>
      <c r="FGR392" s="350"/>
      <c r="FGS392" s="350"/>
      <c r="FGT392" s="350"/>
      <c r="FGU392" s="350"/>
      <c r="FGV392" s="350"/>
      <c r="FGW392" s="350"/>
      <c r="FGX392" s="350"/>
      <c r="FGY392" s="350"/>
      <c r="FGZ392" s="350"/>
      <c r="FHA392" s="350"/>
      <c r="FHB392" s="350"/>
      <c r="FHC392" s="350"/>
      <c r="FHD392" s="350"/>
      <c r="FHE392" s="350"/>
      <c r="FHF392" s="350"/>
      <c r="FHG392" s="350"/>
      <c r="FHH392" s="350"/>
      <c r="FHI392" s="350"/>
      <c r="FHJ392" s="350"/>
      <c r="FHK392" s="350"/>
      <c r="FHL392" s="350"/>
      <c r="FHM392" s="350"/>
      <c r="FHN392" s="350"/>
      <c r="FHO392" s="350"/>
      <c r="FHP392" s="350"/>
      <c r="FHQ392" s="350"/>
      <c r="FHR392" s="350"/>
      <c r="FHS392" s="350"/>
      <c r="FHT392" s="350"/>
      <c r="FHU392" s="350"/>
      <c r="FHV392" s="350"/>
      <c r="FHW392" s="350"/>
      <c r="FHX392" s="350"/>
      <c r="FHY392" s="350"/>
      <c r="FHZ392" s="350"/>
      <c r="FIA392" s="350"/>
      <c r="FIB392" s="350"/>
      <c r="FIC392" s="350"/>
      <c r="FID392" s="350"/>
      <c r="FIE392" s="350"/>
      <c r="FIF392" s="350"/>
      <c r="FIG392" s="350"/>
      <c r="FIH392" s="350"/>
      <c r="FII392" s="350"/>
      <c r="FIJ392" s="350"/>
      <c r="FIK392" s="350"/>
      <c r="FIL392" s="350"/>
      <c r="FIM392" s="350"/>
      <c r="FIN392" s="350"/>
      <c r="FIO392" s="350"/>
      <c r="FIP392" s="350"/>
      <c r="FIQ392" s="350"/>
      <c r="FIR392" s="350"/>
      <c r="FIS392" s="350"/>
      <c r="FIT392" s="350"/>
      <c r="FIU392" s="350"/>
      <c r="FIV392" s="350"/>
      <c r="FIW392" s="350"/>
      <c r="FIX392" s="350"/>
      <c r="FIY392" s="350"/>
      <c r="FIZ392" s="350"/>
      <c r="FJA392" s="350"/>
      <c r="FJB392" s="350"/>
      <c r="FJC392" s="350"/>
      <c r="FJD392" s="350"/>
      <c r="FJE392" s="350"/>
      <c r="FJF392" s="350"/>
      <c r="FJG392" s="350"/>
      <c r="FJH392" s="350"/>
      <c r="FJI392" s="350"/>
      <c r="FJJ392" s="350"/>
      <c r="FJK392" s="350"/>
      <c r="FJL392" s="350"/>
      <c r="FJM392" s="350"/>
      <c r="FJN392" s="350"/>
      <c r="FJO392" s="350"/>
      <c r="FJP392" s="350"/>
      <c r="FJQ392" s="350"/>
      <c r="FJR392" s="350"/>
      <c r="FJS392" s="350"/>
      <c r="FJT392" s="350"/>
      <c r="FJU392" s="350"/>
      <c r="FJV392" s="350"/>
      <c r="FJW392" s="350"/>
      <c r="FJX392" s="350"/>
      <c r="FJY392" s="350"/>
      <c r="FJZ392" s="350"/>
      <c r="FKA392" s="350"/>
      <c r="FKB392" s="350"/>
      <c r="FKC392" s="350"/>
      <c r="FKD392" s="350"/>
      <c r="FKE392" s="350"/>
      <c r="FKF392" s="350"/>
      <c r="FKG392" s="350"/>
      <c r="FKH392" s="350"/>
      <c r="FKI392" s="350"/>
      <c r="FKJ392" s="350"/>
      <c r="FKK392" s="350"/>
      <c r="FKL392" s="350"/>
      <c r="FKM392" s="350"/>
      <c r="FKN392" s="350"/>
      <c r="FKO392" s="350"/>
      <c r="FKP392" s="350"/>
      <c r="FKQ392" s="350"/>
      <c r="FKR392" s="350"/>
      <c r="FKS392" s="350"/>
      <c r="FKT392" s="350"/>
      <c r="FKU392" s="350"/>
      <c r="FKV392" s="350"/>
      <c r="FKW392" s="350"/>
      <c r="FKX392" s="350"/>
      <c r="FKY392" s="350"/>
      <c r="FKZ392" s="350"/>
      <c r="FLA392" s="350"/>
      <c r="FLB392" s="350"/>
      <c r="FLC392" s="350"/>
      <c r="FLD392" s="350"/>
      <c r="FLE392" s="350"/>
      <c r="FLF392" s="350"/>
      <c r="FLG392" s="350"/>
      <c r="FLH392" s="350"/>
      <c r="FLI392" s="350"/>
      <c r="FLJ392" s="350"/>
      <c r="FLK392" s="350"/>
      <c r="FLL392" s="350"/>
      <c r="FLM392" s="350"/>
      <c r="FLN392" s="350"/>
      <c r="FLO392" s="350"/>
      <c r="FLP392" s="350"/>
      <c r="FLQ392" s="350"/>
      <c r="FLR392" s="350"/>
      <c r="FLS392" s="350"/>
      <c r="FLT392" s="350"/>
      <c r="FLU392" s="350"/>
      <c r="FLV392" s="350"/>
      <c r="FLW392" s="350"/>
      <c r="FLX392" s="350"/>
      <c r="FLY392" s="350"/>
      <c r="FLZ392" s="350"/>
      <c r="FMA392" s="350"/>
      <c r="FMB392" s="350"/>
      <c r="FMC392" s="350"/>
      <c r="FMD392" s="350"/>
      <c r="FME392" s="350"/>
      <c r="FMF392" s="350"/>
      <c r="FMG392" s="350"/>
      <c r="FMH392" s="350"/>
      <c r="FMI392" s="350"/>
      <c r="FMJ392" s="350"/>
      <c r="FMK392" s="350"/>
      <c r="FML392" s="350"/>
      <c r="FMM392" s="350"/>
      <c r="FMN392" s="350"/>
      <c r="FMO392" s="350"/>
      <c r="FMP392" s="350"/>
      <c r="FMQ392" s="350"/>
      <c r="FMR392" s="350"/>
      <c r="FMS392" s="350"/>
      <c r="FMT392" s="350"/>
      <c r="FMU392" s="350"/>
      <c r="FMV392" s="350"/>
      <c r="FMW392" s="350"/>
      <c r="FMX392" s="350"/>
      <c r="FMY392" s="350"/>
      <c r="FMZ392" s="350"/>
      <c r="FNA392" s="350"/>
      <c r="FNB392" s="350"/>
      <c r="FNC392" s="350"/>
      <c r="FND392" s="350"/>
      <c r="FNE392" s="350"/>
      <c r="FNF392" s="350"/>
      <c r="FNG392" s="350"/>
      <c r="FNH392" s="350"/>
      <c r="FNI392" s="350"/>
      <c r="FNJ392" s="350"/>
      <c r="FNK392" s="350"/>
      <c r="FNL392" s="350"/>
      <c r="FNM392" s="350"/>
      <c r="FNN392" s="350"/>
      <c r="FNO392" s="350"/>
      <c r="FNP392" s="350"/>
      <c r="FNQ392" s="350"/>
      <c r="FNR392" s="350"/>
      <c r="FNS392" s="350"/>
      <c r="FNT392" s="350"/>
      <c r="FNU392" s="350"/>
      <c r="FNV392" s="350"/>
      <c r="FNW392" s="350"/>
      <c r="FNX392" s="350"/>
      <c r="FNY392" s="350"/>
      <c r="FNZ392" s="350"/>
      <c r="FOA392" s="350"/>
      <c r="FOB392" s="350"/>
      <c r="FOC392" s="350"/>
      <c r="FOD392" s="350"/>
      <c r="FOE392" s="350"/>
      <c r="FOF392" s="350"/>
      <c r="FOG392" s="350"/>
      <c r="FOH392" s="350"/>
      <c r="FOI392" s="350"/>
      <c r="FOJ392" s="350"/>
      <c r="FOK392" s="350"/>
      <c r="FOL392" s="350"/>
      <c r="FOM392" s="350"/>
      <c r="FON392" s="350"/>
      <c r="FOO392" s="350"/>
      <c r="FOP392" s="350"/>
      <c r="FOQ392" s="350"/>
      <c r="FOR392" s="350"/>
      <c r="FOS392" s="350"/>
      <c r="FOT392" s="350"/>
      <c r="FOU392" s="350"/>
      <c r="FOV392" s="350"/>
      <c r="FOW392" s="350"/>
      <c r="FOX392" s="350"/>
      <c r="FOY392" s="350"/>
      <c r="FOZ392" s="350"/>
      <c r="FPA392" s="350"/>
      <c r="FPB392" s="350"/>
      <c r="FPC392" s="350"/>
      <c r="FPD392" s="350"/>
      <c r="FPE392" s="350"/>
      <c r="FPF392" s="350"/>
      <c r="FPG392" s="350"/>
      <c r="FPH392" s="350"/>
      <c r="FPI392" s="350"/>
      <c r="FPJ392" s="350"/>
      <c r="FPK392" s="350"/>
      <c r="FPL392" s="350"/>
      <c r="FPM392" s="350"/>
      <c r="FPN392" s="350"/>
      <c r="FPO392" s="350"/>
      <c r="FPP392" s="350"/>
      <c r="FPQ392" s="350"/>
      <c r="FPR392" s="350"/>
      <c r="FPS392" s="350"/>
      <c r="FPT392" s="350"/>
      <c r="FPU392" s="350"/>
      <c r="FPV392" s="350"/>
      <c r="FPW392" s="350"/>
      <c r="FPX392" s="350"/>
      <c r="FPY392" s="350"/>
      <c r="FPZ392" s="350"/>
      <c r="FQA392" s="350"/>
      <c r="FQB392" s="350"/>
      <c r="FQC392" s="350"/>
      <c r="FQD392" s="350"/>
      <c r="FQE392" s="350"/>
      <c r="FQF392" s="350"/>
      <c r="FQG392" s="350"/>
      <c r="FQH392" s="350"/>
      <c r="FQI392" s="350"/>
      <c r="FQJ392" s="350"/>
      <c r="FQK392" s="350"/>
      <c r="FQL392" s="350"/>
      <c r="FQM392" s="350"/>
      <c r="FQN392" s="350"/>
      <c r="FQO392" s="350"/>
      <c r="FQP392" s="350"/>
      <c r="FQQ392" s="350"/>
      <c r="FQR392" s="350"/>
      <c r="FQS392" s="350"/>
      <c r="FQT392" s="350"/>
      <c r="FQU392" s="350"/>
      <c r="FQV392" s="350"/>
      <c r="FQW392" s="350"/>
      <c r="FQX392" s="350"/>
      <c r="FQY392" s="350"/>
      <c r="FQZ392" s="350"/>
      <c r="FRA392" s="350"/>
      <c r="FRB392" s="350"/>
      <c r="FRC392" s="350"/>
      <c r="FRD392" s="350"/>
      <c r="FRE392" s="350"/>
      <c r="FRF392" s="350"/>
      <c r="FRG392" s="350"/>
      <c r="FRH392" s="350"/>
      <c r="FRI392" s="350"/>
      <c r="FRJ392" s="350"/>
      <c r="FRK392" s="350"/>
      <c r="FRL392" s="350"/>
      <c r="FRM392" s="350"/>
      <c r="FRN392" s="350"/>
      <c r="FRO392" s="350"/>
      <c r="FRP392" s="350"/>
      <c r="FRQ392" s="350"/>
      <c r="FRR392" s="350"/>
      <c r="FRS392" s="350"/>
      <c r="FRT392" s="350"/>
      <c r="FRU392" s="350"/>
      <c r="FRV392" s="350"/>
      <c r="FRW392" s="350"/>
      <c r="FRX392" s="350"/>
      <c r="FRY392" s="350"/>
      <c r="FRZ392" s="350"/>
      <c r="FSA392" s="350"/>
      <c r="FSB392" s="350"/>
      <c r="FSC392" s="350"/>
      <c r="FSD392" s="350"/>
      <c r="FSE392" s="350"/>
      <c r="FSF392" s="350"/>
      <c r="FSG392" s="350"/>
      <c r="FSH392" s="350"/>
      <c r="FSI392" s="350"/>
      <c r="FSJ392" s="350"/>
      <c r="FSK392" s="350"/>
      <c r="FSL392" s="350"/>
      <c r="FSM392" s="350"/>
      <c r="FSN392" s="350"/>
      <c r="FSO392" s="350"/>
      <c r="FSP392" s="350"/>
      <c r="FSQ392" s="350"/>
      <c r="FSR392" s="350"/>
      <c r="FSS392" s="350"/>
      <c r="FST392" s="350"/>
      <c r="FSU392" s="350"/>
      <c r="FSV392" s="350"/>
      <c r="FSW392" s="350"/>
      <c r="FSX392" s="350"/>
      <c r="FSY392" s="350"/>
      <c r="FSZ392" s="350"/>
      <c r="FTA392" s="350"/>
      <c r="FTB392" s="350"/>
      <c r="FTC392" s="350"/>
      <c r="FTD392" s="350"/>
      <c r="FTE392" s="350"/>
      <c r="FTF392" s="350"/>
      <c r="FTG392" s="350"/>
      <c r="FTH392" s="350"/>
      <c r="FTI392" s="350"/>
      <c r="FTJ392" s="350"/>
      <c r="FTK392" s="350"/>
      <c r="FTL392" s="350"/>
      <c r="FTM392" s="350"/>
      <c r="FTN392" s="350"/>
      <c r="FTO392" s="350"/>
      <c r="FTP392" s="350"/>
      <c r="FTQ392" s="350"/>
      <c r="FTR392" s="350"/>
      <c r="FTS392" s="350"/>
      <c r="FTT392" s="350"/>
      <c r="FTU392" s="350"/>
      <c r="FTV392" s="350"/>
      <c r="FTW392" s="350"/>
      <c r="FTX392" s="350"/>
      <c r="FTY392" s="350"/>
      <c r="FTZ392" s="350"/>
      <c r="FUA392" s="350"/>
      <c r="FUB392" s="350"/>
      <c r="FUC392" s="350"/>
      <c r="FUD392" s="350"/>
      <c r="FUE392" s="350"/>
      <c r="FUF392" s="350"/>
      <c r="FUG392" s="350"/>
      <c r="FUH392" s="350"/>
      <c r="FUI392" s="350"/>
      <c r="FUJ392" s="350"/>
      <c r="FUK392" s="350"/>
      <c r="FUL392" s="350"/>
      <c r="FUM392" s="350"/>
      <c r="FUN392" s="350"/>
      <c r="FUO392" s="350"/>
      <c r="FUP392" s="350"/>
      <c r="FUQ392" s="350"/>
      <c r="FUR392" s="350"/>
      <c r="FUS392" s="350"/>
      <c r="FUT392" s="350"/>
      <c r="FUU392" s="350"/>
      <c r="FUV392" s="350"/>
      <c r="FUW392" s="350"/>
      <c r="FUX392" s="350"/>
      <c r="FUY392" s="350"/>
      <c r="FUZ392" s="350"/>
      <c r="FVA392" s="350"/>
      <c r="FVB392" s="350"/>
      <c r="FVC392" s="350"/>
      <c r="FVD392" s="350"/>
      <c r="FVE392" s="350"/>
      <c r="FVF392" s="350"/>
      <c r="FVG392" s="350"/>
      <c r="FVH392" s="350"/>
      <c r="FVI392" s="350"/>
      <c r="FVJ392" s="350"/>
      <c r="FVK392" s="350"/>
      <c r="FVL392" s="350"/>
      <c r="FVM392" s="350"/>
      <c r="FVN392" s="350"/>
      <c r="FVO392" s="350"/>
      <c r="FVP392" s="350"/>
      <c r="FVQ392" s="350"/>
      <c r="FVR392" s="350"/>
      <c r="FVS392" s="350"/>
      <c r="FVT392" s="350"/>
      <c r="FVU392" s="350"/>
      <c r="FVV392" s="350"/>
      <c r="FVW392" s="350"/>
      <c r="FVX392" s="350"/>
      <c r="FVY392" s="350"/>
      <c r="FVZ392" s="350"/>
      <c r="FWA392" s="350"/>
      <c r="FWB392" s="350"/>
      <c r="FWC392" s="350"/>
      <c r="FWD392" s="350"/>
      <c r="FWE392" s="350"/>
      <c r="FWF392" s="350"/>
      <c r="FWG392" s="350"/>
      <c r="FWH392" s="350"/>
      <c r="FWI392" s="350"/>
      <c r="FWJ392" s="350"/>
      <c r="FWK392" s="350"/>
      <c r="FWL392" s="350"/>
      <c r="FWM392" s="350"/>
      <c r="FWN392" s="350"/>
      <c r="FWO392" s="350"/>
      <c r="FWP392" s="350"/>
      <c r="FWQ392" s="350"/>
      <c r="FWR392" s="350"/>
      <c r="FWS392" s="350"/>
      <c r="FWT392" s="350"/>
      <c r="FWU392" s="350"/>
      <c r="FWV392" s="350"/>
      <c r="FWW392" s="350"/>
      <c r="FWX392" s="350"/>
      <c r="FWY392" s="350"/>
      <c r="FWZ392" s="350"/>
      <c r="FXA392" s="350"/>
      <c r="FXB392" s="350"/>
      <c r="FXC392" s="350"/>
      <c r="FXD392" s="350"/>
      <c r="FXE392" s="350"/>
      <c r="FXF392" s="350"/>
      <c r="FXG392" s="350"/>
      <c r="FXH392" s="350"/>
      <c r="FXI392" s="350"/>
      <c r="FXJ392" s="350"/>
      <c r="FXK392" s="350"/>
      <c r="FXL392" s="350"/>
      <c r="FXM392" s="350"/>
      <c r="FXN392" s="350"/>
      <c r="FXO392" s="350"/>
      <c r="FXP392" s="350"/>
      <c r="FXQ392" s="350"/>
      <c r="FXR392" s="350"/>
      <c r="FXS392" s="350"/>
      <c r="FXT392" s="350"/>
      <c r="FXU392" s="350"/>
      <c r="FXV392" s="350"/>
      <c r="FXW392" s="350"/>
      <c r="FXX392" s="350"/>
      <c r="FXY392" s="350"/>
      <c r="FXZ392" s="350"/>
      <c r="FYA392" s="350"/>
      <c r="FYB392" s="350"/>
      <c r="FYC392" s="350"/>
      <c r="FYD392" s="350"/>
      <c r="FYE392" s="350"/>
      <c r="FYF392" s="350"/>
      <c r="FYG392" s="350"/>
      <c r="FYH392" s="350"/>
      <c r="FYI392" s="350"/>
      <c r="FYJ392" s="350"/>
      <c r="FYK392" s="350"/>
      <c r="FYL392" s="350"/>
      <c r="FYM392" s="350"/>
      <c r="FYN392" s="350"/>
      <c r="FYO392" s="350"/>
      <c r="FYP392" s="350"/>
      <c r="FYQ392" s="350"/>
      <c r="FYR392" s="350"/>
      <c r="FYS392" s="350"/>
      <c r="FYT392" s="350"/>
      <c r="FYU392" s="350"/>
      <c r="FYV392" s="350"/>
      <c r="FYW392" s="350"/>
      <c r="FYX392" s="350"/>
      <c r="FYY392" s="350"/>
      <c r="FYZ392" s="350"/>
      <c r="FZA392" s="350"/>
      <c r="FZB392" s="350"/>
      <c r="FZC392" s="350"/>
      <c r="FZD392" s="350"/>
      <c r="FZE392" s="350"/>
      <c r="FZF392" s="350"/>
      <c r="FZG392" s="350"/>
      <c r="FZH392" s="350"/>
      <c r="FZI392" s="350"/>
      <c r="FZJ392" s="350"/>
      <c r="FZK392" s="350"/>
      <c r="FZL392" s="350"/>
      <c r="FZM392" s="350"/>
      <c r="FZN392" s="350"/>
      <c r="FZO392" s="350"/>
      <c r="FZP392" s="350"/>
      <c r="FZQ392" s="350"/>
      <c r="FZR392" s="350"/>
      <c r="FZS392" s="350"/>
      <c r="FZT392" s="350"/>
      <c r="FZU392" s="350"/>
      <c r="FZV392" s="350"/>
      <c r="FZW392" s="350"/>
      <c r="FZX392" s="350"/>
      <c r="FZY392" s="350"/>
      <c r="FZZ392" s="350"/>
      <c r="GAA392" s="350"/>
      <c r="GAB392" s="350"/>
      <c r="GAC392" s="350"/>
      <c r="GAD392" s="350"/>
      <c r="GAE392" s="350"/>
      <c r="GAF392" s="350"/>
      <c r="GAG392" s="350"/>
      <c r="GAH392" s="350"/>
      <c r="GAI392" s="350"/>
      <c r="GAJ392" s="350"/>
      <c r="GAK392" s="350"/>
      <c r="GAL392" s="350"/>
      <c r="GAM392" s="350"/>
      <c r="GAN392" s="350"/>
      <c r="GAO392" s="350"/>
      <c r="GAP392" s="350"/>
      <c r="GAQ392" s="350"/>
      <c r="GAR392" s="350"/>
      <c r="GAS392" s="350"/>
      <c r="GAT392" s="350"/>
      <c r="GAU392" s="350"/>
      <c r="GAV392" s="350"/>
      <c r="GAW392" s="350"/>
      <c r="GAX392" s="350"/>
      <c r="GAY392" s="350"/>
      <c r="GAZ392" s="350"/>
      <c r="GBA392" s="350"/>
      <c r="GBB392" s="350"/>
      <c r="GBC392" s="350"/>
      <c r="GBD392" s="350"/>
      <c r="GBE392" s="350"/>
      <c r="GBF392" s="350"/>
      <c r="GBG392" s="350"/>
      <c r="GBH392" s="350"/>
      <c r="GBI392" s="350"/>
      <c r="GBJ392" s="350"/>
      <c r="GBK392" s="350"/>
      <c r="GBL392" s="350"/>
      <c r="GBM392" s="350"/>
      <c r="GBN392" s="350"/>
      <c r="GBO392" s="350"/>
      <c r="GBP392" s="350"/>
      <c r="GBQ392" s="350"/>
      <c r="GBR392" s="350"/>
      <c r="GBS392" s="350"/>
      <c r="GBT392" s="350"/>
      <c r="GBU392" s="350"/>
      <c r="GBV392" s="350"/>
      <c r="GBW392" s="350"/>
      <c r="GBX392" s="350"/>
      <c r="GBY392" s="350"/>
      <c r="GBZ392" s="350"/>
      <c r="GCA392" s="350"/>
      <c r="GCB392" s="350"/>
      <c r="GCC392" s="350"/>
      <c r="GCD392" s="350"/>
      <c r="GCE392" s="350"/>
      <c r="GCF392" s="350"/>
      <c r="GCG392" s="350"/>
      <c r="GCH392" s="350"/>
      <c r="GCI392" s="350"/>
      <c r="GCJ392" s="350"/>
      <c r="GCK392" s="350"/>
      <c r="GCL392" s="350"/>
      <c r="GCM392" s="350"/>
      <c r="GCN392" s="350"/>
      <c r="GCO392" s="350"/>
      <c r="GCP392" s="350"/>
      <c r="GCQ392" s="350"/>
      <c r="GCR392" s="350"/>
      <c r="GCS392" s="350"/>
      <c r="GCT392" s="350"/>
      <c r="GCU392" s="350"/>
      <c r="GCV392" s="350"/>
      <c r="GCW392" s="350"/>
      <c r="GCX392" s="350"/>
      <c r="GCY392" s="350"/>
      <c r="GCZ392" s="350"/>
      <c r="GDA392" s="350"/>
      <c r="GDB392" s="350"/>
      <c r="GDC392" s="350"/>
      <c r="GDD392" s="350"/>
      <c r="GDE392" s="350"/>
      <c r="GDF392" s="350"/>
      <c r="GDG392" s="350"/>
      <c r="GDH392" s="350"/>
      <c r="GDI392" s="350"/>
      <c r="GDJ392" s="350"/>
      <c r="GDK392" s="350"/>
      <c r="GDL392" s="350"/>
      <c r="GDM392" s="350"/>
      <c r="GDN392" s="350"/>
      <c r="GDO392" s="350"/>
      <c r="GDP392" s="350"/>
      <c r="GDQ392" s="350"/>
      <c r="GDR392" s="350"/>
      <c r="GDS392" s="350"/>
      <c r="GDT392" s="350"/>
      <c r="GDU392" s="350"/>
      <c r="GDV392" s="350"/>
      <c r="GDW392" s="350"/>
      <c r="GDX392" s="350"/>
      <c r="GDY392" s="350"/>
      <c r="GDZ392" s="350"/>
      <c r="GEA392" s="350"/>
      <c r="GEB392" s="350"/>
      <c r="GEC392" s="350"/>
      <c r="GED392" s="350"/>
      <c r="GEE392" s="350"/>
      <c r="GEF392" s="350"/>
      <c r="GEG392" s="350"/>
      <c r="GEH392" s="350"/>
      <c r="GEI392" s="350"/>
      <c r="GEJ392" s="350"/>
      <c r="GEK392" s="350"/>
      <c r="GEL392" s="350"/>
      <c r="GEM392" s="350"/>
      <c r="GEN392" s="350"/>
      <c r="GEO392" s="350"/>
      <c r="GEP392" s="350"/>
      <c r="GEQ392" s="350"/>
      <c r="GER392" s="350"/>
      <c r="GES392" s="350"/>
      <c r="GET392" s="350"/>
      <c r="GEU392" s="350"/>
      <c r="GEV392" s="350"/>
      <c r="GEW392" s="350"/>
      <c r="GEX392" s="350"/>
      <c r="GEY392" s="350"/>
      <c r="GEZ392" s="350"/>
      <c r="GFA392" s="350"/>
      <c r="GFB392" s="350"/>
      <c r="GFC392" s="350"/>
      <c r="GFD392" s="350"/>
      <c r="GFE392" s="350"/>
      <c r="GFF392" s="350"/>
      <c r="GFG392" s="350"/>
      <c r="GFH392" s="350"/>
      <c r="GFI392" s="350"/>
      <c r="GFJ392" s="350"/>
      <c r="GFK392" s="350"/>
      <c r="GFL392" s="350"/>
      <c r="GFM392" s="350"/>
      <c r="GFN392" s="350"/>
      <c r="GFO392" s="350"/>
      <c r="GFP392" s="350"/>
      <c r="GFQ392" s="350"/>
      <c r="GFR392" s="350"/>
      <c r="GFS392" s="350"/>
      <c r="GFT392" s="350"/>
      <c r="GFU392" s="350"/>
      <c r="GFV392" s="350"/>
      <c r="GFW392" s="350"/>
      <c r="GFX392" s="350"/>
      <c r="GFY392" s="350"/>
      <c r="GFZ392" s="350"/>
      <c r="GGA392" s="350"/>
      <c r="GGB392" s="350"/>
      <c r="GGC392" s="350"/>
      <c r="GGD392" s="350"/>
      <c r="GGE392" s="350"/>
      <c r="GGF392" s="350"/>
      <c r="GGG392" s="350"/>
      <c r="GGH392" s="350"/>
      <c r="GGI392" s="350"/>
      <c r="GGJ392" s="350"/>
      <c r="GGK392" s="350"/>
      <c r="GGL392" s="350"/>
      <c r="GGM392" s="350"/>
      <c r="GGN392" s="350"/>
      <c r="GGO392" s="350"/>
      <c r="GGP392" s="350"/>
      <c r="GGQ392" s="350"/>
      <c r="GGR392" s="350"/>
      <c r="GGS392" s="350"/>
      <c r="GGT392" s="350"/>
      <c r="GGU392" s="350"/>
      <c r="GGV392" s="350"/>
      <c r="GGW392" s="350"/>
      <c r="GGX392" s="350"/>
      <c r="GGY392" s="350"/>
      <c r="GGZ392" s="350"/>
      <c r="GHA392" s="350"/>
      <c r="GHB392" s="350"/>
      <c r="GHC392" s="350"/>
      <c r="GHD392" s="350"/>
      <c r="GHE392" s="350"/>
      <c r="GHF392" s="350"/>
      <c r="GHG392" s="350"/>
      <c r="GHH392" s="350"/>
      <c r="GHI392" s="350"/>
      <c r="GHJ392" s="350"/>
      <c r="GHK392" s="350"/>
      <c r="GHL392" s="350"/>
      <c r="GHM392" s="350"/>
      <c r="GHN392" s="350"/>
      <c r="GHO392" s="350"/>
      <c r="GHP392" s="350"/>
      <c r="GHQ392" s="350"/>
      <c r="GHR392" s="350"/>
      <c r="GHS392" s="350"/>
      <c r="GHT392" s="350"/>
      <c r="GHU392" s="350"/>
      <c r="GHV392" s="350"/>
      <c r="GHW392" s="350"/>
      <c r="GHX392" s="350"/>
      <c r="GHY392" s="350"/>
      <c r="GHZ392" s="350"/>
      <c r="GIA392" s="350"/>
      <c r="GIB392" s="350"/>
      <c r="GIC392" s="350"/>
      <c r="GID392" s="350"/>
      <c r="GIE392" s="350"/>
      <c r="GIF392" s="350"/>
      <c r="GIG392" s="350"/>
      <c r="GIH392" s="350"/>
      <c r="GII392" s="350"/>
      <c r="GIJ392" s="350"/>
      <c r="GIK392" s="350"/>
      <c r="GIL392" s="350"/>
      <c r="GIM392" s="350"/>
      <c r="GIN392" s="350"/>
      <c r="GIO392" s="350"/>
      <c r="GIP392" s="350"/>
      <c r="GIQ392" s="350"/>
      <c r="GIR392" s="350"/>
      <c r="GIS392" s="350"/>
      <c r="GIT392" s="350"/>
      <c r="GIU392" s="350"/>
      <c r="GIV392" s="350"/>
      <c r="GIW392" s="350"/>
      <c r="GIX392" s="350"/>
      <c r="GIY392" s="350"/>
      <c r="GIZ392" s="350"/>
      <c r="GJA392" s="350"/>
      <c r="GJB392" s="350"/>
      <c r="GJC392" s="350"/>
      <c r="GJD392" s="350"/>
      <c r="GJE392" s="350"/>
      <c r="GJF392" s="350"/>
      <c r="GJG392" s="350"/>
      <c r="GJH392" s="350"/>
      <c r="GJI392" s="350"/>
      <c r="GJJ392" s="350"/>
      <c r="GJK392" s="350"/>
      <c r="GJL392" s="350"/>
      <c r="GJM392" s="350"/>
      <c r="GJN392" s="350"/>
      <c r="GJO392" s="350"/>
      <c r="GJP392" s="350"/>
      <c r="GJQ392" s="350"/>
      <c r="GJR392" s="350"/>
      <c r="GJS392" s="350"/>
      <c r="GJT392" s="350"/>
      <c r="GJU392" s="350"/>
      <c r="GJV392" s="350"/>
      <c r="GJW392" s="350"/>
      <c r="GJX392" s="350"/>
      <c r="GJY392" s="350"/>
      <c r="GJZ392" s="350"/>
      <c r="GKA392" s="350"/>
      <c r="GKB392" s="350"/>
      <c r="GKC392" s="350"/>
      <c r="GKD392" s="350"/>
      <c r="GKE392" s="350"/>
      <c r="GKF392" s="350"/>
      <c r="GKG392" s="350"/>
      <c r="GKH392" s="350"/>
      <c r="GKI392" s="350"/>
      <c r="GKJ392" s="350"/>
      <c r="GKK392" s="350"/>
      <c r="GKL392" s="350"/>
      <c r="GKM392" s="350"/>
      <c r="GKN392" s="350"/>
      <c r="GKO392" s="350"/>
      <c r="GKP392" s="350"/>
      <c r="GKQ392" s="350"/>
      <c r="GKR392" s="350"/>
      <c r="GKS392" s="350"/>
      <c r="GKT392" s="350"/>
      <c r="GKU392" s="350"/>
      <c r="GKV392" s="350"/>
      <c r="GKW392" s="350"/>
      <c r="GKX392" s="350"/>
      <c r="GKY392" s="350"/>
      <c r="GKZ392" s="350"/>
      <c r="GLA392" s="350"/>
      <c r="GLB392" s="350"/>
      <c r="GLC392" s="350"/>
      <c r="GLD392" s="350"/>
      <c r="GLE392" s="350"/>
      <c r="GLF392" s="350"/>
      <c r="GLG392" s="350"/>
      <c r="GLH392" s="350"/>
      <c r="GLI392" s="350"/>
      <c r="GLJ392" s="350"/>
      <c r="GLK392" s="350"/>
      <c r="GLL392" s="350"/>
      <c r="GLM392" s="350"/>
      <c r="GLN392" s="350"/>
      <c r="GLO392" s="350"/>
      <c r="GLP392" s="350"/>
      <c r="GLQ392" s="350"/>
      <c r="GLR392" s="350"/>
      <c r="GLS392" s="350"/>
      <c r="GLT392" s="350"/>
      <c r="GLU392" s="350"/>
      <c r="GLV392" s="350"/>
      <c r="GLW392" s="350"/>
      <c r="GLX392" s="350"/>
      <c r="GLY392" s="350"/>
      <c r="GLZ392" s="350"/>
      <c r="GMA392" s="350"/>
      <c r="GMB392" s="350"/>
      <c r="GMC392" s="350"/>
      <c r="GMD392" s="350"/>
      <c r="GME392" s="350"/>
      <c r="GMF392" s="350"/>
      <c r="GMG392" s="350"/>
      <c r="GMH392" s="350"/>
      <c r="GMI392" s="350"/>
      <c r="GMJ392" s="350"/>
      <c r="GMK392" s="350"/>
      <c r="GML392" s="350"/>
      <c r="GMM392" s="350"/>
      <c r="GMN392" s="350"/>
      <c r="GMO392" s="350"/>
      <c r="GMP392" s="350"/>
      <c r="GMQ392" s="350"/>
      <c r="GMR392" s="350"/>
      <c r="GMS392" s="350"/>
      <c r="GMT392" s="350"/>
      <c r="GMU392" s="350"/>
      <c r="GMV392" s="350"/>
      <c r="GMW392" s="350"/>
      <c r="GMX392" s="350"/>
      <c r="GMY392" s="350"/>
      <c r="GMZ392" s="350"/>
      <c r="GNA392" s="350"/>
      <c r="GNB392" s="350"/>
      <c r="GNC392" s="350"/>
      <c r="GND392" s="350"/>
      <c r="GNE392" s="350"/>
      <c r="GNF392" s="350"/>
      <c r="GNG392" s="350"/>
      <c r="GNH392" s="350"/>
      <c r="GNI392" s="350"/>
      <c r="GNJ392" s="350"/>
      <c r="GNK392" s="350"/>
      <c r="GNL392" s="350"/>
      <c r="GNM392" s="350"/>
      <c r="GNN392" s="350"/>
      <c r="GNO392" s="350"/>
      <c r="GNP392" s="350"/>
      <c r="GNQ392" s="350"/>
      <c r="GNR392" s="350"/>
      <c r="GNS392" s="350"/>
      <c r="GNT392" s="350"/>
      <c r="GNU392" s="350"/>
      <c r="GNV392" s="350"/>
      <c r="GNW392" s="350"/>
      <c r="GNX392" s="350"/>
      <c r="GNY392" s="350"/>
      <c r="GNZ392" s="350"/>
      <c r="GOA392" s="350"/>
      <c r="GOB392" s="350"/>
      <c r="GOC392" s="350"/>
      <c r="GOD392" s="350"/>
      <c r="GOE392" s="350"/>
      <c r="GOF392" s="350"/>
      <c r="GOG392" s="350"/>
      <c r="GOH392" s="350"/>
      <c r="GOI392" s="350"/>
      <c r="GOJ392" s="350"/>
      <c r="GOK392" s="350"/>
      <c r="GOL392" s="350"/>
      <c r="GOM392" s="350"/>
      <c r="GON392" s="350"/>
      <c r="GOO392" s="350"/>
      <c r="GOP392" s="350"/>
      <c r="GOQ392" s="350"/>
      <c r="GOR392" s="350"/>
      <c r="GOS392" s="350"/>
      <c r="GOT392" s="350"/>
      <c r="GOU392" s="350"/>
      <c r="GOV392" s="350"/>
      <c r="GOW392" s="350"/>
      <c r="GOX392" s="350"/>
      <c r="GOY392" s="350"/>
      <c r="GOZ392" s="350"/>
      <c r="GPA392" s="350"/>
      <c r="GPB392" s="350"/>
      <c r="GPC392" s="350"/>
      <c r="GPD392" s="350"/>
      <c r="GPE392" s="350"/>
      <c r="GPF392" s="350"/>
      <c r="GPG392" s="350"/>
      <c r="GPH392" s="350"/>
      <c r="GPI392" s="350"/>
      <c r="GPJ392" s="350"/>
      <c r="GPK392" s="350"/>
      <c r="GPL392" s="350"/>
      <c r="GPM392" s="350"/>
      <c r="GPN392" s="350"/>
      <c r="GPO392" s="350"/>
      <c r="GPP392" s="350"/>
      <c r="GPQ392" s="350"/>
      <c r="GPR392" s="350"/>
      <c r="GPS392" s="350"/>
      <c r="GPT392" s="350"/>
      <c r="GPU392" s="350"/>
      <c r="GPV392" s="350"/>
      <c r="GPW392" s="350"/>
      <c r="GPX392" s="350"/>
      <c r="GPY392" s="350"/>
      <c r="GPZ392" s="350"/>
      <c r="GQA392" s="350"/>
      <c r="GQB392" s="350"/>
      <c r="GQC392" s="350"/>
      <c r="GQD392" s="350"/>
      <c r="GQE392" s="350"/>
      <c r="GQF392" s="350"/>
      <c r="GQG392" s="350"/>
      <c r="GQH392" s="350"/>
      <c r="GQI392" s="350"/>
      <c r="GQJ392" s="350"/>
      <c r="GQK392" s="350"/>
      <c r="GQL392" s="350"/>
      <c r="GQM392" s="350"/>
      <c r="GQN392" s="350"/>
      <c r="GQO392" s="350"/>
      <c r="GQP392" s="350"/>
      <c r="GQQ392" s="350"/>
      <c r="GQR392" s="350"/>
      <c r="GQS392" s="350"/>
      <c r="GQT392" s="350"/>
      <c r="GQU392" s="350"/>
      <c r="GQV392" s="350"/>
      <c r="GQW392" s="350"/>
      <c r="GQX392" s="350"/>
      <c r="GQY392" s="350"/>
      <c r="GQZ392" s="350"/>
      <c r="GRA392" s="350"/>
      <c r="GRB392" s="350"/>
      <c r="GRC392" s="350"/>
      <c r="GRD392" s="350"/>
      <c r="GRE392" s="350"/>
      <c r="GRF392" s="350"/>
      <c r="GRG392" s="350"/>
      <c r="GRH392" s="350"/>
      <c r="GRI392" s="350"/>
      <c r="GRJ392" s="350"/>
      <c r="GRK392" s="350"/>
      <c r="GRL392" s="350"/>
      <c r="GRM392" s="350"/>
      <c r="GRN392" s="350"/>
      <c r="GRO392" s="350"/>
      <c r="GRP392" s="350"/>
      <c r="GRQ392" s="350"/>
      <c r="GRR392" s="350"/>
      <c r="GRS392" s="350"/>
      <c r="GRT392" s="350"/>
      <c r="GRU392" s="350"/>
      <c r="GRV392" s="350"/>
      <c r="GRW392" s="350"/>
      <c r="GRX392" s="350"/>
      <c r="GRY392" s="350"/>
      <c r="GRZ392" s="350"/>
      <c r="GSA392" s="350"/>
      <c r="GSB392" s="350"/>
      <c r="GSC392" s="350"/>
      <c r="GSD392" s="350"/>
      <c r="GSE392" s="350"/>
      <c r="GSF392" s="350"/>
      <c r="GSG392" s="350"/>
      <c r="GSH392" s="350"/>
      <c r="GSI392" s="350"/>
      <c r="GSJ392" s="350"/>
      <c r="GSK392" s="350"/>
      <c r="GSL392" s="350"/>
      <c r="GSM392" s="350"/>
      <c r="GSN392" s="350"/>
      <c r="GSO392" s="350"/>
      <c r="GSP392" s="350"/>
      <c r="GSQ392" s="350"/>
      <c r="GSR392" s="350"/>
      <c r="GSS392" s="350"/>
      <c r="GST392" s="350"/>
      <c r="GSU392" s="350"/>
      <c r="GSV392" s="350"/>
      <c r="GSW392" s="350"/>
      <c r="GSX392" s="350"/>
      <c r="GSY392" s="350"/>
      <c r="GSZ392" s="350"/>
      <c r="GTA392" s="350"/>
      <c r="GTB392" s="350"/>
      <c r="GTC392" s="350"/>
      <c r="GTD392" s="350"/>
      <c r="GTE392" s="350"/>
      <c r="GTF392" s="350"/>
      <c r="GTG392" s="350"/>
      <c r="GTH392" s="350"/>
      <c r="GTI392" s="350"/>
      <c r="GTJ392" s="350"/>
      <c r="GTK392" s="350"/>
      <c r="GTL392" s="350"/>
      <c r="GTM392" s="350"/>
      <c r="GTN392" s="350"/>
      <c r="GTO392" s="350"/>
      <c r="GTP392" s="350"/>
      <c r="GTQ392" s="350"/>
      <c r="GTR392" s="350"/>
      <c r="GTS392" s="350"/>
      <c r="GTT392" s="350"/>
      <c r="GTU392" s="350"/>
      <c r="GTV392" s="350"/>
      <c r="GTW392" s="350"/>
      <c r="GTX392" s="350"/>
      <c r="GTY392" s="350"/>
      <c r="GTZ392" s="350"/>
      <c r="GUA392" s="350"/>
      <c r="GUB392" s="350"/>
      <c r="GUC392" s="350"/>
      <c r="GUD392" s="350"/>
      <c r="GUE392" s="350"/>
      <c r="GUF392" s="350"/>
      <c r="GUG392" s="350"/>
      <c r="GUH392" s="350"/>
      <c r="GUI392" s="350"/>
      <c r="GUJ392" s="350"/>
      <c r="GUK392" s="350"/>
      <c r="GUL392" s="350"/>
      <c r="GUM392" s="350"/>
      <c r="GUN392" s="350"/>
      <c r="GUO392" s="350"/>
      <c r="GUP392" s="350"/>
      <c r="GUQ392" s="350"/>
      <c r="GUR392" s="350"/>
      <c r="GUS392" s="350"/>
      <c r="GUT392" s="350"/>
      <c r="GUU392" s="350"/>
      <c r="GUV392" s="350"/>
      <c r="GUW392" s="350"/>
      <c r="GUX392" s="350"/>
      <c r="GUY392" s="350"/>
      <c r="GUZ392" s="350"/>
      <c r="GVA392" s="350"/>
      <c r="GVB392" s="350"/>
      <c r="GVC392" s="350"/>
      <c r="GVD392" s="350"/>
      <c r="GVE392" s="350"/>
      <c r="GVF392" s="350"/>
      <c r="GVG392" s="350"/>
      <c r="GVH392" s="350"/>
      <c r="GVI392" s="350"/>
      <c r="GVJ392" s="350"/>
      <c r="GVK392" s="350"/>
      <c r="GVL392" s="350"/>
      <c r="GVM392" s="350"/>
      <c r="GVN392" s="350"/>
      <c r="GVO392" s="350"/>
      <c r="GVP392" s="350"/>
      <c r="GVQ392" s="350"/>
      <c r="GVR392" s="350"/>
      <c r="GVS392" s="350"/>
      <c r="GVT392" s="350"/>
      <c r="GVU392" s="350"/>
      <c r="GVV392" s="350"/>
      <c r="GVW392" s="350"/>
      <c r="GVX392" s="350"/>
      <c r="GVY392" s="350"/>
      <c r="GVZ392" s="350"/>
      <c r="GWA392" s="350"/>
      <c r="GWB392" s="350"/>
      <c r="GWC392" s="350"/>
      <c r="GWD392" s="350"/>
      <c r="GWE392" s="350"/>
      <c r="GWF392" s="350"/>
      <c r="GWG392" s="350"/>
      <c r="GWH392" s="350"/>
      <c r="GWI392" s="350"/>
      <c r="GWJ392" s="350"/>
      <c r="GWK392" s="350"/>
      <c r="GWL392" s="350"/>
      <c r="GWM392" s="350"/>
      <c r="GWN392" s="350"/>
      <c r="GWO392" s="350"/>
      <c r="GWP392" s="350"/>
      <c r="GWQ392" s="350"/>
      <c r="GWR392" s="350"/>
      <c r="GWS392" s="350"/>
      <c r="GWT392" s="350"/>
      <c r="GWU392" s="350"/>
      <c r="GWV392" s="350"/>
      <c r="GWW392" s="350"/>
      <c r="GWX392" s="350"/>
      <c r="GWY392" s="350"/>
      <c r="GWZ392" s="350"/>
      <c r="GXA392" s="350"/>
      <c r="GXB392" s="350"/>
      <c r="GXC392" s="350"/>
      <c r="GXD392" s="350"/>
      <c r="GXE392" s="350"/>
      <c r="GXF392" s="350"/>
      <c r="GXG392" s="350"/>
      <c r="GXH392" s="350"/>
      <c r="GXI392" s="350"/>
      <c r="GXJ392" s="350"/>
      <c r="GXK392" s="350"/>
      <c r="GXL392" s="350"/>
      <c r="GXM392" s="350"/>
      <c r="GXN392" s="350"/>
      <c r="GXO392" s="350"/>
      <c r="GXP392" s="350"/>
      <c r="GXQ392" s="350"/>
      <c r="GXR392" s="350"/>
      <c r="GXS392" s="350"/>
      <c r="GXT392" s="350"/>
      <c r="GXU392" s="350"/>
      <c r="GXV392" s="350"/>
      <c r="GXW392" s="350"/>
      <c r="GXX392" s="350"/>
      <c r="GXY392" s="350"/>
      <c r="GXZ392" s="350"/>
      <c r="GYA392" s="350"/>
      <c r="GYB392" s="350"/>
      <c r="GYC392" s="350"/>
      <c r="GYD392" s="350"/>
      <c r="GYE392" s="350"/>
      <c r="GYF392" s="350"/>
      <c r="GYG392" s="350"/>
      <c r="GYH392" s="350"/>
      <c r="GYI392" s="350"/>
      <c r="GYJ392" s="350"/>
      <c r="GYK392" s="350"/>
      <c r="GYL392" s="350"/>
      <c r="GYM392" s="350"/>
      <c r="GYN392" s="350"/>
      <c r="GYO392" s="350"/>
      <c r="GYP392" s="350"/>
      <c r="GYQ392" s="350"/>
      <c r="GYR392" s="350"/>
      <c r="GYS392" s="350"/>
      <c r="GYT392" s="350"/>
      <c r="GYU392" s="350"/>
      <c r="GYV392" s="350"/>
      <c r="GYW392" s="350"/>
      <c r="GYX392" s="350"/>
      <c r="GYY392" s="350"/>
      <c r="GYZ392" s="350"/>
      <c r="GZA392" s="350"/>
      <c r="GZB392" s="350"/>
      <c r="GZC392" s="350"/>
      <c r="GZD392" s="350"/>
      <c r="GZE392" s="350"/>
      <c r="GZF392" s="350"/>
      <c r="GZG392" s="350"/>
      <c r="GZH392" s="350"/>
      <c r="GZI392" s="350"/>
      <c r="GZJ392" s="350"/>
      <c r="GZK392" s="350"/>
      <c r="GZL392" s="350"/>
      <c r="GZM392" s="350"/>
      <c r="GZN392" s="350"/>
      <c r="GZO392" s="350"/>
      <c r="GZP392" s="350"/>
      <c r="GZQ392" s="350"/>
      <c r="GZR392" s="350"/>
      <c r="GZS392" s="350"/>
      <c r="GZT392" s="350"/>
      <c r="GZU392" s="350"/>
      <c r="GZV392" s="350"/>
      <c r="GZW392" s="350"/>
      <c r="GZX392" s="350"/>
      <c r="GZY392" s="350"/>
      <c r="GZZ392" s="350"/>
      <c r="HAA392" s="350"/>
      <c r="HAB392" s="350"/>
      <c r="HAC392" s="350"/>
      <c r="HAD392" s="350"/>
      <c r="HAE392" s="350"/>
      <c r="HAF392" s="350"/>
      <c r="HAG392" s="350"/>
      <c r="HAH392" s="350"/>
      <c r="HAI392" s="350"/>
      <c r="HAJ392" s="350"/>
      <c r="HAK392" s="350"/>
      <c r="HAL392" s="350"/>
      <c r="HAM392" s="350"/>
      <c r="HAN392" s="350"/>
      <c r="HAO392" s="350"/>
      <c r="HAP392" s="350"/>
      <c r="HAQ392" s="350"/>
      <c r="HAR392" s="350"/>
      <c r="HAS392" s="350"/>
      <c r="HAT392" s="350"/>
      <c r="HAU392" s="350"/>
      <c r="HAV392" s="350"/>
      <c r="HAW392" s="350"/>
      <c r="HAX392" s="350"/>
      <c r="HAY392" s="350"/>
      <c r="HAZ392" s="350"/>
      <c r="HBA392" s="350"/>
      <c r="HBB392" s="350"/>
      <c r="HBC392" s="350"/>
      <c r="HBD392" s="350"/>
      <c r="HBE392" s="350"/>
      <c r="HBF392" s="350"/>
      <c r="HBG392" s="350"/>
      <c r="HBH392" s="350"/>
      <c r="HBI392" s="350"/>
      <c r="HBJ392" s="350"/>
      <c r="HBK392" s="350"/>
      <c r="HBL392" s="350"/>
      <c r="HBM392" s="350"/>
      <c r="HBN392" s="350"/>
      <c r="HBO392" s="350"/>
      <c r="HBP392" s="350"/>
      <c r="HBQ392" s="350"/>
      <c r="HBR392" s="350"/>
      <c r="HBS392" s="350"/>
      <c r="HBT392" s="350"/>
      <c r="HBU392" s="350"/>
      <c r="HBV392" s="350"/>
      <c r="HBW392" s="350"/>
      <c r="HBX392" s="350"/>
      <c r="HBY392" s="350"/>
      <c r="HBZ392" s="350"/>
      <c r="HCA392" s="350"/>
      <c r="HCB392" s="350"/>
      <c r="HCC392" s="350"/>
      <c r="HCD392" s="350"/>
      <c r="HCE392" s="350"/>
      <c r="HCF392" s="350"/>
      <c r="HCG392" s="350"/>
      <c r="HCH392" s="350"/>
      <c r="HCI392" s="350"/>
      <c r="HCJ392" s="350"/>
      <c r="HCK392" s="350"/>
      <c r="HCL392" s="350"/>
      <c r="HCM392" s="350"/>
      <c r="HCN392" s="350"/>
      <c r="HCO392" s="350"/>
      <c r="HCP392" s="350"/>
      <c r="HCQ392" s="350"/>
      <c r="HCR392" s="350"/>
      <c r="HCS392" s="350"/>
      <c r="HCT392" s="350"/>
      <c r="HCU392" s="350"/>
      <c r="HCV392" s="350"/>
      <c r="HCW392" s="350"/>
      <c r="HCX392" s="350"/>
      <c r="HCY392" s="350"/>
      <c r="HCZ392" s="350"/>
      <c r="HDA392" s="350"/>
      <c r="HDB392" s="350"/>
      <c r="HDC392" s="350"/>
      <c r="HDD392" s="350"/>
      <c r="HDE392" s="350"/>
      <c r="HDF392" s="350"/>
      <c r="HDG392" s="350"/>
      <c r="HDH392" s="350"/>
      <c r="HDI392" s="350"/>
      <c r="HDJ392" s="350"/>
      <c r="HDK392" s="350"/>
      <c r="HDL392" s="350"/>
      <c r="HDM392" s="350"/>
      <c r="HDN392" s="350"/>
      <c r="HDO392" s="350"/>
      <c r="HDP392" s="350"/>
      <c r="HDQ392" s="350"/>
      <c r="HDR392" s="350"/>
      <c r="HDS392" s="350"/>
      <c r="HDT392" s="350"/>
      <c r="HDU392" s="350"/>
      <c r="HDV392" s="350"/>
      <c r="HDW392" s="350"/>
      <c r="HDX392" s="350"/>
      <c r="HDY392" s="350"/>
      <c r="HDZ392" s="350"/>
      <c r="HEA392" s="350"/>
      <c r="HEB392" s="350"/>
      <c r="HEC392" s="350"/>
      <c r="HED392" s="350"/>
      <c r="HEE392" s="350"/>
      <c r="HEF392" s="350"/>
      <c r="HEG392" s="350"/>
      <c r="HEH392" s="350"/>
      <c r="HEI392" s="350"/>
      <c r="HEJ392" s="350"/>
      <c r="HEK392" s="350"/>
      <c r="HEL392" s="350"/>
      <c r="HEM392" s="350"/>
      <c r="HEN392" s="350"/>
      <c r="HEO392" s="350"/>
      <c r="HEP392" s="350"/>
      <c r="HEQ392" s="350"/>
      <c r="HER392" s="350"/>
      <c r="HES392" s="350"/>
      <c r="HET392" s="350"/>
      <c r="HEU392" s="350"/>
      <c r="HEV392" s="350"/>
      <c r="HEW392" s="350"/>
      <c r="HEX392" s="350"/>
      <c r="HEY392" s="350"/>
      <c r="HEZ392" s="350"/>
      <c r="HFA392" s="350"/>
      <c r="HFB392" s="350"/>
      <c r="HFC392" s="350"/>
      <c r="HFD392" s="350"/>
      <c r="HFE392" s="350"/>
      <c r="HFF392" s="350"/>
      <c r="HFG392" s="350"/>
      <c r="HFH392" s="350"/>
      <c r="HFI392" s="350"/>
      <c r="HFJ392" s="350"/>
      <c r="HFK392" s="350"/>
      <c r="HFL392" s="350"/>
      <c r="HFM392" s="350"/>
      <c r="HFN392" s="350"/>
      <c r="HFO392" s="350"/>
      <c r="HFP392" s="350"/>
      <c r="HFQ392" s="350"/>
      <c r="HFR392" s="350"/>
      <c r="HFS392" s="350"/>
      <c r="HFT392" s="350"/>
      <c r="HFU392" s="350"/>
      <c r="HFV392" s="350"/>
      <c r="HFW392" s="350"/>
      <c r="HFX392" s="350"/>
      <c r="HFY392" s="350"/>
      <c r="HFZ392" s="350"/>
      <c r="HGA392" s="350"/>
      <c r="HGB392" s="350"/>
      <c r="HGC392" s="350"/>
      <c r="HGD392" s="350"/>
      <c r="HGE392" s="350"/>
      <c r="HGF392" s="350"/>
      <c r="HGG392" s="350"/>
      <c r="HGH392" s="350"/>
      <c r="HGI392" s="350"/>
      <c r="HGJ392" s="350"/>
      <c r="HGK392" s="350"/>
      <c r="HGL392" s="350"/>
      <c r="HGM392" s="350"/>
      <c r="HGN392" s="350"/>
      <c r="HGO392" s="350"/>
      <c r="HGP392" s="350"/>
      <c r="HGQ392" s="350"/>
      <c r="HGR392" s="350"/>
      <c r="HGS392" s="350"/>
      <c r="HGT392" s="350"/>
      <c r="HGU392" s="350"/>
      <c r="HGV392" s="350"/>
      <c r="HGW392" s="350"/>
      <c r="HGX392" s="350"/>
      <c r="HGY392" s="350"/>
      <c r="HGZ392" s="350"/>
      <c r="HHA392" s="350"/>
      <c r="HHB392" s="350"/>
      <c r="HHC392" s="350"/>
      <c r="HHD392" s="350"/>
      <c r="HHE392" s="350"/>
      <c r="HHF392" s="350"/>
      <c r="HHG392" s="350"/>
      <c r="HHH392" s="350"/>
      <c r="HHI392" s="350"/>
      <c r="HHJ392" s="350"/>
      <c r="HHK392" s="350"/>
      <c r="HHL392" s="350"/>
      <c r="HHM392" s="350"/>
      <c r="HHN392" s="350"/>
      <c r="HHO392" s="350"/>
      <c r="HHP392" s="350"/>
      <c r="HHQ392" s="350"/>
      <c r="HHR392" s="350"/>
      <c r="HHS392" s="350"/>
      <c r="HHT392" s="350"/>
      <c r="HHU392" s="350"/>
      <c r="HHV392" s="350"/>
      <c r="HHW392" s="350"/>
      <c r="HHX392" s="350"/>
      <c r="HHY392" s="350"/>
      <c r="HHZ392" s="350"/>
      <c r="HIA392" s="350"/>
      <c r="HIB392" s="350"/>
      <c r="HIC392" s="350"/>
      <c r="HID392" s="350"/>
      <c r="HIE392" s="350"/>
      <c r="HIF392" s="350"/>
      <c r="HIG392" s="350"/>
      <c r="HIH392" s="350"/>
      <c r="HII392" s="350"/>
      <c r="HIJ392" s="350"/>
      <c r="HIK392" s="350"/>
      <c r="HIL392" s="350"/>
      <c r="HIM392" s="350"/>
      <c r="HIN392" s="350"/>
      <c r="HIO392" s="350"/>
      <c r="HIP392" s="350"/>
      <c r="HIQ392" s="350"/>
      <c r="HIR392" s="350"/>
      <c r="HIS392" s="350"/>
      <c r="HIT392" s="350"/>
      <c r="HIU392" s="350"/>
      <c r="HIV392" s="350"/>
      <c r="HIW392" s="350"/>
      <c r="HIX392" s="350"/>
      <c r="HIY392" s="350"/>
      <c r="HIZ392" s="350"/>
      <c r="HJA392" s="350"/>
      <c r="HJB392" s="350"/>
      <c r="HJC392" s="350"/>
      <c r="HJD392" s="350"/>
      <c r="HJE392" s="350"/>
      <c r="HJF392" s="350"/>
      <c r="HJG392" s="350"/>
      <c r="HJH392" s="350"/>
      <c r="HJI392" s="350"/>
      <c r="HJJ392" s="350"/>
      <c r="HJK392" s="350"/>
      <c r="HJL392" s="350"/>
      <c r="HJM392" s="350"/>
      <c r="HJN392" s="350"/>
      <c r="HJO392" s="350"/>
      <c r="HJP392" s="350"/>
      <c r="HJQ392" s="350"/>
      <c r="HJR392" s="350"/>
      <c r="HJS392" s="350"/>
      <c r="HJT392" s="350"/>
      <c r="HJU392" s="350"/>
      <c r="HJV392" s="350"/>
      <c r="HJW392" s="350"/>
      <c r="HJX392" s="350"/>
      <c r="HJY392" s="350"/>
      <c r="HJZ392" s="350"/>
      <c r="HKA392" s="350"/>
      <c r="HKB392" s="350"/>
      <c r="HKC392" s="350"/>
      <c r="HKD392" s="350"/>
      <c r="HKE392" s="350"/>
      <c r="HKF392" s="350"/>
      <c r="HKG392" s="350"/>
      <c r="HKH392" s="350"/>
      <c r="HKI392" s="350"/>
      <c r="HKJ392" s="350"/>
      <c r="HKK392" s="350"/>
      <c r="HKL392" s="350"/>
      <c r="HKM392" s="350"/>
      <c r="HKN392" s="350"/>
      <c r="HKO392" s="350"/>
      <c r="HKP392" s="350"/>
      <c r="HKQ392" s="350"/>
      <c r="HKR392" s="350"/>
      <c r="HKS392" s="350"/>
      <c r="HKT392" s="350"/>
      <c r="HKU392" s="350"/>
      <c r="HKV392" s="350"/>
      <c r="HKW392" s="350"/>
      <c r="HKX392" s="350"/>
      <c r="HKY392" s="350"/>
      <c r="HKZ392" s="350"/>
      <c r="HLA392" s="350"/>
      <c r="HLB392" s="350"/>
      <c r="HLC392" s="350"/>
      <c r="HLD392" s="350"/>
      <c r="HLE392" s="350"/>
      <c r="HLF392" s="350"/>
      <c r="HLG392" s="350"/>
      <c r="HLH392" s="350"/>
      <c r="HLI392" s="350"/>
      <c r="HLJ392" s="350"/>
      <c r="HLK392" s="350"/>
      <c r="HLL392" s="350"/>
      <c r="HLM392" s="350"/>
      <c r="HLN392" s="350"/>
      <c r="HLO392" s="350"/>
      <c r="HLP392" s="350"/>
      <c r="HLQ392" s="350"/>
      <c r="HLR392" s="350"/>
      <c r="HLS392" s="350"/>
      <c r="HLT392" s="350"/>
      <c r="HLU392" s="350"/>
      <c r="HLV392" s="350"/>
      <c r="HLW392" s="350"/>
      <c r="HLX392" s="350"/>
      <c r="HLY392" s="350"/>
      <c r="HLZ392" s="350"/>
      <c r="HMA392" s="350"/>
      <c r="HMB392" s="350"/>
      <c r="HMC392" s="350"/>
      <c r="HMD392" s="350"/>
      <c r="HME392" s="350"/>
      <c r="HMF392" s="350"/>
      <c r="HMG392" s="350"/>
      <c r="HMH392" s="350"/>
      <c r="HMI392" s="350"/>
      <c r="HMJ392" s="350"/>
      <c r="HMK392" s="350"/>
      <c r="HML392" s="350"/>
      <c r="HMM392" s="350"/>
      <c r="HMN392" s="350"/>
      <c r="HMO392" s="350"/>
      <c r="HMP392" s="350"/>
      <c r="HMQ392" s="350"/>
      <c r="HMR392" s="350"/>
      <c r="HMS392" s="350"/>
      <c r="HMT392" s="350"/>
      <c r="HMU392" s="350"/>
      <c r="HMV392" s="350"/>
      <c r="HMW392" s="350"/>
      <c r="HMX392" s="350"/>
      <c r="HMY392" s="350"/>
      <c r="HMZ392" s="350"/>
      <c r="HNA392" s="350"/>
      <c r="HNB392" s="350"/>
      <c r="HNC392" s="350"/>
      <c r="HND392" s="350"/>
      <c r="HNE392" s="350"/>
      <c r="HNF392" s="350"/>
      <c r="HNG392" s="350"/>
      <c r="HNH392" s="350"/>
      <c r="HNI392" s="350"/>
      <c r="HNJ392" s="350"/>
      <c r="HNK392" s="350"/>
      <c r="HNL392" s="350"/>
      <c r="HNM392" s="350"/>
      <c r="HNN392" s="350"/>
      <c r="HNO392" s="350"/>
      <c r="HNP392" s="350"/>
      <c r="HNQ392" s="350"/>
      <c r="HNR392" s="350"/>
      <c r="HNS392" s="350"/>
      <c r="HNT392" s="350"/>
      <c r="HNU392" s="350"/>
      <c r="HNV392" s="350"/>
      <c r="HNW392" s="350"/>
      <c r="HNX392" s="350"/>
      <c r="HNY392" s="350"/>
      <c r="HNZ392" s="350"/>
      <c r="HOA392" s="350"/>
      <c r="HOB392" s="350"/>
      <c r="HOC392" s="350"/>
      <c r="HOD392" s="350"/>
      <c r="HOE392" s="350"/>
      <c r="HOF392" s="350"/>
      <c r="HOG392" s="350"/>
      <c r="HOH392" s="350"/>
      <c r="HOI392" s="350"/>
      <c r="HOJ392" s="350"/>
      <c r="HOK392" s="350"/>
      <c r="HOL392" s="350"/>
      <c r="HOM392" s="350"/>
      <c r="HON392" s="350"/>
      <c r="HOO392" s="350"/>
      <c r="HOP392" s="350"/>
      <c r="HOQ392" s="350"/>
      <c r="HOR392" s="350"/>
      <c r="HOS392" s="350"/>
      <c r="HOT392" s="350"/>
      <c r="HOU392" s="350"/>
      <c r="HOV392" s="350"/>
      <c r="HOW392" s="350"/>
      <c r="HOX392" s="350"/>
      <c r="HOY392" s="350"/>
      <c r="HOZ392" s="350"/>
      <c r="HPA392" s="350"/>
      <c r="HPB392" s="350"/>
      <c r="HPC392" s="350"/>
      <c r="HPD392" s="350"/>
      <c r="HPE392" s="350"/>
      <c r="HPF392" s="350"/>
      <c r="HPG392" s="350"/>
      <c r="HPH392" s="350"/>
      <c r="HPI392" s="350"/>
      <c r="HPJ392" s="350"/>
      <c r="HPK392" s="350"/>
      <c r="HPL392" s="350"/>
      <c r="HPM392" s="350"/>
      <c r="HPN392" s="350"/>
      <c r="HPO392" s="350"/>
      <c r="HPP392" s="350"/>
      <c r="HPQ392" s="350"/>
      <c r="HPR392" s="350"/>
      <c r="HPS392" s="350"/>
      <c r="HPT392" s="350"/>
      <c r="HPU392" s="350"/>
      <c r="HPV392" s="350"/>
      <c r="HPW392" s="350"/>
      <c r="HPX392" s="350"/>
      <c r="HPY392" s="350"/>
      <c r="HPZ392" s="350"/>
      <c r="HQA392" s="350"/>
      <c r="HQB392" s="350"/>
      <c r="HQC392" s="350"/>
      <c r="HQD392" s="350"/>
      <c r="HQE392" s="350"/>
      <c r="HQF392" s="350"/>
      <c r="HQG392" s="350"/>
      <c r="HQH392" s="350"/>
      <c r="HQI392" s="350"/>
      <c r="HQJ392" s="350"/>
      <c r="HQK392" s="350"/>
      <c r="HQL392" s="350"/>
      <c r="HQM392" s="350"/>
      <c r="HQN392" s="350"/>
      <c r="HQO392" s="350"/>
      <c r="HQP392" s="350"/>
      <c r="HQQ392" s="350"/>
      <c r="HQR392" s="350"/>
      <c r="HQS392" s="350"/>
      <c r="HQT392" s="350"/>
      <c r="HQU392" s="350"/>
      <c r="HQV392" s="350"/>
      <c r="HQW392" s="350"/>
      <c r="HQX392" s="350"/>
      <c r="HQY392" s="350"/>
      <c r="HQZ392" s="350"/>
      <c r="HRA392" s="350"/>
      <c r="HRB392" s="350"/>
      <c r="HRC392" s="350"/>
      <c r="HRD392" s="350"/>
      <c r="HRE392" s="350"/>
      <c r="HRF392" s="350"/>
      <c r="HRG392" s="350"/>
      <c r="HRH392" s="350"/>
      <c r="HRI392" s="350"/>
      <c r="HRJ392" s="350"/>
      <c r="HRK392" s="350"/>
      <c r="HRL392" s="350"/>
      <c r="HRM392" s="350"/>
      <c r="HRN392" s="350"/>
      <c r="HRO392" s="350"/>
      <c r="HRP392" s="350"/>
      <c r="HRQ392" s="350"/>
      <c r="HRR392" s="350"/>
      <c r="HRS392" s="350"/>
      <c r="HRT392" s="350"/>
      <c r="HRU392" s="350"/>
      <c r="HRV392" s="350"/>
      <c r="HRW392" s="350"/>
      <c r="HRX392" s="350"/>
      <c r="HRY392" s="350"/>
      <c r="HRZ392" s="350"/>
      <c r="HSA392" s="350"/>
      <c r="HSB392" s="350"/>
      <c r="HSC392" s="350"/>
      <c r="HSD392" s="350"/>
      <c r="HSE392" s="350"/>
      <c r="HSF392" s="350"/>
      <c r="HSG392" s="350"/>
      <c r="HSH392" s="350"/>
      <c r="HSI392" s="350"/>
      <c r="HSJ392" s="350"/>
      <c r="HSK392" s="350"/>
      <c r="HSL392" s="350"/>
      <c r="HSM392" s="350"/>
      <c r="HSN392" s="350"/>
      <c r="HSO392" s="350"/>
      <c r="HSP392" s="350"/>
      <c r="HSQ392" s="350"/>
      <c r="HSR392" s="350"/>
      <c r="HSS392" s="350"/>
      <c r="HST392" s="350"/>
      <c r="HSU392" s="350"/>
      <c r="HSV392" s="350"/>
      <c r="HSW392" s="350"/>
      <c r="HSX392" s="350"/>
      <c r="HSY392" s="350"/>
      <c r="HSZ392" s="350"/>
      <c r="HTA392" s="350"/>
      <c r="HTB392" s="350"/>
      <c r="HTC392" s="350"/>
      <c r="HTD392" s="350"/>
      <c r="HTE392" s="350"/>
      <c r="HTF392" s="350"/>
      <c r="HTG392" s="350"/>
      <c r="HTH392" s="350"/>
      <c r="HTI392" s="350"/>
      <c r="HTJ392" s="350"/>
      <c r="HTK392" s="350"/>
      <c r="HTL392" s="350"/>
      <c r="HTM392" s="350"/>
      <c r="HTN392" s="350"/>
      <c r="HTO392" s="350"/>
      <c r="HTP392" s="350"/>
      <c r="HTQ392" s="350"/>
      <c r="HTR392" s="350"/>
      <c r="HTS392" s="350"/>
      <c r="HTT392" s="350"/>
      <c r="HTU392" s="350"/>
      <c r="HTV392" s="350"/>
      <c r="HTW392" s="350"/>
      <c r="HTX392" s="350"/>
      <c r="HTY392" s="350"/>
      <c r="HTZ392" s="350"/>
      <c r="HUA392" s="350"/>
      <c r="HUB392" s="350"/>
      <c r="HUC392" s="350"/>
      <c r="HUD392" s="350"/>
      <c r="HUE392" s="350"/>
      <c r="HUF392" s="350"/>
      <c r="HUG392" s="350"/>
      <c r="HUH392" s="350"/>
      <c r="HUI392" s="350"/>
      <c r="HUJ392" s="350"/>
      <c r="HUK392" s="350"/>
      <c r="HUL392" s="350"/>
      <c r="HUM392" s="350"/>
      <c r="HUN392" s="350"/>
      <c r="HUO392" s="350"/>
      <c r="HUP392" s="350"/>
      <c r="HUQ392" s="350"/>
      <c r="HUR392" s="350"/>
      <c r="HUS392" s="350"/>
      <c r="HUT392" s="350"/>
      <c r="HUU392" s="350"/>
      <c r="HUV392" s="350"/>
      <c r="HUW392" s="350"/>
      <c r="HUX392" s="350"/>
      <c r="HUY392" s="350"/>
      <c r="HUZ392" s="350"/>
      <c r="HVA392" s="350"/>
      <c r="HVB392" s="350"/>
      <c r="HVC392" s="350"/>
      <c r="HVD392" s="350"/>
      <c r="HVE392" s="350"/>
      <c r="HVF392" s="350"/>
      <c r="HVG392" s="350"/>
      <c r="HVH392" s="350"/>
      <c r="HVI392" s="350"/>
      <c r="HVJ392" s="350"/>
      <c r="HVK392" s="350"/>
      <c r="HVL392" s="350"/>
      <c r="HVM392" s="350"/>
      <c r="HVN392" s="350"/>
      <c r="HVO392" s="350"/>
      <c r="HVP392" s="350"/>
      <c r="HVQ392" s="350"/>
      <c r="HVR392" s="350"/>
      <c r="HVS392" s="350"/>
      <c r="HVT392" s="350"/>
      <c r="HVU392" s="350"/>
      <c r="HVV392" s="350"/>
      <c r="HVW392" s="350"/>
      <c r="HVX392" s="350"/>
      <c r="HVY392" s="350"/>
      <c r="HVZ392" s="350"/>
      <c r="HWA392" s="350"/>
      <c r="HWB392" s="350"/>
      <c r="HWC392" s="350"/>
      <c r="HWD392" s="350"/>
      <c r="HWE392" s="350"/>
      <c r="HWF392" s="350"/>
      <c r="HWG392" s="350"/>
      <c r="HWH392" s="350"/>
      <c r="HWI392" s="350"/>
      <c r="HWJ392" s="350"/>
      <c r="HWK392" s="350"/>
      <c r="HWL392" s="350"/>
      <c r="HWM392" s="350"/>
      <c r="HWN392" s="350"/>
      <c r="HWO392" s="350"/>
      <c r="HWP392" s="350"/>
      <c r="HWQ392" s="350"/>
      <c r="HWR392" s="350"/>
      <c r="HWS392" s="350"/>
      <c r="HWT392" s="350"/>
      <c r="HWU392" s="350"/>
      <c r="HWV392" s="350"/>
      <c r="HWW392" s="350"/>
      <c r="HWX392" s="350"/>
      <c r="HWY392" s="350"/>
      <c r="HWZ392" s="350"/>
      <c r="HXA392" s="350"/>
      <c r="HXB392" s="350"/>
      <c r="HXC392" s="350"/>
      <c r="HXD392" s="350"/>
      <c r="HXE392" s="350"/>
      <c r="HXF392" s="350"/>
      <c r="HXG392" s="350"/>
      <c r="HXH392" s="350"/>
      <c r="HXI392" s="350"/>
      <c r="HXJ392" s="350"/>
      <c r="HXK392" s="350"/>
      <c r="HXL392" s="350"/>
      <c r="HXM392" s="350"/>
      <c r="HXN392" s="350"/>
      <c r="HXO392" s="350"/>
      <c r="HXP392" s="350"/>
      <c r="HXQ392" s="350"/>
      <c r="HXR392" s="350"/>
      <c r="HXS392" s="350"/>
      <c r="HXT392" s="350"/>
      <c r="HXU392" s="350"/>
      <c r="HXV392" s="350"/>
      <c r="HXW392" s="350"/>
      <c r="HXX392" s="350"/>
      <c r="HXY392" s="350"/>
      <c r="HXZ392" s="350"/>
      <c r="HYA392" s="350"/>
      <c r="HYB392" s="350"/>
      <c r="HYC392" s="350"/>
      <c r="HYD392" s="350"/>
      <c r="HYE392" s="350"/>
      <c r="HYF392" s="350"/>
      <c r="HYG392" s="350"/>
      <c r="HYH392" s="350"/>
      <c r="HYI392" s="350"/>
      <c r="HYJ392" s="350"/>
      <c r="HYK392" s="350"/>
      <c r="HYL392" s="350"/>
      <c r="HYM392" s="350"/>
      <c r="HYN392" s="350"/>
      <c r="HYO392" s="350"/>
      <c r="HYP392" s="350"/>
      <c r="HYQ392" s="350"/>
      <c r="HYR392" s="350"/>
      <c r="HYS392" s="350"/>
      <c r="HYT392" s="350"/>
      <c r="HYU392" s="350"/>
      <c r="HYV392" s="350"/>
      <c r="HYW392" s="350"/>
      <c r="HYX392" s="350"/>
      <c r="HYY392" s="350"/>
      <c r="HYZ392" s="350"/>
      <c r="HZA392" s="350"/>
      <c r="HZB392" s="350"/>
      <c r="HZC392" s="350"/>
      <c r="HZD392" s="350"/>
      <c r="HZE392" s="350"/>
      <c r="HZF392" s="350"/>
      <c r="HZG392" s="350"/>
      <c r="HZH392" s="350"/>
      <c r="HZI392" s="350"/>
      <c r="HZJ392" s="350"/>
      <c r="HZK392" s="350"/>
      <c r="HZL392" s="350"/>
      <c r="HZM392" s="350"/>
      <c r="HZN392" s="350"/>
      <c r="HZO392" s="350"/>
      <c r="HZP392" s="350"/>
      <c r="HZQ392" s="350"/>
      <c r="HZR392" s="350"/>
      <c r="HZS392" s="350"/>
      <c r="HZT392" s="350"/>
      <c r="HZU392" s="350"/>
      <c r="HZV392" s="350"/>
      <c r="HZW392" s="350"/>
      <c r="HZX392" s="350"/>
      <c r="HZY392" s="350"/>
      <c r="HZZ392" s="350"/>
      <c r="IAA392" s="350"/>
      <c r="IAB392" s="350"/>
      <c r="IAC392" s="350"/>
      <c r="IAD392" s="350"/>
      <c r="IAE392" s="350"/>
      <c r="IAF392" s="350"/>
      <c r="IAG392" s="350"/>
      <c r="IAH392" s="350"/>
      <c r="IAI392" s="350"/>
      <c r="IAJ392" s="350"/>
      <c r="IAK392" s="350"/>
      <c r="IAL392" s="350"/>
      <c r="IAM392" s="350"/>
      <c r="IAN392" s="350"/>
      <c r="IAO392" s="350"/>
      <c r="IAP392" s="350"/>
      <c r="IAQ392" s="350"/>
      <c r="IAR392" s="350"/>
      <c r="IAS392" s="350"/>
      <c r="IAT392" s="350"/>
      <c r="IAU392" s="350"/>
      <c r="IAV392" s="350"/>
      <c r="IAW392" s="350"/>
      <c r="IAX392" s="350"/>
      <c r="IAY392" s="350"/>
      <c r="IAZ392" s="350"/>
      <c r="IBA392" s="350"/>
      <c r="IBB392" s="350"/>
      <c r="IBC392" s="350"/>
      <c r="IBD392" s="350"/>
      <c r="IBE392" s="350"/>
      <c r="IBF392" s="350"/>
      <c r="IBG392" s="350"/>
      <c r="IBH392" s="350"/>
      <c r="IBI392" s="350"/>
      <c r="IBJ392" s="350"/>
      <c r="IBK392" s="350"/>
      <c r="IBL392" s="350"/>
      <c r="IBM392" s="350"/>
      <c r="IBN392" s="350"/>
      <c r="IBO392" s="350"/>
      <c r="IBP392" s="350"/>
      <c r="IBQ392" s="350"/>
      <c r="IBR392" s="350"/>
      <c r="IBS392" s="350"/>
      <c r="IBT392" s="350"/>
      <c r="IBU392" s="350"/>
      <c r="IBV392" s="350"/>
      <c r="IBW392" s="350"/>
      <c r="IBX392" s="350"/>
      <c r="IBY392" s="350"/>
      <c r="IBZ392" s="350"/>
      <c r="ICA392" s="350"/>
      <c r="ICB392" s="350"/>
      <c r="ICC392" s="350"/>
      <c r="ICD392" s="350"/>
      <c r="ICE392" s="350"/>
      <c r="ICF392" s="350"/>
      <c r="ICG392" s="350"/>
      <c r="ICH392" s="350"/>
      <c r="ICI392" s="350"/>
      <c r="ICJ392" s="350"/>
      <c r="ICK392" s="350"/>
      <c r="ICL392" s="350"/>
      <c r="ICM392" s="350"/>
      <c r="ICN392" s="350"/>
      <c r="ICO392" s="350"/>
      <c r="ICP392" s="350"/>
      <c r="ICQ392" s="350"/>
      <c r="ICR392" s="350"/>
      <c r="ICS392" s="350"/>
      <c r="ICT392" s="350"/>
      <c r="ICU392" s="350"/>
      <c r="ICV392" s="350"/>
      <c r="ICW392" s="350"/>
      <c r="ICX392" s="350"/>
      <c r="ICY392" s="350"/>
      <c r="ICZ392" s="350"/>
      <c r="IDA392" s="350"/>
      <c r="IDB392" s="350"/>
      <c r="IDC392" s="350"/>
      <c r="IDD392" s="350"/>
      <c r="IDE392" s="350"/>
      <c r="IDF392" s="350"/>
      <c r="IDG392" s="350"/>
      <c r="IDH392" s="350"/>
      <c r="IDI392" s="350"/>
      <c r="IDJ392" s="350"/>
      <c r="IDK392" s="350"/>
      <c r="IDL392" s="350"/>
      <c r="IDM392" s="350"/>
      <c r="IDN392" s="350"/>
      <c r="IDO392" s="350"/>
      <c r="IDP392" s="350"/>
      <c r="IDQ392" s="350"/>
      <c r="IDR392" s="350"/>
      <c r="IDS392" s="350"/>
      <c r="IDT392" s="350"/>
      <c r="IDU392" s="350"/>
      <c r="IDV392" s="350"/>
      <c r="IDW392" s="350"/>
      <c r="IDX392" s="350"/>
      <c r="IDY392" s="350"/>
      <c r="IDZ392" s="350"/>
      <c r="IEA392" s="350"/>
      <c r="IEB392" s="350"/>
      <c r="IEC392" s="350"/>
      <c r="IED392" s="350"/>
      <c r="IEE392" s="350"/>
      <c r="IEF392" s="350"/>
      <c r="IEG392" s="350"/>
      <c r="IEH392" s="350"/>
      <c r="IEI392" s="350"/>
      <c r="IEJ392" s="350"/>
      <c r="IEK392" s="350"/>
      <c r="IEL392" s="350"/>
      <c r="IEM392" s="350"/>
      <c r="IEN392" s="350"/>
      <c r="IEO392" s="350"/>
      <c r="IEP392" s="350"/>
      <c r="IEQ392" s="350"/>
      <c r="IER392" s="350"/>
      <c r="IES392" s="350"/>
      <c r="IET392" s="350"/>
      <c r="IEU392" s="350"/>
      <c r="IEV392" s="350"/>
      <c r="IEW392" s="350"/>
      <c r="IEX392" s="350"/>
      <c r="IEY392" s="350"/>
      <c r="IEZ392" s="350"/>
      <c r="IFA392" s="350"/>
      <c r="IFB392" s="350"/>
      <c r="IFC392" s="350"/>
      <c r="IFD392" s="350"/>
      <c r="IFE392" s="350"/>
      <c r="IFF392" s="350"/>
      <c r="IFG392" s="350"/>
      <c r="IFH392" s="350"/>
      <c r="IFI392" s="350"/>
      <c r="IFJ392" s="350"/>
      <c r="IFK392" s="350"/>
      <c r="IFL392" s="350"/>
      <c r="IFM392" s="350"/>
      <c r="IFN392" s="350"/>
      <c r="IFO392" s="350"/>
      <c r="IFP392" s="350"/>
      <c r="IFQ392" s="350"/>
      <c r="IFR392" s="350"/>
      <c r="IFS392" s="350"/>
      <c r="IFT392" s="350"/>
      <c r="IFU392" s="350"/>
      <c r="IFV392" s="350"/>
      <c r="IFW392" s="350"/>
      <c r="IFX392" s="350"/>
      <c r="IFY392" s="350"/>
      <c r="IFZ392" s="350"/>
      <c r="IGA392" s="350"/>
      <c r="IGB392" s="350"/>
      <c r="IGC392" s="350"/>
      <c r="IGD392" s="350"/>
      <c r="IGE392" s="350"/>
      <c r="IGF392" s="350"/>
      <c r="IGG392" s="350"/>
      <c r="IGH392" s="350"/>
      <c r="IGI392" s="350"/>
      <c r="IGJ392" s="350"/>
      <c r="IGK392" s="350"/>
      <c r="IGL392" s="350"/>
      <c r="IGM392" s="350"/>
      <c r="IGN392" s="350"/>
      <c r="IGO392" s="350"/>
      <c r="IGP392" s="350"/>
      <c r="IGQ392" s="350"/>
      <c r="IGR392" s="350"/>
      <c r="IGS392" s="350"/>
      <c r="IGT392" s="350"/>
      <c r="IGU392" s="350"/>
      <c r="IGV392" s="350"/>
      <c r="IGW392" s="350"/>
      <c r="IGX392" s="350"/>
      <c r="IGY392" s="350"/>
      <c r="IGZ392" s="350"/>
      <c r="IHA392" s="350"/>
      <c r="IHB392" s="350"/>
      <c r="IHC392" s="350"/>
      <c r="IHD392" s="350"/>
      <c r="IHE392" s="350"/>
      <c r="IHF392" s="350"/>
      <c r="IHG392" s="350"/>
      <c r="IHH392" s="350"/>
      <c r="IHI392" s="350"/>
      <c r="IHJ392" s="350"/>
      <c r="IHK392" s="350"/>
      <c r="IHL392" s="350"/>
      <c r="IHM392" s="350"/>
      <c r="IHN392" s="350"/>
      <c r="IHO392" s="350"/>
      <c r="IHP392" s="350"/>
      <c r="IHQ392" s="350"/>
      <c r="IHR392" s="350"/>
      <c r="IHS392" s="350"/>
      <c r="IHT392" s="350"/>
      <c r="IHU392" s="350"/>
      <c r="IHV392" s="350"/>
      <c r="IHW392" s="350"/>
      <c r="IHX392" s="350"/>
      <c r="IHY392" s="350"/>
      <c r="IHZ392" s="350"/>
      <c r="IIA392" s="350"/>
      <c r="IIB392" s="350"/>
      <c r="IIC392" s="350"/>
      <c r="IID392" s="350"/>
      <c r="IIE392" s="350"/>
      <c r="IIF392" s="350"/>
      <c r="IIG392" s="350"/>
      <c r="IIH392" s="350"/>
      <c r="III392" s="350"/>
      <c r="IIJ392" s="350"/>
      <c r="IIK392" s="350"/>
      <c r="IIL392" s="350"/>
      <c r="IIM392" s="350"/>
      <c r="IIN392" s="350"/>
      <c r="IIO392" s="350"/>
      <c r="IIP392" s="350"/>
      <c r="IIQ392" s="350"/>
      <c r="IIR392" s="350"/>
      <c r="IIS392" s="350"/>
      <c r="IIT392" s="350"/>
      <c r="IIU392" s="350"/>
      <c r="IIV392" s="350"/>
      <c r="IIW392" s="350"/>
      <c r="IIX392" s="350"/>
      <c r="IIY392" s="350"/>
      <c r="IIZ392" s="350"/>
      <c r="IJA392" s="350"/>
      <c r="IJB392" s="350"/>
      <c r="IJC392" s="350"/>
      <c r="IJD392" s="350"/>
      <c r="IJE392" s="350"/>
      <c r="IJF392" s="350"/>
      <c r="IJG392" s="350"/>
      <c r="IJH392" s="350"/>
      <c r="IJI392" s="350"/>
      <c r="IJJ392" s="350"/>
      <c r="IJK392" s="350"/>
      <c r="IJL392" s="350"/>
      <c r="IJM392" s="350"/>
      <c r="IJN392" s="350"/>
      <c r="IJO392" s="350"/>
      <c r="IJP392" s="350"/>
      <c r="IJQ392" s="350"/>
      <c r="IJR392" s="350"/>
      <c r="IJS392" s="350"/>
      <c r="IJT392" s="350"/>
      <c r="IJU392" s="350"/>
      <c r="IJV392" s="350"/>
      <c r="IJW392" s="350"/>
      <c r="IJX392" s="350"/>
      <c r="IJY392" s="350"/>
      <c r="IJZ392" s="350"/>
      <c r="IKA392" s="350"/>
      <c r="IKB392" s="350"/>
      <c r="IKC392" s="350"/>
      <c r="IKD392" s="350"/>
      <c r="IKE392" s="350"/>
      <c r="IKF392" s="350"/>
      <c r="IKG392" s="350"/>
      <c r="IKH392" s="350"/>
      <c r="IKI392" s="350"/>
      <c r="IKJ392" s="350"/>
      <c r="IKK392" s="350"/>
      <c r="IKL392" s="350"/>
      <c r="IKM392" s="350"/>
      <c r="IKN392" s="350"/>
      <c r="IKO392" s="350"/>
      <c r="IKP392" s="350"/>
      <c r="IKQ392" s="350"/>
      <c r="IKR392" s="350"/>
      <c r="IKS392" s="350"/>
      <c r="IKT392" s="350"/>
      <c r="IKU392" s="350"/>
      <c r="IKV392" s="350"/>
      <c r="IKW392" s="350"/>
      <c r="IKX392" s="350"/>
      <c r="IKY392" s="350"/>
      <c r="IKZ392" s="350"/>
      <c r="ILA392" s="350"/>
      <c r="ILB392" s="350"/>
      <c r="ILC392" s="350"/>
      <c r="ILD392" s="350"/>
      <c r="ILE392" s="350"/>
      <c r="ILF392" s="350"/>
      <c r="ILG392" s="350"/>
      <c r="ILH392" s="350"/>
      <c r="ILI392" s="350"/>
      <c r="ILJ392" s="350"/>
      <c r="ILK392" s="350"/>
      <c r="ILL392" s="350"/>
      <c r="ILM392" s="350"/>
      <c r="ILN392" s="350"/>
      <c r="ILO392" s="350"/>
      <c r="ILP392" s="350"/>
      <c r="ILQ392" s="350"/>
      <c r="ILR392" s="350"/>
      <c r="ILS392" s="350"/>
      <c r="ILT392" s="350"/>
      <c r="ILU392" s="350"/>
      <c r="ILV392" s="350"/>
      <c r="ILW392" s="350"/>
      <c r="ILX392" s="350"/>
      <c r="ILY392" s="350"/>
      <c r="ILZ392" s="350"/>
      <c r="IMA392" s="350"/>
      <c r="IMB392" s="350"/>
      <c r="IMC392" s="350"/>
      <c r="IMD392" s="350"/>
      <c r="IME392" s="350"/>
      <c r="IMF392" s="350"/>
      <c r="IMG392" s="350"/>
      <c r="IMH392" s="350"/>
      <c r="IMI392" s="350"/>
      <c r="IMJ392" s="350"/>
      <c r="IMK392" s="350"/>
      <c r="IML392" s="350"/>
      <c r="IMM392" s="350"/>
      <c r="IMN392" s="350"/>
      <c r="IMO392" s="350"/>
      <c r="IMP392" s="350"/>
      <c r="IMQ392" s="350"/>
      <c r="IMR392" s="350"/>
      <c r="IMS392" s="350"/>
      <c r="IMT392" s="350"/>
      <c r="IMU392" s="350"/>
      <c r="IMV392" s="350"/>
      <c r="IMW392" s="350"/>
      <c r="IMX392" s="350"/>
      <c r="IMY392" s="350"/>
      <c r="IMZ392" s="350"/>
      <c r="INA392" s="350"/>
      <c r="INB392" s="350"/>
      <c r="INC392" s="350"/>
      <c r="IND392" s="350"/>
      <c r="INE392" s="350"/>
      <c r="INF392" s="350"/>
      <c r="ING392" s="350"/>
      <c r="INH392" s="350"/>
      <c r="INI392" s="350"/>
      <c r="INJ392" s="350"/>
      <c r="INK392" s="350"/>
      <c r="INL392" s="350"/>
      <c r="INM392" s="350"/>
      <c r="INN392" s="350"/>
      <c r="INO392" s="350"/>
      <c r="INP392" s="350"/>
      <c r="INQ392" s="350"/>
      <c r="INR392" s="350"/>
      <c r="INS392" s="350"/>
      <c r="INT392" s="350"/>
      <c r="INU392" s="350"/>
      <c r="INV392" s="350"/>
      <c r="INW392" s="350"/>
      <c r="INX392" s="350"/>
      <c r="INY392" s="350"/>
      <c r="INZ392" s="350"/>
      <c r="IOA392" s="350"/>
      <c r="IOB392" s="350"/>
      <c r="IOC392" s="350"/>
      <c r="IOD392" s="350"/>
      <c r="IOE392" s="350"/>
      <c r="IOF392" s="350"/>
      <c r="IOG392" s="350"/>
      <c r="IOH392" s="350"/>
      <c r="IOI392" s="350"/>
      <c r="IOJ392" s="350"/>
      <c r="IOK392" s="350"/>
      <c r="IOL392" s="350"/>
      <c r="IOM392" s="350"/>
      <c r="ION392" s="350"/>
      <c r="IOO392" s="350"/>
      <c r="IOP392" s="350"/>
      <c r="IOQ392" s="350"/>
      <c r="IOR392" s="350"/>
      <c r="IOS392" s="350"/>
      <c r="IOT392" s="350"/>
      <c r="IOU392" s="350"/>
      <c r="IOV392" s="350"/>
      <c r="IOW392" s="350"/>
      <c r="IOX392" s="350"/>
      <c r="IOY392" s="350"/>
      <c r="IOZ392" s="350"/>
      <c r="IPA392" s="350"/>
      <c r="IPB392" s="350"/>
      <c r="IPC392" s="350"/>
      <c r="IPD392" s="350"/>
      <c r="IPE392" s="350"/>
      <c r="IPF392" s="350"/>
      <c r="IPG392" s="350"/>
      <c r="IPH392" s="350"/>
      <c r="IPI392" s="350"/>
      <c r="IPJ392" s="350"/>
      <c r="IPK392" s="350"/>
      <c r="IPL392" s="350"/>
      <c r="IPM392" s="350"/>
      <c r="IPN392" s="350"/>
      <c r="IPO392" s="350"/>
      <c r="IPP392" s="350"/>
      <c r="IPQ392" s="350"/>
      <c r="IPR392" s="350"/>
      <c r="IPS392" s="350"/>
      <c r="IPT392" s="350"/>
      <c r="IPU392" s="350"/>
      <c r="IPV392" s="350"/>
      <c r="IPW392" s="350"/>
      <c r="IPX392" s="350"/>
      <c r="IPY392" s="350"/>
      <c r="IPZ392" s="350"/>
      <c r="IQA392" s="350"/>
      <c r="IQB392" s="350"/>
      <c r="IQC392" s="350"/>
      <c r="IQD392" s="350"/>
      <c r="IQE392" s="350"/>
      <c r="IQF392" s="350"/>
      <c r="IQG392" s="350"/>
      <c r="IQH392" s="350"/>
      <c r="IQI392" s="350"/>
      <c r="IQJ392" s="350"/>
      <c r="IQK392" s="350"/>
      <c r="IQL392" s="350"/>
      <c r="IQM392" s="350"/>
      <c r="IQN392" s="350"/>
      <c r="IQO392" s="350"/>
      <c r="IQP392" s="350"/>
      <c r="IQQ392" s="350"/>
      <c r="IQR392" s="350"/>
      <c r="IQS392" s="350"/>
      <c r="IQT392" s="350"/>
      <c r="IQU392" s="350"/>
      <c r="IQV392" s="350"/>
      <c r="IQW392" s="350"/>
      <c r="IQX392" s="350"/>
      <c r="IQY392" s="350"/>
      <c r="IQZ392" s="350"/>
      <c r="IRA392" s="350"/>
      <c r="IRB392" s="350"/>
      <c r="IRC392" s="350"/>
      <c r="IRD392" s="350"/>
      <c r="IRE392" s="350"/>
      <c r="IRF392" s="350"/>
      <c r="IRG392" s="350"/>
      <c r="IRH392" s="350"/>
      <c r="IRI392" s="350"/>
      <c r="IRJ392" s="350"/>
      <c r="IRK392" s="350"/>
      <c r="IRL392" s="350"/>
      <c r="IRM392" s="350"/>
      <c r="IRN392" s="350"/>
      <c r="IRO392" s="350"/>
      <c r="IRP392" s="350"/>
      <c r="IRQ392" s="350"/>
      <c r="IRR392" s="350"/>
      <c r="IRS392" s="350"/>
      <c r="IRT392" s="350"/>
      <c r="IRU392" s="350"/>
      <c r="IRV392" s="350"/>
      <c r="IRW392" s="350"/>
      <c r="IRX392" s="350"/>
      <c r="IRY392" s="350"/>
      <c r="IRZ392" s="350"/>
      <c r="ISA392" s="350"/>
      <c r="ISB392" s="350"/>
      <c r="ISC392" s="350"/>
      <c r="ISD392" s="350"/>
      <c r="ISE392" s="350"/>
      <c r="ISF392" s="350"/>
      <c r="ISG392" s="350"/>
      <c r="ISH392" s="350"/>
      <c r="ISI392" s="350"/>
      <c r="ISJ392" s="350"/>
      <c r="ISK392" s="350"/>
      <c r="ISL392" s="350"/>
      <c r="ISM392" s="350"/>
      <c r="ISN392" s="350"/>
      <c r="ISO392" s="350"/>
      <c r="ISP392" s="350"/>
      <c r="ISQ392" s="350"/>
      <c r="ISR392" s="350"/>
      <c r="ISS392" s="350"/>
      <c r="IST392" s="350"/>
      <c r="ISU392" s="350"/>
      <c r="ISV392" s="350"/>
      <c r="ISW392" s="350"/>
      <c r="ISX392" s="350"/>
      <c r="ISY392" s="350"/>
      <c r="ISZ392" s="350"/>
      <c r="ITA392" s="350"/>
      <c r="ITB392" s="350"/>
      <c r="ITC392" s="350"/>
      <c r="ITD392" s="350"/>
      <c r="ITE392" s="350"/>
      <c r="ITF392" s="350"/>
      <c r="ITG392" s="350"/>
      <c r="ITH392" s="350"/>
      <c r="ITI392" s="350"/>
      <c r="ITJ392" s="350"/>
      <c r="ITK392" s="350"/>
      <c r="ITL392" s="350"/>
      <c r="ITM392" s="350"/>
      <c r="ITN392" s="350"/>
      <c r="ITO392" s="350"/>
      <c r="ITP392" s="350"/>
      <c r="ITQ392" s="350"/>
      <c r="ITR392" s="350"/>
      <c r="ITS392" s="350"/>
      <c r="ITT392" s="350"/>
      <c r="ITU392" s="350"/>
      <c r="ITV392" s="350"/>
      <c r="ITW392" s="350"/>
      <c r="ITX392" s="350"/>
      <c r="ITY392" s="350"/>
      <c r="ITZ392" s="350"/>
      <c r="IUA392" s="350"/>
      <c r="IUB392" s="350"/>
      <c r="IUC392" s="350"/>
      <c r="IUD392" s="350"/>
      <c r="IUE392" s="350"/>
      <c r="IUF392" s="350"/>
      <c r="IUG392" s="350"/>
      <c r="IUH392" s="350"/>
      <c r="IUI392" s="350"/>
      <c r="IUJ392" s="350"/>
      <c r="IUK392" s="350"/>
      <c r="IUL392" s="350"/>
      <c r="IUM392" s="350"/>
      <c r="IUN392" s="350"/>
      <c r="IUO392" s="350"/>
      <c r="IUP392" s="350"/>
      <c r="IUQ392" s="350"/>
      <c r="IUR392" s="350"/>
      <c r="IUS392" s="350"/>
      <c r="IUT392" s="350"/>
      <c r="IUU392" s="350"/>
      <c r="IUV392" s="350"/>
      <c r="IUW392" s="350"/>
      <c r="IUX392" s="350"/>
      <c r="IUY392" s="350"/>
      <c r="IUZ392" s="350"/>
      <c r="IVA392" s="350"/>
      <c r="IVB392" s="350"/>
      <c r="IVC392" s="350"/>
      <c r="IVD392" s="350"/>
      <c r="IVE392" s="350"/>
      <c r="IVF392" s="350"/>
      <c r="IVG392" s="350"/>
      <c r="IVH392" s="350"/>
      <c r="IVI392" s="350"/>
      <c r="IVJ392" s="350"/>
      <c r="IVK392" s="350"/>
      <c r="IVL392" s="350"/>
      <c r="IVM392" s="350"/>
      <c r="IVN392" s="350"/>
      <c r="IVO392" s="350"/>
      <c r="IVP392" s="350"/>
      <c r="IVQ392" s="350"/>
      <c r="IVR392" s="350"/>
      <c r="IVS392" s="350"/>
      <c r="IVT392" s="350"/>
      <c r="IVU392" s="350"/>
      <c r="IVV392" s="350"/>
      <c r="IVW392" s="350"/>
      <c r="IVX392" s="350"/>
      <c r="IVY392" s="350"/>
      <c r="IVZ392" s="350"/>
      <c r="IWA392" s="350"/>
      <c r="IWB392" s="350"/>
      <c r="IWC392" s="350"/>
      <c r="IWD392" s="350"/>
      <c r="IWE392" s="350"/>
      <c r="IWF392" s="350"/>
      <c r="IWG392" s="350"/>
      <c r="IWH392" s="350"/>
      <c r="IWI392" s="350"/>
      <c r="IWJ392" s="350"/>
      <c r="IWK392" s="350"/>
      <c r="IWL392" s="350"/>
      <c r="IWM392" s="350"/>
      <c r="IWN392" s="350"/>
      <c r="IWO392" s="350"/>
      <c r="IWP392" s="350"/>
      <c r="IWQ392" s="350"/>
      <c r="IWR392" s="350"/>
      <c r="IWS392" s="350"/>
      <c r="IWT392" s="350"/>
      <c r="IWU392" s="350"/>
      <c r="IWV392" s="350"/>
      <c r="IWW392" s="350"/>
      <c r="IWX392" s="350"/>
      <c r="IWY392" s="350"/>
      <c r="IWZ392" s="350"/>
      <c r="IXA392" s="350"/>
      <c r="IXB392" s="350"/>
      <c r="IXC392" s="350"/>
      <c r="IXD392" s="350"/>
      <c r="IXE392" s="350"/>
      <c r="IXF392" s="350"/>
      <c r="IXG392" s="350"/>
      <c r="IXH392" s="350"/>
      <c r="IXI392" s="350"/>
      <c r="IXJ392" s="350"/>
      <c r="IXK392" s="350"/>
      <c r="IXL392" s="350"/>
      <c r="IXM392" s="350"/>
      <c r="IXN392" s="350"/>
      <c r="IXO392" s="350"/>
      <c r="IXP392" s="350"/>
      <c r="IXQ392" s="350"/>
      <c r="IXR392" s="350"/>
      <c r="IXS392" s="350"/>
      <c r="IXT392" s="350"/>
      <c r="IXU392" s="350"/>
      <c r="IXV392" s="350"/>
      <c r="IXW392" s="350"/>
      <c r="IXX392" s="350"/>
      <c r="IXY392" s="350"/>
      <c r="IXZ392" s="350"/>
      <c r="IYA392" s="350"/>
      <c r="IYB392" s="350"/>
      <c r="IYC392" s="350"/>
      <c r="IYD392" s="350"/>
      <c r="IYE392" s="350"/>
      <c r="IYF392" s="350"/>
      <c r="IYG392" s="350"/>
      <c r="IYH392" s="350"/>
      <c r="IYI392" s="350"/>
      <c r="IYJ392" s="350"/>
      <c r="IYK392" s="350"/>
      <c r="IYL392" s="350"/>
      <c r="IYM392" s="350"/>
      <c r="IYN392" s="350"/>
      <c r="IYO392" s="350"/>
      <c r="IYP392" s="350"/>
      <c r="IYQ392" s="350"/>
      <c r="IYR392" s="350"/>
      <c r="IYS392" s="350"/>
      <c r="IYT392" s="350"/>
      <c r="IYU392" s="350"/>
      <c r="IYV392" s="350"/>
      <c r="IYW392" s="350"/>
      <c r="IYX392" s="350"/>
      <c r="IYY392" s="350"/>
      <c r="IYZ392" s="350"/>
      <c r="IZA392" s="350"/>
      <c r="IZB392" s="350"/>
      <c r="IZC392" s="350"/>
      <c r="IZD392" s="350"/>
      <c r="IZE392" s="350"/>
      <c r="IZF392" s="350"/>
      <c r="IZG392" s="350"/>
      <c r="IZH392" s="350"/>
      <c r="IZI392" s="350"/>
      <c r="IZJ392" s="350"/>
      <c r="IZK392" s="350"/>
      <c r="IZL392" s="350"/>
      <c r="IZM392" s="350"/>
      <c r="IZN392" s="350"/>
      <c r="IZO392" s="350"/>
      <c r="IZP392" s="350"/>
      <c r="IZQ392" s="350"/>
      <c r="IZR392" s="350"/>
      <c r="IZS392" s="350"/>
      <c r="IZT392" s="350"/>
      <c r="IZU392" s="350"/>
      <c r="IZV392" s="350"/>
      <c r="IZW392" s="350"/>
      <c r="IZX392" s="350"/>
      <c r="IZY392" s="350"/>
      <c r="IZZ392" s="350"/>
      <c r="JAA392" s="350"/>
      <c r="JAB392" s="350"/>
      <c r="JAC392" s="350"/>
      <c r="JAD392" s="350"/>
      <c r="JAE392" s="350"/>
      <c r="JAF392" s="350"/>
      <c r="JAG392" s="350"/>
      <c r="JAH392" s="350"/>
      <c r="JAI392" s="350"/>
      <c r="JAJ392" s="350"/>
      <c r="JAK392" s="350"/>
      <c r="JAL392" s="350"/>
      <c r="JAM392" s="350"/>
      <c r="JAN392" s="350"/>
      <c r="JAO392" s="350"/>
      <c r="JAP392" s="350"/>
      <c r="JAQ392" s="350"/>
      <c r="JAR392" s="350"/>
      <c r="JAS392" s="350"/>
      <c r="JAT392" s="350"/>
      <c r="JAU392" s="350"/>
      <c r="JAV392" s="350"/>
      <c r="JAW392" s="350"/>
      <c r="JAX392" s="350"/>
      <c r="JAY392" s="350"/>
      <c r="JAZ392" s="350"/>
      <c r="JBA392" s="350"/>
      <c r="JBB392" s="350"/>
      <c r="JBC392" s="350"/>
      <c r="JBD392" s="350"/>
      <c r="JBE392" s="350"/>
      <c r="JBF392" s="350"/>
      <c r="JBG392" s="350"/>
      <c r="JBH392" s="350"/>
      <c r="JBI392" s="350"/>
      <c r="JBJ392" s="350"/>
      <c r="JBK392" s="350"/>
      <c r="JBL392" s="350"/>
      <c r="JBM392" s="350"/>
      <c r="JBN392" s="350"/>
      <c r="JBO392" s="350"/>
      <c r="JBP392" s="350"/>
      <c r="JBQ392" s="350"/>
      <c r="JBR392" s="350"/>
      <c r="JBS392" s="350"/>
      <c r="JBT392" s="350"/>
      <c r="JBU392" s="350"/>
      <c r="JBV392" s="350"/>
      <c r="JBW392" s="350"/>
      <c r="JBX392" s="350"/>
      <c r="JBY392" s="350"/>
      <c r="JBZ392" s="350"/>
      <c r="JCA392" s="350"/>
      <c r="JCB392" s="350"/>
      <c r="JCC392" s="350"/>
      <c r="JCD392" s="350"/>
      <c r="JCE392" s="350"/>
      <c r="JCF392" s="350"/>
      <c r="JCG392" s="350"/>
      <c r="JCH392" s="350"/>
      <c r="JCI392" s="350"/>
      <c r="JCJ392" s="350"/>
      <c r="JCK392" s="350"/>
      <c r="JCL392" s="350"/>
      <c r="JCM392" s="350"/>
      <c r="JCN392" s="350"/>
      <c r="JCO392" s="350"/>
      <c r="JCP392" s="350"/>
      <c r="JCQ392" s="350"/>
      <c r="JCR392" s="350"/>
      <c r="JCS392" s="350"/>
      <c r="JCT392" s="350"/>
      <c r="JCU392" s="350"/>
      <c r="JCV392" s="350"/>
      <c r="JCW392" s="350"/>
      <c r="JCX392" s="350"/>
      <c r="JCY392" s="350"/>
      <c r="JCZ392" s="350"/>
      <c r="JDA392" s="350"/>
      <c r="JDB392" s="350"/>
      <c r="JDC392" s="350"/>
      <c r="JDD392" s="350"/>
      <c r="JDE392" s="350"/>
      <c r="JDF392" s="350"/>
      <c r="JDG392" s="350"/>
      <c r="JDH392" s="350"/>
      <c r="JDI392" s="350"/>
      <c r="JDJ392" s="350"/>
      <c r="JDK392" s="350"/>
      <c r="JDL392" s="350"/>
      <c r="JDM392" s="350"/>
      <c r="JDN392" s="350"/>
      <c r="JDO392" s="350"/>
      <c r="JDP392" s="350"/>
      <c r="JDQ392" s="350"/>
      <c r="JDR392" s="350"/>
      <c r="JDS392" s="350"/>
      <c r="JDT392" s="350"/>
      <c r="JDU392" s="350"/>
      <c r="JDV392" s="350"/>
      <c r="JDW392" s="350"/>
      <c r="JDX392" s="350"/>
      <c r="JDY392" s="350"/>
      <c r="JDZ392" s="350"/>
      <c r="JEA392" s="350"/>
      <c r="JEB392" s="350"/>
      <c r="JEC392" s="350"/>
      <c r="JED392" s="350"/>
      <c r="JEE392" s="350"/>
      <c r="JEF392" s="350"/>
      <c r="JEG392" s="350"/>
      <c r="JEH392" s="350"/>
      <c r="JEI392" s="350"/>
      <c r="JEJ392" s="350"/>
      <c r="JEK392" s="350"/>
      <c r="JEL392" s="350"/>
      <c r="JEM392" s="350"/>
      <c r="JEN392" s="350"/>
      <c r="JEO392" s="350"/>
      <c r="JEP392" s="350"/>
      <c r="JEQ392" s="350"/>
      <c r="JER392" s="350"/>
      <c r="JES392" s="350"/>
      <c r="JET392" s="350"/>
      <c r="JEU392" s="350"/>
      <c r="JEV392" s="350"/>
      <c r="JEW392" s="350"/>
      <c r="JEX392" s="350"/>
      <c r="JEY392" s="350"/>
      <c r="JEZ392" s="350"/>
      <c r="JFA392" s="350"/>
      <c r="JFB392" s="350"/>
      <c r="JFC392" s="350"/>
      <c r="JFD392" s="350"/>
      <c r="JFE392" s="350"/>
      <c r="JFF392" s="350"/>
      <c r="JFG392" s="350"/>
      <c r="JFH392" s="350"/>
      <c r="JFI392" s="350"/>
      <c r="JFJ392" s="350"/>
      <c r="JFK392" s="350"/>
      <c r="JFL392" s="350"/>
      <c r="JFM392" s="350"/>
      <c r="JFN392" s="350"/>
      <c r="JFO392" s="350"/>
      <c r="JFP392" s="350"/>
      <c r="JFQ392" s="350"/>
      <c r="JFR392" s="350"/>
      <c r="JFS392" s="350"/>
      <c r="JFT392" s="350"/>
      <c r="JFU392" s="350"/>
      <c r="JFV392" s="350"/>
      <c r="JFW392" s="350"/>
      <c r="JFX392" s="350"/>
      <c r="JFY392" s="350"/>
      <c r="JFZ392" s="350"/>
      <c r="JGA392" s="350"/>
      <c r="JGB392" s="350"/>
      <c r="JGC392" s="350"/>
      <c r="JGD392" s="350"/>
      <c r="JGE392" s="350"/>
      <c r="JGF392" s="350"/>
      <c r="JGG392" s="350"/>
      <c r="JGH392" s="350"/>
      <c r="JGI392" s="350"/>
      <c r="JGJ392" s="350"/>
      <c r="JGK392" s="350"/>
      <c r="JGL392" s="350"/>
      <c r="JGM392" s="350"/>
      <c r="JGN392" s="350"/>
      <c r="JGO392" s="350"/>
      <c r="JGP392" s="350"/>
      <c r="JGQ392" s="350"/>
      <c r="JGR392" s="350"/>
      <c r="JGS392" s="350"/>
      <c r="JGT392" s="350"/>
      <c r="JGU392" s="350"/>
      <c r="JGV392" s="350"/>
      <c r="JGW392" s="350"/>
      <c r="JGX392" s="350"/>
      <c r="JGY392" s="350"/>
      <c r="JGZ392" s="350"/>
      <c r="JHA392" s="350"/>
      <c r="JHB392" s="350"/>
      <c r="JHC392" s="350"/>
      <c r="JHD392" s="350"/>
      <c r="JHE392" s="350"/>
      <c r="JHF392" s="350"/>
      <c r="JHG392" s="350"/>
      <c r="JHH392" s="350"/>
      <c r="JHI392" s="350"/>
      <c r="JHJ392" s="350"/>
      <c r="JHK392" s="350"/>
      <c r="JHL392" s="350"/>
      <c r="JHM392" s="350"/>
      <c r="JHN392" s="350"/>
      <c r="JHO392" s="350"/>
      <c r="JHP392" s="350"/>
      <c r="JHQ392" s="350"/>
      <c r="JHR392" s="350"/>
      <c r="JHS392" s="350"/>
      <c r="JHT392" s="350"/>
      <c r="JHU392" s="350"/>
      <c r="JHV392" s="350"/>
      <c r="JHW392" s="350"/>
      <c r="JHX392" s="350"/>
      <c r="JHY392" s="350"/>
      <c r="JHZ392" s="350"/>
      <c r="JIA392" s="350"/>
      <c r="JIB392" s="350"/>
      <c r="JIC392" s="350"/>
      <c r="JID392" s="350"/>
      <c r="JIE392" s="350"/>
      <c r="JIF392" s="350"/>
      <c r="JIG392" s="350"/>
      <c r="JIH392" s="350"/>
      <c r="JII392" s="350"/>
      <c r="JIJ392" s="350"/>
      <c r="JIK392" s="350"/>
      <c r="JIL392" s="350"/>
      <c r="JIM392" s="350"/>
      <c r="JIN392" s="350"/>
      <c r="JIO392" s="350"/>
      <c r="JIP392" s="350"/>
      <c r="JIQ392" s="350"/>
      <c r="JIR392" s="350"/>
      <c r="JIS392" s="350"/>
      <c r="JIT392" s="350"/>
      <c r="JIU392" s="350"/>
      <c r="JIV392" s="350"/>
      <c r="JIW392" s="350"/>
      <c r="JIX392" s="350"/>
      <c r="JIY392" s="350"/>
      <c r="JIZ392" s="350"/>
      <c r="JJA392" s="350"/>
      <c r="JJB392" s="350"/>
      <c r="JJC392" s="350"/>
      <c r="JJD392" s="350"/>
      <c r="JJE392" s="350"/>
      <c r="JJF392" s="350"/>
      <c r="JJG392" s="350"/>
      <c r="JJH392" s="350"/>
      <c r="JJI392" s="350"/>
      <c r="JJJ392" s="350"/>
      <c r="JJK392" s="350"/>
      <c r="JJL392" s="350"/>
      <c r="JJM392" s="350"/>
      <c r="JJN392" s="350"/>
      <c r="JJO392" s="350"/>
      <c r="JJP392" s="350"/>
      <c r="JJQ392" s="350"/>
      <c r="JJR392" s="350"/>
      <c r="JJS392" s="350"/>
      <c r="JJT392" s="350"/>
      <c r="JJU392" s="350"/>
      <c r="JJV392" s="350"/>
      <c r="JJW392" s="350"/>
      <c r="JJX392" s="350"/>
      <c r="JJY392" s="350"/>
      <c r="JJZ392" s="350"/>
      <c r="JKA392" s="350"/>
      <c r="JKB392" s="350"/>
      <c r="JKC392" s="350"/>
      <c r="JKD392" s="350"/>
      <c r="JKE392" s="350"/>
      <c r="JKF392" s="350"/>
      <c r="JKG392" s="350"/>
      <c r="JKH392" s="350"/>
      <c r="JKI392" s="350"/>
      <c r="JKJ392" s="350"/>
      <c r="JKK392" s="350"/>
      <c r="JKL392" s="350"/>
      <c r="JKM392" s="350"/>
      <c r="JKN392" s="350"/>
      <c r="JKO392" s="350"/>
      <c r="JKP392" s="350"/>
      <c r="JKQ392" s="350"/>
      <c r="JKR392" s="350"/>
      <c r="JKS392" s="350"/>
      <c r="JKT392" s="350"/>
      <c r="JKU392" s="350"/>
      <c r="JKV392" s="350"/>
      <c r="JKW392" s="350"/>
      <c r="JKX392" s="350"/>
      <c r="JKY392" s="350"/>
      <c r="JKZ392" s="350"/>
      <c r="JLA392" s="350"/>
      <c r="JLB392" s="350"/>
      <c r="JLC392" s="350"/>
      <c r="JLD392" s="350"/>
      <c r="JLE392" s="350"/>
      <c r="JLF392" s="350"/>
      <c r="JLG392" s="350"/>
      <c r="JLH392" s="350"/>
      <c r="JLI392" s="350"/>
      <c r="JLJ392" s="350"/>
      <c r="JLK392" s="350"/>
      <c r="JLL392" s="350"/>
      <c r="JLM392" s="350"/>
      <c r="JLN392" s="350"/>
      <c r="JLO392" s="350"/>
      <c r="JLP392" s="350"/>
      <c r="JLQ392" s="350"/>
      <c r="JLR392" s="350"/>
      <c r="JLS392" s="350"/>
      <c r="JLT392" s="350"/>
      <c r="JLU392" s="350"/>
      <c r="JLV392" s="350"/>
      <c r="JLW392" s="350"/>
      <c r="JLX392" s="350"/>
      <c r="JLY392" s="350"/>
      <c r="JLZ392" s="350"/>
      <c r="JMA392" s="350"/>
      <c r="JMB392" s="350"/>
      <c r="JMC392" s="350"/>
      <c r="JMD392" s="350"/>
      <c r="JME392" s="350"/>
      <c r="JMF392" s="350"/>
      <c r="JMG392" s="350"/>
      <c r="JMH392" s="350"/>
      <c r="JMI392" s="350"/>
      <c r="JMJ392" s="350"/>
      <c r="JMK392" s="350"/>
      <c r="JML392" s="350"/>
      <c r="JMM392" s="350"/>
      <c r="JMN392" s="350"/>
      <c r="JMO392" s="350"/>
      <c r="JMP392" s="350"/>
      <c r="JMQ392" s="350"/>
      <c r="JMR392" s="350"/>
      <c r="JMS392" s="350"/>
      <c r="JMT392" s="350"/>
      <c r="JMU392" s="350"/>
      <c r="JMV392" s="350"/>
      <c r="JMW392" s="350"/>
      <c r="JMX392" s="350"/>
      <c r="JMY392" s="350"/>
      <c r="JMZ392" s="350"/>
      <c r="JNA392" s="350"/>
      <c r="JNB392" s="350"/>
      <c r="JNC392" s="350"/>
      <c r="JND392" s="350"/>
      <c r="JNE392" s="350"/>
      <c r="JNF392" s="350"/>
      <c r="JNG392" s="350"/>
      <c r="JNH392" s="350"/>
      <c r="JNI392" s="350"/>
      <c r="JNJ392" s="350"/>
      <c r="JNK392" s="350"/>
      <c r="JNL392" s="350"/>
      <c r="JNM392" s="350"/>
      <c r="JNN392" s="350"/>
      <c r="JNO392" s="350"/>
      <c r="JNP392" s="350"/>
      <c r="JNQ392" s="350"/>
      <c r="JNR392" s="350"/>
      <c r="JNS392" s="350"/>
      <c r="JNT392" s="350"/>
      <c r="JNU392" s="350"/>
      <c r="JNV392" s="350"/>
      <c r="JNW392" s="350"/>
      <c r="JNX392" s="350"/>
      <c r="JNY392" s="350"/>
      <c r="JNZ392" s="350"/>
      <c r="JOA392" s="350"/>
      <c r="JOB392" s="350"/>
      <c r="JOC392" s="350"/>
      <c r="JOD392" s="350"/>
      <c r="JOE392" s="350"/>
      <c r="JOF392" s="350"/>
      <c r="JOG392" s="350"/>
      <c r="JOH392" s="350"/>
      <c r="JOI392" s="350"/>
      <c r="JOJ392" s="350"/>
      <c r="JOK392" s="350"/>
      <c r="JOL392" s="350"/>
      <c r="JOM392" s="350"/>
      <c r="JON392" s="350"/>
      <c r="JOO392" s="350"/>
      <c r="JOP392" s="350"/>
      <c r="JOQ392" s="350"/>
      <c r="JOR392" s="350"/>
      <c r="JOS392" s="350"/>
      <c r="JOT392" s="350"/>
      <c r="JOU392" s="350"/>
      <c r="JOV392" s="350"/>
      <c r="JOW392" s="350"/>
      <c r="JOX392" s="350"/>
      <c r="JOY392" s="350"/>
      <c r="JOZ392" s="350"/>
      <c r="JPA392" s="350"/>
      <c r="JPB392" s="350"/>
      <c r="JPC392" s="350"/>
      <c r="JPD392" s="350"/>
      <c r="JPE392" s="350"/>
      <c r="JPF392" s="350"/>
      <c r="JPG392" s="350"/>
      <c r="JPH392" s="350"/>
      <c r="JPI392" s="350"/>
      <c r="JPJ392" s="350"/>
      <c r="JPK392" s="350"/>
      <c r="JPL392" s="350"/>
      <c r="JPM392" s="350"/>
      <c r="JPN392" s="350"/>
      <c r="JPO392" s="350"/>
      <c r="JPP392" s="350"/>
      <c r="JPQ392" s="350"/>
      <c r="JPR392" s="350"/>
      <c r="JPS392" s="350"/>
      <c r="JPT392" s="350"/>
      <c r="JPU392" s="350"/>
      <c r="JPV392" s="350"/>
      <c r="JPW392" s="350"/>
      <c r="JPX392" s="350"/>
      <c r="JPY392" s="350"/>
      <c r="JPZ392" s="350"/>
      <c r="JQA392" s="350"/>
      <c r="JQB392" s="350"/>
      <c r="JQC392" s="350"/>
      <c r="JQD392" s="350"/>
      <c r="JQE392" s="350"/>
      <c r="JQF392" s="350"/>
      <c r="JQG392" s="350"/>
      <c r="JQH392" s="350"/>
      <c r="JQI392" s="350"/>
      <c r="JQJ392" s="350"/>
      <c r="JQK392" s="350"/>
      <c r="JQL392" s="350"/>
      <c r="JQM392" s="350"/>
      <c r="JQN392" s="350"/>
      <c r="JQO392" s="350"/>
      <c r="JQP392" s="350"/>
      <c r="JQQ392" s="350"/>
      <c r="JQR392" s="350"/>
      <c r="JQS392" s="350"/>
      <c r="JQT392" s="350"/>
      <c r="JQU392" s="350"/>
      <c r="JQV392" s="350"/>
      <c r="JQW392" s="350"/>
      <c r="JQX392" s="350"/>
      <c r="JQY392" s="350"/>
      <c r="JQZ392" s="350"/>
      <c r="JRA392" s="350"/>
      <c r="JRB392" s="350"/>
      <c r="JRC392" s="350"/>
      <c r="JRD392" s="350"/>
      <c r="JRE392" s="350"/>
      <c r="JRF392" s="350"/>
      <c r="JRG392" s="350"/>
      <c r="JRH392" s="350"/>
      <c r="JRI392" s="350"/>
      <c r="JRJ392" s="350"/>
      <c r="JRK392" s="350"/>
      <c r="JRL392" s="350"/>
      <c r="JRM392" s="350"/>
      <c r="JRN392" s="350"/>
      <c r="JRO392" s="350"/>
      <c r="JRP392" s="350"/>
      <c r="JRQ392" s="350"/>
      <c r="JRR392" s="350"/>
      <c r="JRS392" s="350"/>
      <c r="JRT392" s="350"/>
      <c r="JRU392" s="350"/>
      <c r="JRV392" s="350"/>
      <c r="JRW392" s="350"/>
      <c r="JRX392" s="350"/>
      <c r="JRY392" s="350"/>
      <c r="JRZ392" s="350"/>
      <c r="JSA392" s="350"/>
      <c r="JSB392" s="350"/>
      <c r="JSC392" s="350"/>
      <c r="JSD392" s="350"/>
      <c r="JSE392" s="350"/>
      <c r="JSF392" s="350"/>
      <c r="JSG392" s="350"/>
      <c r="JSH392" s="350"/>
      <c r="JSI392" s="350"/>
      <c r="JSJ392" s="350"/>
      <c r="JSK392" s="350"/>
      <c r="JSL392" s="350"/>
      <c r="JSM392" s="350"/>
      <c r="JSN392" s="350"/>
      <c r="JSO392" s="350"/>
      <c r="JSP392" s="350"/>
      <c r="JSQ392" s="350"/>
      <c r="JSR392" s="350"/>
      <c r="JSS392" s="350"/>
      <c r="JST392" s="350"/>
      <c r="JSU392" s="350"/>
      <c r="JSV392" s="350"/>
      <c r="JSW392" s="350"/>
      <c r="JSX392" s="350"/>
      <c r="JSY392" s="350"/>
      <c r="JSZ392" s="350"/>
      <c r="JTA392" s="350"/>
      <c r="JTB392" s="350"/>
      <c r="JTC392" s="350"/>
      <c r="JTD392" s="350"/>
      <c r="JTE392" s="350"/>
      <c r="JTF392" s="350"/>
      <c r="JTG392" s="350"/>
      <c r="JTH392" s="350"/>
      <c r="JTI392" s="350"/>
      <c r="JTJ392" s="350"/>
      <c r="JTK392" s="350"/>
      <c r="JTL392" s="350"/>
      <c r="JTM392" s="350"/>
      <c r="JTN392" s="350"/>
      <c r="JTO392" s="350"/>
      <c r="JTP392" s="350"/>
      <c r="JTQ392" s="350"/>
      <c r="JTR392" s="350"/>
      <c r="JTS392" s="350"/>
      <c r="JTT392" s="350"/>
      <c r="JTU392" s="350"/>
      <c r="JTV392" s="350"/>
      <c r="JTW392" s="350"/>
      <c r="JTX392" s="350"/>
      <c r="JTY392" s="350"/>
      <c r="JTZ392" s="350"/>
      <c r="JUA392" s="350"/>
      <c r="JUB392" s="350"/>
      <c r="JUC392" s="350"/>
      <c r="JUD392" s="350"/>
      <c r="JUE392" s="350"/>
      <c r="JUF392" s="350"/>
      <c r="JUG392" s="350"/>
      <c r="JUH392" s="350"/>
      <c r="JUI392" s="350"/>
      <c r="JUJ392" s="350"/>
      <c r="JUK392" s="350"/>
      <c r="JUL392" s="350"/>
      <c r="JUM392" s="350"/>
      <c r="JUN392" s="350"/>
      <c r="JUO392" s="350"/>
      <c r="JUP392" s="350"/>
      <c r="JUQ392" s="350"/>
      <c r="JUR392" s="350"/>
      <c r="JUS392" s="350"/>
      <c r="JUT392" s="350"/>
      <c r="JUU392" s="350"/>
      <c r="JUV392" s="350"/>
      <c r="JUW392" s="350"/>
      <c r="JUX392" s="350"/>
      <c r="JUY392" s="350"/>
      <c r="JUZ392" s="350"/>
      <c r="JVA392" s="350"/>
      <c r="JVB392" s="350"/>
      <c r="JVC392" s="350"/>
      <c r="JVD392" s="350"/>
      <c r="JVE392" s="350"/>
      <c r="JVF392" s="350"/>
      <c r="JVG392" s="350"/>
      <c r="JVH392" s="350"/>
      <c r="JVI392" s="350"/>
      <c r="JVJ392" s="350"/>
      <c r="JVK392" s="350"/>
      <c r="JVL392" s="350"/>
      <c r="JVM392" s="350"/>
      <c r="JVN392" s="350"/>
      <c r="JVO392" s="350"/>
      <c r="JVP392" s="350"/>
      <c r="JVQ392" s="350"/>
      <c r="JVR392" s="350"/>
      <c r="JVS392" s="350"/>
      <c r="JVT392" s="350"/>
      <c r="JVU392" s="350"/>
      <c r="JVV392" s="350"/>
      <c r="JVW392" s="350"/>
      <c r="JVX392" s="350"/>
      <c r="JVY392" s="350"/>
      <c r="JVZ392" s="350"/>
      <c r="JWA392" s="350"/>
      <c r="JWB392" s="350"/>
      <c r="JWC392" s="350"/>
      <c r="JWD392" s="350"/>
      <c r="JWE392" s="350"/>
      <c r="JWF392" s="350"/>
      <c r="JWG392" s="350"/>
      <c r="JWH392" s="350"/>
      <c r="JWI392" s="350"/>
      <c r="JWJ392" s="350"/>
      <c r="JWK392" s="350"/>
      <c r="JWL392" s="350"/>
      <c r="JWM392" s="350"/>
      <c r="JWN392" s="350"/>
      <c r="JWO392" s="350"/>
      <c r="JWP392" s="350"/>
      <c r="JWQ392" s="350"/>
      <c r="JWR392" s="350"/>
      <c r="JWS392" s="350"/>
      <c r="JWT392" s="350"/>
      <c r="JWU392" s="350"/>
      <c r="JWV392" s="350"/>
      <c r="JWW392" s="350"/>
      <c r="JWX392" s="350"/>
      <c r="JWY392" s="350"/>
      <c r="JWZ392" s="350"/>
      <c r="JXA392" s="350"/>
      <c r="JXB392" s="350"/>
      <c r="JXC392" s="350"/>
      <c r="JXD392" s="350"/>
      <c r="JXE392" s="350"/>
      <c r="JXF392" s="350"/>
      <c r="JXG392" s="350"/>
      <c r="JXH392" s="350"/>
      <c r="JXI392" s="350"/>
      <c r="JXJ392" s="350"/>
      <c r="JXK392" s="350"/>
      <c r="JXL392" s="350"/>
      <c r="JXM392" s="350"/>
      <c r="JXN392" s="350"/>
      <c r="JXO392" s="350"/>
      <c r="JXP392" s="350"/>
      <c r="JXQ392" s="350"/>
      <c r="JXR392" s="350"/>
      <c r="JXS392" s="350"/>
      <c r="JXT392" s="350"/>
      <c r="JXU392" s="350"/>
      <c r="JXV392" s="350"/>
      <c r="JXW392" s="350"/>
      <c r="JXX392" s="350"/>
      <c r="JXY392" s="350"/>
      <c r="JXZ392" s="350"/>
      <c r="JYA392" s="350"/>
      <c r="JYB392" s="350"/>
      <c r="JYC392" s="350"/>
      <c r="JYD392" s="350"/>
      <c r="JYE392" s="350"/>
      <c r="JYF392" s="350"/>
      <c r="JYG392" s="350"/>
      <c r="JYH392" s="350"/>
      <c r="JYI392" s="350"/>
      <c r="JYJ392" s="350"/>
      <c r="JYK392" s="350"/>
      <c r="JYL392" s="350"/>
      <c r="JYM392" s="350"/>
      <c r="JYN392" s="350"/>
      <c r="JYO392" s="350"/>
      <c r="JYP392" s="350"/>
      <c r="JYQ392" s="350"/>
      <c r="JYR392" s="350"/>
      <c r="JYS392" s="350"/>
      <c r="JYT392" s="350"/>
      <c r="JYU392" s="350"/>
      <c r="JYV392" s="350"/>
      <c r="JYW392" s="350"/>
      <c r="JYX392" s="350"/>
      <c r="JYY392" s="350"/>
      <c r="JYZ392" s="350"/>
      <c r="JZA392" s="350"/>
      <c r="JZB392" s="350"/>
      <c r="JZC392" s="350"/>
      <c r="JZD392" s="350"/>
      <c r="JZE392" s="350"/>
      <c r="JZF392" s="350"/>
      <c r="JZG392" s="350"/>
      <c r="JZH392" s="350"/>
      <c r="JZI392" s="350"/>
      <c r="JZJ392" s="350"/>
      <c r="JZK392" s="350"/>
      <c r="JZL392" s="350"/>
      <c r="JZM392" s="350"/>
      <c r="JZN392" s="350"/>
      <c r="JZO392" s="350"/>
      <c r="JZP392" s="350"/>
      <c r="JZQ392" s="350"/>
      <c r="JZR392" s="350"/>
      <c r="JZS392" s="350"/>
      <c r="JZT392" s="350"/>
      <c r="JZU392" s="350"/>
      <c r="JZV392" s="350"/>
      <c r="JZW392" s="350"/>
      <c r="JZX392" s="350"/>
      <c r="JZY392" s="350"/>
      <c r="JZZ392" s="350"/>
      <c r="KAA392" s="350"/>
      <c r="KAB392" s="350"/>
      <c r="KAC392" s="350"/>
      <c r="KAD392" s="350"/>
      <c r="KAE392" s="350"/>
      <c r="KAF392" s="350"/>
      <c r="KAG392" s="350"/>
      <c r="KAH392" s="350"/>
      <c r="KAI392" s="350"/>
      <c r="KAJ392" s="350"/>
      <c r="KAK392" s="350"/>
      <c r="KAL392" s="350"/>
      <c r="KAM392" s="350"/>
      <c r="KAN392" s="350"/>
      <c r="KAO392" s="350"/>
      <c r="KAP392" s="350"/>
      <c r="KAQ392" s="350"/>
      <c r="KAR392" s="350"/>
      <c r="KAS392" s="350"/>
      <c r="KAT392" s="350"/>
      <c r="KAU392" s="350"/>
      <c r="KAV392" s="350"/>
      <c r="KAW392" s="350"/>
      <c r="KAX392" s="350"/>
      <c r="KAY392" s="350"/>
      <c r="KAZ392" s="350"/>
      <c r="KBA392" s="350"/>
      <c r="KBB392" s="350"/>
      <c r="KBC392" s="350"/>
      <c r="KBD392" s="350"/>
      <c r="KBE392" s="350"/>
      <c r="KBF392" s="350"/>
      <c r="KBG392" s="350"/>
      <c r="KBH392" s="350"/>
      <c r="KBI392" s="350"/>
      <c r="KBJ392" s="350"/>
      <c r="KBK392" s="350"/>
      <c r="KBL392" s="350"/>
      <c r="KBM392" s="350"/>
      <c r="KBN392" s="350"/>
      <c r="KBO392" s="350"/>
      <c r="KBP392" s="350"/>
      <c r="KBQ392" s="350"/>
      <c r="KBR392" s="350"/>
      <c r="KBS392" s="350"/>
      <c r="KBT392" s="350"/>
      <c r="KBU392" s="350"/>
      <c r="KBV392" s="350"/>
      <c r="KBW392" s="350"/>
      <c r="KBX392" s="350"/>
      <c r="KBY392" s="350"/>
      <c r="KBZ392" s="350"/>
      <c r="KCA392" s="350"/>
      <c r="KCB392" s="350"/>
      <c r="KCC392" s="350"/>
      <c r="KCD392" s="350"/>
      <c r="KCE392" s="350"/>
      <c r="KCF392" s="350"/>
      <c r="KCG392" s="350"/>
      <c r="KCH392" s="350"/>
      <c r="KCI392" s="350"/>
      <c r="KCJ392" s="350"/>
      <c r="KCK392" s="350"/>
      <c r="KCL392" s="350"/>
      <c r="KCM392" s="350"/>
      <c r="KCN392" s="350"/>
      <c r="KCO392" s="350"/>
      <c r="KCP392" s="350"/>
      <c r="KCQ392" s="350"/>
      <c r="KCR392" s="350"/>
      <c r="KCS392" s="350"/>
      <c r="KCT392" s="350"/>
      <c r="KCU392" s="350"/>
      <c r="KCV392" s="350"/>
      <c r="KCW392" s="350"/>
      <c r="KCX392" s="350"/>
      <c r="KCY392" s="350"/>
      <c r="KCZ392" s="350"/>
      <c r="KDA392" s="350"/>
      <c r="KDB392" s="350"/>
      <c r="KDC392" s="350"/>
      <c r="KDD392" s="350"/>
      <c r="KDE392" s="350"/>
      <c r="KDF392" s="350"/>
      <c r="KDG392" s="350"/>
      <c r="KDH392" s="350"/>
      <c r="KDI392" s="350"/>
      <c r="KDJ392" s="350"/>
      <c r="KDK392" s="350"/>
      <c r="KDL392" s="350"/>
      <c r="KDM392" s="350"/>
      <c r="KDN392" s="350"/>
      <c r="KDO392" s="350"/>
      <c r="KDP392" s="350"/>
      <c r="KDQ392" s="350"/>
      <c r="KDR392" s="350"/>
      <c r="KDS392" s="350"/>
      <c r="KDT392" s="350"/>
      <c r="KDU392" s="350"/>
      <c r="KDV392" s="350"/>
      <c r="KDW392" s="350"/>
      <c r="KDX392" s="350"/>
      <c r="KDY392" s="350"/>
      <c r="KDZ392" s="350"/>
      <c r="KEA392" s="350"/>
      <c r="KEB392" s="350"/>
      <c r="KEC392" s="350"/>
      <c r="KED392" s="350"/>
      <c r="KEE392" s="350"/>
      <c r="KEF392" s="350"/>
      <c r="KEG392" s="350"/>
      <c r="KEH392" s="350"/>
      <c r="KEI392" s="350"/>
      <c r="KEJ392" s="350"/>
      <c r="KEK392" s="350"/>
      <c r="KEL392" s="350"/>
      <c r="KEM392" s="350"/>
      <c r="KEN392" s="350"/>
      <c r="KEO392" s="350"/>
      <c r="KEP392" s="350"/>
      <c r="KEQ392" s="350"/>
      <c r="KER392" s="350"/>
      <c r="KES392" s="350"/>
      <c r="KET392" s="350"/>
      <c r="KEU392" s="350"/>
      <c r="KEV392" s="350"/>
      <c r="KEW392" s="350"/>
      <c r="KEX392" s="350"/>
      <c r="KEY392" s="350"/>
      <c r="KEZ392" s="350"/>
      <c r="KFA392" s="350"/>
      <c r="KFB392" s="350"/>
      <c r="KFC392" s="350"/>
      <c r="KFD392" s="350"/>
      <c r="KFE392" s="350"/>
      <c r="KFF392" s="350"/>
      <c r="KFG392" s="350"/>
      <c r="KFH392" s="350"/>
      <c r="KFI392" s="350"/>
      <c r="KFJ392" s="350"/>
      <c r="KFK392" s="350"/>
      <c r="KFL392" s="350"/>
      <c r="KFM392" s="350"/>
      <c r="KFN392" s="350"/>
      <c r="KFO392" s="350"/>
      <c r="KFP392" s="350"/>
      <c r="KFQ392" s="350"/>
      <c r="KFR392" s="350"/>
      <c r="KFS392" s="350"/>
      <c r="KFT392" s="350"/>
      <c r="KFU392" s="350"/>
      <c r="KFV392" s="350"/>
      <c r="KFW392" s="350"/>
      <c r="KFX392" s="350"/>
      <c r="KFY392" s="350"/>
      <c r="KFZ392" s="350"/>
      <c r="KGA392" s="350"/>
      <c r="KGB392" s="350"/>
      <c r="KGC392" s="350"/>
      <c r="KGD392" s="350"/>
      <c r="KGE392" s="350"/>
      <c r="KGF392" s="350"/>
      <c r="KGG392" s="350"/>
      <c r="KGH392" s="350"/>
      <c r="KGI392" s="350"/>
      <c r="KGJ392" s="350"/>
      <c r="KGK392" s="350"/>
      <c r="KGL392" s="350"/>
      <c r="KGM392" s="350"/>
      <c r="KGN392" s="350"/>
      <c r="KGO392" s="350"/>
      <c r="KGP392" s="350"/>
      <c r="KGQ392" s="350"/>
      <c r="KGR392" s="350"/>
      <c r="KGS392" s="350"/>
      <c r="KGT392" s="350"/>
      <c r="KGU392" s="350"/>
      <c r="KGV392" s="350"/>
      <c r="KGW392" s="350"/>
      <c r="KGX392" s="350"/>
      <c r="KGY392" s="350"/>
      <c r="KGZ392" s="350"/>
      <c r="KHA392" s="350"/>
      <c r="KHB392" s="350"/>
      <c r="KHC392" s="350"/>
      <c r="KHD392" s="350"/>
      <c r="KHE392" s="350"/>
      <c r="KHF392" s="350"/>
      <c r="KHG392" s="350"/>
      <c r="KHH392" s="350"/>
      <c r="KHI392" s="350"/>
      <c r="KHJ392" s="350"/>
      <c r="KHK392" s="350"/>
      <c r="KHL392" s="350"/>
      <c r="KHM392" s="350"/>
      <c r="KHN392" s="350"/>
      <c r="KHO392" s="350"/>
      <c r="KHP392" s="350"/>
      <c r="KHQ392" s="350"/>
      <c r="KHR392" s="350"/>
      <c r="KHS392" s="350"/>
      <c r="KHT392" s="350"/>
      <c r="KHU392" s="350"/>
      <c r="KHV392" s="350"/>
      <c r="KHW392" s="350"/>
      <c r="KHX392" s="350"/>
      <c r="KHY392" s="350"/>
      <c r="KHZ392" s="350"/>
      <c r="KIA392" s="350"/>
      <c r="KIB392" s="350"/>
      <c r="KIC392" s="350"/>
      <c r="KID392" s="350"/>
      <c r="KIE392" s="350"/>
      <c r="KIF392" s="350"/>
      <c r="KIG392" s="350"/>
      <c r="KIH392" s="350"/>
      <c r="KII392" s="350"/>
      <c r="KIJ392" s="350"/>
      <c r="KIK392" s="350"/>
      <c r="KIL392" s="350"/>
      <c r="KIM392" s="350"/>
      <c r="KIN392" s="350"/>
      <c r="KIO392" s="350"/>
      <c r="KIP392" s="350"/>
      <c r="KIQ392" s="350"/>
      <c r="KIR392" s="350"/>
      <c r="KIS392" s="350"/>
      <c r="KIT392" s="350"/>
      <c r="KIU392" s="350"/>
      <c r="KIV392" s="350"/>
      <c r="KIW392" s="350"/>
      <c r="KIX392" s="350"/>
      <c r="KIY392" s="350"/>
      <c r="KIZ392" s="350"/>
      <c r="KJA392" s="350"/>
      <c r="KJB392" s="350"/>
      <c r="KJC392" s="350"/>
      <c r="KJD392" s="350"/>
      <c r="KJE392" s="350"/>
      <c r="KJF392" s="350"/>
      <c r="KJG392" s="350"/>
      <c r="KJH392" s="350"/>
      <c r="KJI392" s="350"/>
      <c r="KJJ392" s="350"/>
      <c r="KJK392" s="350"/>
      <c r="KJL392" s="350"/>
      <c r="KJM392" s="350"/>
      <c r="KJN392" s="350"/>
      <c r="KJO392" s="350"/>
      <c r="KJP392" s="350"/>
      <c r="KJQ392" s="350"/>
      <c r="KJR392" s="350"/>
      <c r="KJS392" s="350"/>
      <c r="KJT392" s="350"/>
      <c r="KJU392" s="350"/>
      <c r="KJV392" s="350"/>
      <c r="KJW392" s="350"/>
      <c r="KJX392" s="350"/>
      <c r="KJY392" s="350"/>
      <c r="KJZ392" s="350"/>
      <c r="KKA392" s="350"/>
      <c r="KKB392" s="350"/>
      <c r="KKC392" s="350"/>
      <c r="KKD392" s="350"/>
      <c r="KKE392" s="350"/>
      <c r="KKF392" s="350"/>
      <c r="KKG392" s="350"/>
      <c r="KKH392" s="350"/>
      <c r="KKI392" s="350"/>
      <c r="KKJ392" s="350"/>
      <c r="KKK392" s="350"/>
      <c r="KKL392" s="350"/>
      <c r="KKM392" s="350"/>
      <c r="KKN392" s="350"/>
      <c r="KKO392" s="350"/>
      <c r="KKP392" s="350"/>
      <c r="KKQ392" s="350"/>
      <c r="KKR392" s="350"/>
      <c r="KKS392" s="350"/>
      <c r="KKT392" s="350"/>
      <c r="KKU392" s="350"/>
      <c r="KKV392" s="350"/>
      <c r="KKW392" s="350"/>
      <c r="KKX392" s="350"/>
      <c r="KKY392" s="350"/>
      <c r="KKZ392" s="350"/>
      <c r="KLA392" s="350"/>
      <c r="KLB392" s="350"/>
      <c r="KLC392" s="350"/>
      <c r="KLD392" s="350"/>
      <c r="KLE392" s="350"/>
      <c r="KLF392" s="350"/>
      <c r="KLG392" s="350"/>
      <c r="KLH392" s="350"/>
      <c r="KLI392" s="350"/>
      <c r="KLJ392" s="350"/>
      <c r="KLK392" s="350"/>
      <c r="KLL392" s="350"/>
      <c r="KLM392" s="350"/>
      <c r="KLN392" s="350"/>
      <c r="KLO392" s="350"/>
      <c r="KLP392" s="350"/>
      <c r="KLQ392" s="350"/>
      <c r="KLR392" s="350"/>
      <c r="KLS392" s="350"/>
      <c r="KLT392" s="350"/>
      <c r="KLU392" s="350"/>
      <c r="KLV392" s="350"/>
      <c r="KLW392" s="350"/>
      <c r="KLX392" s="350"/>
      <c r="KLY392" s="350"/>
      <c r="KLZ392" s="350"/>
      <c r="KMA392" s="350"/>
      <c r="KMB392" s="350"/>
      <c r="KMC392" s="350"/>
      <c r="KMD392" s="350"/>
      <c r="KME392" s="350"/>
      <c r="KMF392" s="350"/>
      <c r="KMG392" s="350"/>
      <c r="KMH392" s="350"/>
      <c r="KMI392" s="350"/>
      <c r="KMJ392" s="350"/>
      <c r="KMK392" s="350"/>
      <c r="KML392" s="350"/>
      <c r="KMM392" s="350"/>
      <c r="KMN392" s="350"/>
      <c r="KMO392" s="350"/>
      <c r="KMP392" s="350"/>
      <c r="KMQ392" s="350"/>
      <c r="KMR392" s="350"/>
      <c r="KMS392" s="350"/>
      <c r="KMT392" s="350"/>
      <c r="KMU392" s="350"/>
      <c r="KMV392" s="350"/>
      <c r="KMW392" s="350"/>
      <c r="KMX392" s="350"/>
      <c r="KMY392" s="350"/>
      <c r="KMZ392" s="350"/>
      <c r="KNA392" s="350"/>
      <c r="KNB392" s="350"/>
      <c r="KNC392" s="350"/>
      <c r="KND392" s="350"/>
      <c r="KNE392" s="350"/>
      <c r="KNF392" s="350"/>
      <c r="KNG392" s="350"/>
      <c r="KNH392" s="350"/>
      <c r="KNI392" s="350"/>
      <c r="KNJ392" s="350"/>
      <c r="KNK392" s="350"/>
      <c r="KNL392" s="350"/>
      <c r="KNM392" s="350"/>
      <c r="KNN392" s="350"/>
      <c r="KNO392" s="350"/>
      <c r="KNP392" s="350"/>
      <c r="KNQ392" s="350"/>
      <c r="KNR392" s="350"/>
      <c r="KNS392" s="350"/>
      <c r="KNT392" s="350"/>
      <c r="KNU392" s="350"/>
      <c r="KNV392" s="350"/>
      <c r="KNW392" s="350"/>
      <c r="KNX392" s="350"/>
      <c r="KNY392" s="350"/>
      <c r="KNZ392" s="350"/>
      <c r="KOA392" s="350"/>
      <c r="KOB392" s="350"/>
      <c r="KOC392" s="350"/>
      <c r="KOD392" s="350"/>
      <c r="KOE392" s="350"/>
      <c r="KOF392" s="350"/>
      <c r="KOG392" s="350"/>
      <c r="KOH392" s="350"/>
      <c r="KOI392" s="350"/>
      <c r="KOJ392" s="350"/>
      <c r="KOK392" s="350"/>
      <c r="KOL392" s="350"/>
      <c r="KOM392" s="350"/>
      <c r="KON392" s="350"/>
      <c r="KOO392" s="350"/>
      <c r="KOP392" s="350"/>
      <c r="KOQ392" s="350"/>
      <c r="KOR392" s="350"/>
      <c r="KOS392" s="350"/>
      <c r="KOT392" s="350"/>
      <c r="KOU392" s="350"/>
      <c r="KOV392" s="350"/>
      <c r="KOW392" s="350"/>
      <c r="KOX392" s="350"/>
      <c r="KOY392" s="350"/>
      <c r="KOZ392" s="350"/>
      <c r="KPA392" s="350"/>
      <c r="KPB392" s="350"/>
      <c r="KPC392" s="350"/>
      <c r="KPD392" s="350"/>
      <c r="KPE392" s="350"/>
      <c r="KPF392" s="350"/>
      <c r="KPG392" s="350"/>
      <c r="KPH392" s="350"/>
      <c r="KPI392" s="350"/>
      <c r="KPJ392" s="350"/>
      <c r="KPK392" s="350"/>
      <c r="KPL392" s="350"/>
      <c r="KPM392" s="350"/>
      <c r="KPN392" s="350"/>
      <c r="KPO392" s="350"/>
      <c r="KPP392" s="350"/>
      <c r="KPQ392" s="350"/>
      <c r="KPR392" s="350"/>
      <c r="KPS392" s="350"/>
      <c r="KPT392" s="350"/>
      <c r="KPU392" s="350"/>
      <c r="KPV392" s="350"/>
      <c r="KPW392" s="350"/>
      <c r="KPX392" s="350"/>
      <c r="KPY392" s="350"/>
      <c r="KPZ392" s="350"/>
      <c r="KQA392" s="350"/>
      <c r="KQB392" s="350"/>
      <c r="KQC392" s="350"/>
      <c r="KQD392" s="350"/>
      <c r="KQE392" s="350"/>
      <c r="KQF392" s="350"/>
      <c r="KQG392" s="350"/>
      <c r="KQH392" s="350"/>
      <c r="KQI392" s="350"/>
      <c r="KQJ392" s="350"/>
      <c r="KQK392" s="350"/>
      <c r="KQL392" s="350"/>
      <c r="KQM392" s="350"/>
      <c r="KQN392" s="350"/>
      <c r="KQO392" s="350"/>
      <c r="KQP392" s="350"/>
      <c r="KQQ392" s="350"/>
      <c r="KQR392" s="350"/>
      <c r="KQS392" s="350"/>
      <c r="KQT392" s="350"/>
      <c r="KQU392" s="350"/>
      <c r="KQV392" s="350"/>
      <c r="KQW392" s="350"/>
      <c r="KQX392" s="350"/>
      <c r="KQY392" s="350"/>
      <c r="KQZ392" s="350"/>
      <c r="KRA392" s="350"/>
      <c r="KRB392" s="350"/>
      <c r="KRC392" s="350"/>
      <c r="KRD392" s="350"/>
      <c r="KRE392" s="350"/>
      <c r="KRF392" s="350"/>
      <c r="KRG392" s="350"/>
      <c r="KRH392" s="350"/>
      <c r="KRI392" s="350"/>
      <c r="KRJ392" s="350"/>
      <c r="KRK392" s="350"/>
      <c r="KRL392" s="350"/>
      <c r="KRM392" s="350"/>
      <c r="KRN392" s="350"/>
      <c r="KRO392" s="350"/>
      <c r="KRP392" s="350"/>
      <c r="KRQ392" s="350"/>
      <c r="KRR392" s="350"/>
      <c r="KRS392" s="350"/>
      <c r="KRT392" s="350"/>
      <c r="KRU392" s="350"/>
      <c r="KRV392" s="350"/>
      <c r="KRW392" s="350"/>
      <c r="KRX392" s="350"/>
      <c r="KRY392" s="350"/>
      <c r="KRZ392" s="350"/>
      <c r="KSA392" s="350"/>
      <c r="KSB392" s="350"/>
      <c r="KSC392" s="350"/>
      <c r="KSD392" s="350"/>
      <c r="KSE392" s="350"/>
      <c r="KSF392" s="350"/>
      <c r="KSG392" s="350"/>
      <c r="KSH392" s="350"/>
      <c r="KSI392" s="350"/>
      <c r="KSJ392" s="350"/>
      <c r="KSK392" s="350"/>
      <c r="KSL392" s="350"/>
      <c r="KSM392" s="350"/>
      <c r="KSN392" s="350"/>
      <c r="KSO392" s="350"/>
      <c r="KSP392" s="350"/>
      <c r="KSQ392" s="350"/>
      <c r="KSR392" s="350"/>
      <c r="KSS392" s="350"/>
      <c r="KST392" s="350"/>
      <c r="KSU392" s="350"/>
      <c r="KSV392" s="350"/>
      <c r="KSW392" s="350"/>
      <c r="KSX392" s="350"/>
      <c r="KSY392" s="350"/>
      <c r="KSZ392" s="350"/>
      <c r="KTA392" s="350"/>
      <c r="KTB392" s="350"/>
      <c r="KTC392" s="350"/>
      <c r="KTD392" s="350"/>
      <c r="KTE392" s="350"/>
      <c r="KTF392" s="350"/>
      <c r="KTG392" s="350"/>
      <c r="KTH392" s="350"/>
      <c r="KTI392" s="350"/>
      <c r="KTJ392" s="350"/>
      <c r="KTK392" s="350"/>
      <c r="KTL392" s="350"/>
      <c r="KTM392" s="350"/>
      <c r="KTN392" s="350"/>
      <c r="KTO392" s="350"/>
      <c r="KTP392" s="350"/>
      <c r="KTQ392" s="350"/>
      <c r="KTR392" s="350"/>
      <c r="KTS392" s="350"/>
      <c r="KTT392" s="350"/>
      <c r="KTU392" s="350"/>
      <c r="KTV392" s="350"/>
      <c r="KTW392" s="350"/>
      <c r="KTX392" s="350"/>
      <c r="KTY392" s="350"/>
      <c r="KTZ392" s="350"/>
      <c r="KUA392" s="350"/>
      <c r="KUB392" s="350"/>
      <c r="KUC392" s="350"/>
      <c r="KUD392" s="350"/>
      <c r="KUE392" s="350"/>
      <c r="KUF392" s="350"/>
      <c r="KUG392" s="350"/>
      <c r="KUH392" s="350"/>
      <c r="KUI392" s="350"/>
      <c r="KUJ392" s="350"/>
      <c r="KUK392" s="350"/>
      <c r="KUL392" s="350"/>
      <c r="KUM392" s="350"/>
      <c r="KUN392" s="350"/>
      <c r="KUO392" s="350"/>
      <c r="KUP392" s="350"/>
      <c r="KUQ392" s="350"/>
      <c r="KUR392" s="350"/>
      <c r="KUS392" s="350"/>
      <c r="KUT392" s="350"/>
      <c r="KUU392" s="350"/>
      <c r="KUV392" s="350"/>
      <c r="KUW392" s="350"/>
      <c r="KUX392" s="350"/>
      <c r="KUY392" s="350"/>
      <c r="KUZ392" s="350"/>
      <c r="KVA392" s="350"/>
      <c r="KVB392" s="350"/>
      <c r="KVC392" s="350"/>
      <c r="KVD392" s="350"/>
      <c r="KVE392" s="350"/>
      <c r="KVF392" s="350"/>
      <c r="KVG392" s="350"/>
      <c r="KVH392" s="350"/>
      <c r="KVI392" s="350"/>
      <c r="KVJ392" s="350"/>
      <c r="KVK392" s="350"/>
      <c r="KVL392" s="350"/>
      <c r="KVM392" s="350"/>
      <c r="KVN392" s="350"/>
      <c r="KVO392" s="350"/>
      <c r="KVP392" s="350"/>
      <c r="KVQ392" s="350"/>
      <c r="KVR392" s="350"/>
      <c r="KVS392" s="350"/>
      <c r="KVT392" s="350"/>
      <c r="KVU392" s="350"/>
      <c r="KVV392" s="350"/>
      <c r="KVW392" s="350"/>
      <c r="KVX392" s="350"/>
      <c r="KVY392" s="350"/>
      <c r="KVZ392" s="350"/>
      <c r="KWA392" s="350"/>
      <c r="KWB392" s="350"/>
      <c r="KWC392" s="350"/>
      <c r="KWD392" s="350"/>
      <c r="KWE392" s="350"/>
      <c r="KWF392" s="350"/>
      <c r="KWG392" s="350"/>
      <c r="KWH392" s="350"/>
      <c r="KWI392" s="350"/>
      <c r="KWJ392" s="350"/>
      <c r="KWK392" s="350"/>
      <c r="KWL392" s="350"/>
      <c r="KWM392" s="350"/>
      <c r="KWN392" s="350"/>
      <c r="KWO392" s="350"/>
      <c r="KWP392" s="350"/>
      <c r="KWQ392" s="350"/>
      <c r="KWR392" s="350"/>
      <c r="KWS392" s="350"/>
      <c r="KWT392" s="350"/>
      <c r="KWU392" s="350"/>
      <c r="KWV392" s="350"/>
      <c r="KWW392" s="350"/>
      <c r="KWX392" s="350"/>
      <c r="KWY392" s="350"/>
      <c r="KWZ392" s="350"/>
      <c r="KXA392" s="350"/>
      <c r="KXB392" s="350"/>
      <c r="KXC392" s="350"/>
      <c r="KXD392" s="350"/>
      <c r="KXE392" s="350"/>
      <c r="KXF392" s="350"/>
      <c r="KXG392" s="350"/>
      <c r="KXH392" s="350"/>
      <c r="KXI392" s="350"/>
      <c r="KXJ392" s="350"/>
      <c r="KXK392" s="350"/>
      <c r="KXL392" s="350"/>
      <c r="KXM392" s="350"/>
      <c r="KXN392" s="350"/>
      <c r="KXO392" s="350"/>
      <c r="KXP392" s="350"/>
      <c r="KXQ392" s="350"/>
      <c r="KXR392" s="350"/>
      <c r="KXS392" s="350"/>
      <c r="KXT392" s="350"/>
      <c r="KXU392" s="350"/>
      <c r="KXV392" s="350"/>
      <c r="KXW392" s="350"/>
      <c r="KXX392" s="350"/>
      <c r="KXY392" s="350"/>
      <c r="KXZ392" s="350"/>
      <c r="KYA392" s="350"/>
      <c r="KYB392" s="350"/>
      <c r="KYC392" s="350"/>
      <c r="KYD392" s="350"/>
      <c r="KYE392" s="350"/>
      <c r="KYF392" s="350"/>
      <c r="KYG392" s="350"/>
      <c r="KYH392" s="350"/>
      <c r="KYI392" s="350"/>
      <c r="KYJ392" s="350"/>
      <c r="KYK392" s="350"/>
      <c r="KYL392" s="350"/>
      <c r="KYM392" s="350"/>
      <c r="KYN392" s="350"/>
      <c r="KYO392" s="350"/>
      <c r="KYP392" s="350"/>
      <c r="KYQ392" s="350"/>
      <c r="KYR392" s="350"/>
      <c r="KYS392" s="350"/>
      <c r="KYT392" s="350"/>
      <c r="KYU392" s="350"/>
      <c r="KYV392" s="350"/>
      <c r="KYW392" s="350"/>
      <c r="KYX392" s="350"/>
      <c r="KYY392" s="350"/>
      <c r="KYZ392" s="350"/>
      <c r="KZA392" s="350"/>
      <c r="KZB392" s="350"/>
      <c r="KZC392" s="350"/>
      <c r="KZD392" s="350"/>
      <c r="KZE392" s="350"/>
      <c r="KZF392" s="350"/>
      <c r="KZG392" s="350"/>
      <c r="KZH392" s="350"/>
      <c r="KZI392" s="350"/>
      <c r="KZJ392" s="350"/>
      <c r="KZK392" s="350"/>
      <c r="KZL392" s="350"/>
      <c r="KZM392" s="350"/>
      <c r="KZN392" s="350"/>
      <c r="KZO392" s="350"/>
      <c r="KZP392" s="350"/>
      <c r="KZQ392" s="350"/>
      <c r="KZR392" s="350"/>
      <c r="KZS392" s="350"/>
      <c r="KZT392" s="350"/>
      <c r="KZU392" s="350"/>
      <c r="KZV392" s="350"/>
      <c r="KZW392" s="350"/>
      <c r="KZX392" s="350"/>
      <c r="KZY392" s="350"/>
      <c r="KZZ392" s="350"/>
      <c r="LAA392" s="350"/>
      <c r="LAB392" s="350"/>
      <c r="LAC392" s="350"/>
      <c r="LAD392" s="350"/>
      <c r="LAE392" s="350"/>
      <c r="LAF392" s="350"/>
      <c r="LAG392" s="350"/>
      <c r="LAH392" s="350"/>
      <c r="LAI392" s="350"/>
      <c r="LAJ392" s="350"/>
      <c r="LAK392" s="350"/>
      <c r="LAL392" s="350"/>
      <c r="LAM392" s="350"/>
      <c r="LAN392" s="350"/>
      <c r="LAO392" s="350"/>
      <c r="LAP392" s="350"/>
      <c r="LAQ392" s="350"/>
      <c r="LAR392" s="350"/>
      <c r="LAS392" s="350"/>
      <c r="LAT392" s="350"/>
      <c r="LAU392" s="350"/>
      <c r="LAV392" s="350"/>
      <c r="LAW392" s="350"/>
      <c r="LAX392" s="350"/>
      <c r="LAY392" s="350"/>
      <c r="LAZ392" s="350"/>
      <c r="LBA392" s="350"/>
      <c r="LBB392" s="350"/>
      <c r="LBC392" s="350"/>
      <c r="LBD392" s="350"/>
      <c r="LBE392" s="350"/>
      <c r="LBF392" s="350"/>
      <c r="LBG392" s="350"/>
      <c r="LBH392" s="350"/>
      <c r="LBI392" s="350"/>
      <c r="LBJ392" s="350"/>
      <c r="LBK392" s="350"/>
      <c r="LBL392" s="350"/>
      <c r="LBM392" s="350"/>
      <c r="LBN392" s="350"/>
      <c r="LBO392" s="350"/>
      <c r="LBP392" s="350"/>
      <c r="LBQ392" s="350"/>
      <c r="LBR392" s="350"/>
      <c r="LBS392" s="350"/>
      <c r="LBT392" s="350"/>
      <c r="LBU392" s="350"/>
      <c r="LBV392" s="350"/>
      <c r="LBW392" s="350"/>
      <c r="LBX392" s="350"/>
      <c r="LBY392" s="350"/>
      <c r="LBZ392" s="350"/>
      <c r="LCA392" s="350"/>
      <c r="LCB392" s="350"/>
      <c r="LCC392" s="350"/>
      <c r="LCD392" s="350"/>
      <c r="LCE392" s="350"/>
      <c r="LCF392" s="350"/>
      <c r="LCG392" s="350"/>
      <c r="LCH392" s="350"/>
      <c r="LCI392" s="350"/>
      <c r="LCJ392" s="350"/>
      <c r="LCK392" s="350"/>
      <c r="LCL392" s="350"/>
      <c r="LCM392" s="350"/>
      <c r="LCN392" s="350"/>
      <c r="LCO392" s="350"/>
      <c r="LCP392" s="350"/>
      <c r="LCQ392" s="350"/>
      <c r="LCR392" s="350"/>
      <c r="LCS392" s="350"/>
      <c r="LCT392" s="350"/>
      <c r="LCU392" s="350"/>
      <c r="LCV392" s="350"/>
      <c r="LCW392" s="350"/>
      <c r="LCX392" s="350"/>
      <c r="LCY392" s="350"/>
      <c r="LCZ392" s="350"/>
      <c r="LDA392" s="350"/>
      <c r="LDB392" s="350"/>
      <c r="LDC392" s="350"/>
      <c r="LDD392" s="350"/>
      <c r="LDE392" s="350"/>
      <c r="LDF392" s="350"/>
      <c r="LDG392" s="350"/>
      <c r="LDH392" s="350"/>
      <c r="LDI392" s="350"/>
      <c r="LDJ392" s="350"/>
      <c r="LDK392" s="350"/>
      <c r="LDL392" s="350"/>
      <c r="LDM392" s="350"/>
      <c r="LDN392" s="350"/>
      <c r="LDO392" s="350"/>
      <c r="LDP392" s="350"/>
      <c r="LDQ392" s="350"/>
      <c r="LDR392" s="350"/>
      <c r="LDS392" s="350"/>
      <c r="LDT392" s="350"/>
      <c r="LDU392" s="350"/>
      <c r="LDV392" s="350"/>
      <c r="LDW392" s="350"/>
      <c r="LDX392" s="350"/>
      <c r="LDY392" s="350"/>
      <c r="LDZ392" s="350"/>
      <c r="LEA392" s="350"/>
      <c r="LEB392" s="350"/>
      <c r="LEC392" s="350"/>
      <c r="LED392" s="350"/>
      <c r="LEE392" s="350"/>
      <c r="LEF392" s="350"/>
      <c r="LEG392" s="350"/>
      <c r="LEH392" s="350"/>
      <c r="LEI392" s="350"/>
      <c r="LEJ392" s="350"/>
      <c r="LEK392" s="350"/>
      <c r="LEL392" s="350"/>
      <c r="LEM392" s="350"/>
      <c r="LEN392" s="350"/>
      <c r="LEO392" s="350"/>
      <c r="LEP392" s="350"/>
      <c r="LEQ392" s="350"/>
      <c r="LER392" s="350"/>
      <c r="LES392" s="350"/>
      <c r="LET392" s="350"/>
      <c r="LEU392" s="350"/>
      <c r="LEV392" s="350"/>
      <c r="LEW392" s="350"/>
      <c r="LEX392" s="350"/>
      <c r="LEY392" s="350"/>
      <c r="LEZ392" s="350"/>
      <c r="LFA392" s="350"/>
      <c r="LFB392" s="350"/>
      <c r="LFC392" s="350"/>
      <c r="LFD392" s="350"/>
      <c r="LFE392" s="350"/>
      <c r="LFF392" s="350"/>
      <c r="LFG392" s="350"/>
      <c r="LFH392" s="350"/>
      <c r="LFI392" s="350"/>
      <c r="LFJ392" s="350"/>
      <c r="LFK392" s="350"/>
      <c r="LFL392" s="350"/>
      <c r="LFM392" s="350"/>
      <c r="LFN392" s="350"/>
      <c r="LFO392" s="350"/>
      <c r="LFP392" s="350"/>
      <c r="LFQ392" s="350"/>
      <c r="LFR392" s="350"/>
      <c r="LFS392" s="350"/>
      <c r="LFT392" s="350"/>
      <c r="LFU392" s="350"/>
      <c r="LFV392" s="350"/>
      <c r="LFW392" s="350"/>
      <c r="LFX392" s="350"/>
      <c r="LFY392" s="350"/>
      <c r="LFZ392" s="350"/>
      <c r="LGA392" s="350"/>
      <c r="LGB392" s="350"/>
      <c r="LGC392" s="350"/>
      <c r="LGD392" s="350"/>
      <c r="LGE392" s="350"/>
      <c r="LGF392" s="350"/>
      <c r="LGG392" s="350"/>
      <c r="LGH392" s="350"/>
      <c r="LGI392" s="350"/>
      <c r="LGJ392" s="350"/>
      <c r="LGK392" s="350"/>
      <c r="LGL392" s="350"/>
      <c r="LGM392" s="350"/>
      <c r="LGN392" s="350"/>
      <c r="LGO392" s="350"/>
      <c r="LGP392" s="350"/>
      <c r="LGQ392" s="350"/>
      <c r="LGR392" s="350"/>
      <c r="LGS392" s="350"/>
      <c r="LGT392" s="350"/>
      <c r="LGU392" s="350"/>
      <c r="LGV392" s="350"/>
      <c r="LGW392" s="350"/>
      <c r="LGX392" s="350"/>
      <c r="LGY392" s="350"/>
      <c r="LGZ392" s="350"/>
      <c r="LHA392" s="350"/>
      <c r="LHB392" s="350"/>
      <c r="LHC392" s="350"/>
      <c r="LHD392" s="350"/>
      <c r="LHE392" s="350"/>
      <c r="LHF392" s="350"/>
      <c r="LHG392" s="350"/>
      <c r="LHH392" s="350"/>
      <c r="LHI392" s="350"/>
      <c r="LHJ392" s="350"/>
      <c r="LHK392" s="350"/>
      <c r="LHL392" s="350"/>
      <c r="LHM392" s="350"/>
      <c r="LHN392" s="350"/>
      <c r="LHO392" s="350"/>
      <c r="LHP392" s="350"/>
      <c r="LHQ392" s="350"/>
      <c r="LHR392" s="350"/>
      <c r="LHS392" s="350"/>
      <c r="LHT392" s="350"/>
      <c r="LHU392" s="350"/>
      <c r="LHV392" s="350"/>
      <c r="LHW392" s="350"/>
      <c r="LHX392" s="350"/>
      <c r="LHY392" s="350"/>
      <c r="LHZ392" s="350"/>
      <c r="LIA392" s="350"/>
      <c r="LIB392" s="350"/>
      <c r="LIC392" s="350"/>
      <c r="LID392" s="350"/>
      <c r="LIE392" s="350"/>
      <c r="LIF392" s="350"/>
      <c r="LIG392" s="350"/>
      <c r="LIH392" s="350"/>
      <c r="LII392" s="350"/>
      <c r="LIJ392" s="350"/>
      <c r="LIK392" s="350"/>
      <c r="LIL392" s="350"/>
      <c r="LIM392" s="350"/>
      <c r="LIN392" s="350"/>
      <c r="LIO392" s="350"/>
      <c r="LIP392" s="350"/>
      <c r="LIQ392" s="350"/>
      <c r="LIR392" s="350"/>
      <c r="LIS392" s="350"/>
      <c r="LIT392" s="350"/>
      <c r="LIU392" s="350"/>
      <c r="LIV392" s="350"/>
      <c r="LIW392" s="350"/>
      <c r="LIX392" s="350"/>
      <c r="LIY392" s="350"/>
      <c r="LIZ392" s="350"/>
      <c r="LJA392" s="350"/>
      <c r="LJB392" s="350"/>
      <c r="LJC392" s="350"/>
      <c r="LJD392" s="350"/>
      <c r="LJE392" s="350"/>
      <c r="LJF392" s="350"/>
      <c r="LJG392" s="350"/>
      <c r="LJH392" s="350"/>
      <c r="LJI392" s="350"/>
      <c r="LJJ392" s="350"/>
      <c r="LJK392" s="350"/>
      <c r="LJL392" s="350"/>
      <c r="LJM392" s="350"/>
      <c r="LJN392" s="350"/>
      <c r="LJO392" s="350"/>
      <c r="LJP392" s="350"/>
      <c r="LJQ392" s="350"/>
      <c r="LJR392" s="350"/>
      <c r="LJS392" s="350"/>
      <c r="LJT392" s="350"/>
      <c r="LJU392" s="350"/>
      <c r="LJV392" s="350"/>
      <c r="LJW392" s="350"/>
      <c r="LJX392" s="350"/>
      <c r="LJY392" s="350"/>
      <c r="LJZ392" s="350"/>
      <c r="LKA392" s="350"/>
      <c r="LKB392" s="350"/>
      <c r="LKC392" s="350"/>
      <c r="LKD392" s="350"/>
      <c r="LKE392" s="350"/>
      <c r="LKF392" s="350"/>
      <c r="LKG392" s="350"/>
      <c r="LKH392" s="350"/>
      <c r="LKI392" s="350"/>
      <c r="LKJ392" s="350"/>
      <c r="LKK392" s="350"/>
      <c r="LKL392" s="350"/>
      <c r="LKM392" s="350"/>
      <c r="LKN392" s="350"/>
      <c r="LKO392" s="350"/>
      <c r="LKP392" s="350"/>
      <c r="LKQ392" s="350"/>
      <c r="LKR392" s="350"/>
      <c r="LKS392" s="350"/>
      <c r="LKT392" s="350"/>
      <c r="LKU392" s="350"/>
      <c r="LKV392" s="350"/>
      <c r="LKW392" s="350"/>
      <c r="LKX392" s="350"/>
      <c r="LKY392" s="350"/>
      <c r="LKZ392" s="350"/>
      <c r="LLA392" s="350"/>
      <c r="LLB392" s="350"/>
      <c r="LLC392" s="350"/>
      <c r="LLD392" s="350"/>
      <c r="LLE392" s="350"/>
      <c r="LLF392" s="350"/>
      <c r="LLG392" s="350"/>
      <c r="LLH392" s="350"/>
      <c r="LLI392" s="350"/>
      <c r="LLJ392" s="350"/>
      <c r="LLK392" s="350"/>
      <c r="LLL392" s="350"/>
      <c r="LLM392" s="350"/>
      <c r="LLN392" s="350"/>
      <c r="LLO392" s="350"/>
      <c r="LLP392" s="350"/>
      <c r="LLQ392" s="350"/>
      <c r="LLR392" s="350"/>
      <c r="LLS392" s="350"/>
      <c r="LLT392" s="350"/>
      <c r="LLU392" s="350"/>
      <c r="LLV392" s="350"/>
      <c r="LLW392" s="350"/>
      <c r="LLX392" s="350"/>
      <c r="LLY392" s="350"/>
      <c r="LLZ392" s="350"/>
      <c r="LMA392" s="350"/>
      <c r="LMB392" s="350"/>
      <c r="LMC392" s="350"/>
      <c r="LMD392" s="350"/>
      <c r="LME392" s="350"/>
      <c r="LMF392" s="350"/>
      <c r="LMG392" s="350"/>
      <c r="LMH392" s="350"/>
      <c r="LMI392" s="350"/>
      <c r="LMJ392" s="350"/>
      <c r="LMK392" s="350"/>
      <c r="LML392" s="350"/>
      <c r="LMM392" s="350"/>
      <c r="LMN392" s="350"/>
      <c r="LMO392" s="350"/>
      <c r="LMP392" s="350"/>
      <c r="LMQ392" s="350"/>
      <c r="LMR392" s="350"/>
      <c r="LMS392" s="350"/>
      <c r="LMT392" s="350"/>
      <c r="LMU392" s="350"/>
      <c r="LMV392" s="350"/>
      <c r="LMW392" s="350"/>
      <c r="LMX392" s="350"/>
      <c r="LMY392" s="350"/>
      <c r="LMZ392" s="350"/>
      <c r="LNA392" s="350"/>
      <c r="LNB392" s="350"/>
      <c r="LNC392" s="350"/>
      <c r="LND392" s="350"/>
      <c r="LNE392" s="350"/>
      <c r="LNF392" s="350"/>
      <c r="LNG392" s="350"/>
      <c r="LNH392" s="350"/>
      <c r="LNI392" s="350"/>
      <c r="LNJ392" s="350"/>
      <c r="LNK392" s="350"/>
      <c r="LNL392" s="350"/>
      <c r="LNM392" s="350"/>
      <c r="LNN392" s="350"/>
      <c r="LNO392" s="350"/>
      <c r="LNP392" s="350"/>
      <c r="LNQ392" s="350"/>
      <c r="LNR392" s="350"/>
      <c r="LNS392" s="350"/>
      <c r="LNT392" s="350"/>
      <c r="LNU392" s="350"/>
      <c r="LNV392" s="350"/>
      <c r="LNW392" s="350"/>
      <c r="LNX392" s="350"/>
      <c r="LNY392" s="350"/>
      <c r="LNZ392" s="350"/>
      <c r="LOA392" s="350"/>
      <c r="LOB392" s="350"/>
      <c r="LOC392" s="350"/>
      <c r="LOD392" s="350"/>
      <c r="LOE392" s="350"/>
      <c r="LOF392" s="350"/>
      <c r="LOG392" s="350"/>
      <c r="LOH392" s="350"/>
      <c r="LOI392" s="350"/>
      <c r="LOJ392" s="350"/>
      <c r="LOK392" s="350"/>
      <c r="LOL392" s="350"/>
      <c r="LOM392" s="350"/>
      <c r="LON392" s="350"/>
      <c r="LOO392" s="350"/>
      <c r="LOP392" s="350"/>
      <c r="LOQ392" s="350"/>
      <c r="LOR392" s="350"/>
      <c r="LOS392" s="350"/>
      <c r="LOT392" s="350"/>
      <c r="LOU392" s="350"/>
      <c r="LOV392" s="350"/>
      <c r="LOW392" s="350"/>
      <c r="LOX392" s="350"/>
      <c r="LOY392" s="350"/>
      <c r="LOZ392" s="350"/>
      <c r="LPA392" s="350"/>
      <c r="LPB392" s="350"/>
      <c r="LPC392" s="350"/>
      <c r="LPD392" s="350"/>
      <c r="LPE392" s="350"/>
      <c r="LPF392" s="350"/>
      <c r="LPG392" s="350"/>
      <c r="LPH392" s="350"/>
      <c r="LPI392" s="350"/>
      <c r="LPJ392" s="350"/>
      <c r="LPK392" s="350"/>
      <c r="LPL392" s="350"/>
      <c r="LPM392" s="350"/>
      <c r="LPN392" s="350"/>
      <c r="LPO392" s="350"/>
      <c r="LPP392" s="350"/>
      <c r="LPQ392" s="350"/>
      <c r="LPR392" s="350"/>
      <c r="LPS392" s="350"/>
      <c r="LPT392" s="350"/>
      <c r="LPU392" s="350"/>
      <c r="LPV392" s="350"/>
      <c r="LPW392" s="350"/>
      <c r="LPX392" s="350"/>
      <c r="LPY392" s="350"/>
      <c r="LPZ392" s="350"/>
      <c r="LQA392" s="350"/>
      <c r="LQB392" s="350"/>
      <c r="LQC392" s="350"/>
      <c r="LQD392" s="350"/>
      <c r="LQE392" s="350"/>
      <c r="LQF392" s="350"/>
      <c r="LQG392" s="350"/>
      <c r="LQH392" s="350"/>
      <c r="LQI392" s="350"/>
      <c r="LQJ392" s="350"/>
      <c r="LQK392" s="350"/>
      <c r="LQL392" s="350"/>
      <c r="LQM392" s="350"/>
      <c r="LQN392" s="350"/>
      <c r="LQO392" s="350"/>
      <c r="LQP392" s="350"/>
      <c r="LQQ392" s="350"/>
      <c r="LQR392" s="350"/>
      <c r="LQS392" s="350"/>
      <c r="LQT392" s="350"/>
      <c r="LQU392" s="350"/>
      <c r="LQV392" s="350"/>
      <c r="LQW392" s="350"/>
      <c r="LQX392" s="350"/>
      <c r="LQY392" s="350"/>
      <c r="LQZ392" s="350"/>
      <c r="LRA392" s="350"/>
      <c r="LRB392" s="350"/>
      <c r="LRC392" s="350"/>
      <c r="LRD392" s="350"/>
      <c r="LRE392" s="350"/>
      <c r="LRF392" s="350"/>
      <c r="LRG392" s="350"/>
      <c r="LRH392" s="350"/>
      <c r="LRI392" s="350"/>
      <c r="LRJ392" s="350"/>
      <c r="LRK392" s="350"/>
      <c r="LRL392" s="350"/>
      <c r="LRM392" s="350"/>
      <c r="LRN392" s="350"/>
      <c r="LRO392" s="350"/>
      <c r="LRP392" s="350"/>
      <c r="LRQ392" s="350"/>
      <c r="LRR392" s="350"/>
      <c r="LRS392" s="350"/>
      <c r="LRT392" s="350"/>
      <c r="LRU392" s="350"/>
      <c r="LRV392" s="350"/>
      <c r="LRW392" s="350"/>
      <c r="LRX392" s="350"/>
      <c r="LRY392" s="350"/>
      <c r="LRZ392" s="350"/>
      <c r="LSA392" s="350"/>
      <c r="LSB392" s="350"/>
      <c r="LSC392" s="350"/>
      <c r="LSD392" s="350"/>
      <c r="LSE392" s="350"/>
      <c r="LSF392" s="350"/>
      <c r="LSG392" s="350"/>
      <c r="LSH392" s="350"/>
      <c r="LSI392" s="350"/>
      <c r="LSJ392" s="350"/>
      <c r="LSK392" s="350"/>
      <c r="LSL392" s="350"/>
      <c r="LSM392" s="350"/>
      <c r="LSN392" s="350"/>
      <c r="LSO392" s="350"/>
      <c r="LSP392" s="350"/>
      <c r="LSQ392" s="350"/>
      <c r="LSR392" s="350"/>
      <c r="LSS392" s="350"/>
      <c r="LST392" s="350"/>
      <c r="LSU392" s="350"/>
      <c r="LSV392" s="350"/>
      <c r="LSW392" s="350"/>
      <c r="LSX392" s="350"/>
      <c r="LSY392" s="350"/>
      <c r="LSZ392" s="350"/>
      <c r="LTA392" s="350"/>
      <c r="LTB392" s="350"/>
      <c r="LTC392" s="350"/>
      <c r="LTD392" s="350"/>
      <c r="LTE392" s="350"/>
      <c r="LTF392" s="350"/>
      <c r="LTG392" s="350"/>
      <c r="LTH392" s="350"/>
      <c r="LTI392" s="350"/>
      <c r="LTJ392" s="350"/>
      <c r="LTK392" s="350"/>
      <c r="LTL392" s="350"/>
      <c r="LTM392" s="350"/>
      <c r="LTN392" s="350"/>
      <c r="LTO392" s="350"/>
      <c r="LTP392" s="350"/>
      <c r="LTQ392" s="350"/>
      <c r="LTR392" s="350"/>
      <c r="LTS392" s="350"/>
      <c r="LTT392" s="350"/>
      <c r="LTU392" s="350"/>
      <c r="LTV392" s="350"/>
      <c r="LTW392" s="350"/>
      <c r="LTX392" s="350"/>
      <c r="LTY392" s="350"/>
      <c r="LTZ392" s="350"/>
      <c r="LUA392" s="350"/>
      <c r="LUB392" s="350"/>
      <c r="LUC392" s="350"/>
      <c r="LUD392" s="350"/>
      <c r="LUE392" s="350"/>
      <c r="LUF392" s="350"/>
      <c r="LUG392" s="350"/>
      <c r="LUH392" s="350"/>
      <c r="LUI392" s="350"/>
      <c r="LUJ392" s="350"/>
      <c r="LUK392" s="350"/>
      <c r="LUL392" s="350"/>
      <c r="LUM392" s="350"/>
      <c r="LUN392" s="350"/>
      <c r="LUO392" s="350"/>
      <c r="LUP392" s="350"/>
      <c r="LUQ392" s="350"/>
      <c r="LUR392" s="350"/>
      <c r="LUS392" s="350"/>
      <c r="LUT392" s="350"/>
      <c r="LUU392" s="350"/>
      <c r="LUV392" s="350"/>
      <c r="LUW392" s="350"/>
      <c r="LUX392" s="350"/>
      <c r="LUY392" s="350"/>
      <c r="LUZ392" s="350"/>
      <c r="LVA392" s="350"/>
      <c r="LVB392" s="350"/>
      <c r="LVC392" s="350"/>
      <c r="LVD392" s="350"/>
      <c r="LVE392" s="350"/>
      <c r="LVF392" s="350"/>
      <c r="LVG392" s="350"/>
      <c r="LVH392" s="350"/>
      <c r="LVI392" s="350"/>
      <c r="LVJ392" s="350"/>
      <c r="LVK392" s="350"/>
      <c r="LVL392" s="350"/>
      <c r="LVM392" s="350"/>
      <c r="LVN392" s="350"/>
      <c r="LVO392" s="350"/>
      <c r="LVP392" s="350"/>
      <c r="LVQ392" s="350"/>
      <c r="LVR392" s="350"/>
      <c r="LVS392" s="350"/>
      <c r="LVT392" s="350"/>
      <c r="LVU392" s="350"/>
      <c r="LVV392" s="350"/>
      <c r="LVW392" s="350"/>
      <c r="LVX392" s="350"/>
      <c r="LVY392" s="350"/>
      <c r="LVZ392" s="350"/>
      <c r="LWA392" s="350"/>
      <c r="LWB392" s="350"/>
      <c r="LWC392" s="350"/>
      <c r="LWD392" s="350"/>
      <c r="LWE392" s="350"/>
      <c r="LWF392" s="350"/>
      <c r="LWG392" s="350"/>
      <c r="LWH392" s="350"/>
      <c r="LWI392" s="350"/>
      <c r="LWJ392" s="350"/>
      <c r="LWK392" s="350"/>
      <c r="LWL392" s="350"/>
      <c r="LWM392" s="350"/>
      <c r="LWN392" s="350"/>
      <c r="LWO392" s="350"/>
      <c r="LWP392" s="350"/>
      <c r="LWQ392" s="350"/>
      <c r="LWR392" s="350"/>
      <c r="LWS392" s="350"/>
      <c r="LWT392" s="350"/>
      <c r="LWU392" s="350"/>
      <c r="LWV392" s="350"/>
      <c r="LWW392" s="350"/>
      <c r="LWX392" s="350"/>
      <c r="LWY392" s="350"/>
      <c r="LWZ392" s="350"/>
      <c r="LXA392" s="350"/>
      <c r="LXB392" s="350"/>
      <c r="LXC392" s="350"/>
      <c r="LXD392" s="350"/>
      <c r="LXE392" s="350"/>
      <c r="LXF392" s="350"/>
      <c r="LXG392" s="350"/>
      <c r="LXH392" s="350"/>
      <c r="LXI392" s="350"/>
      <c r="LXJ392" s="350"/>
      <c r="LXK392" s="350"/>
      <c r="LXL392" s="350"/>
      <c r="LXM392" s="350"/>
      <c r="LXN392" s="350"/>
      <c r="LXO392" s="350"/>
      <c r="LXP392" s="350"/>
      <c r="LXQ392" s="350"/>
      <c r="LXR392" s="350"/>
      <c r="LXS392" s="350"/>
      <c r="LXT392" s="350"/>
      <c r="LXU392" s="350"/>
      <c r="LXV392" s="350"/>
      <c r="LXW392" s="350"/>
      <c r="LXX392" s="350"/>
      <c r="LXY392" s="350"/>
      <c r="LXZ392" s="350"/>
      <c r="LYA392" s="350"/>
      <c r="LYB392" s="350"/>
      <c r="LYC392" s="350"/>
      <c r="LYD392" s="350"/>
      <c r="LYE392" s="350"/>
      <c r="LYF392" s="350"/>
      <c r="LYG392" s="350"/>
      <c r="LYH392" s="350"/>
      <c r="LYI392" s="350"/>
      <c r="LYJ392" s="350"/>
      <c r="LYK392" s="350"/>
      <c r="LYL392" s="350"/>
      <c r="LYM392" s="350"/>
      <c r="LYN392" s="350"/>
      <c r="LYO392" s="350"/>
      <c r="LYP392" s="350"/>
      <c r="LYQ392" s="350"/>
      <c r="LYR392" s="350"/>
      <c r="LYS392" s="350"/>
      <c r="LYT392" s="350"/>
      <c r="LYU392" s="350"/>
      <c r="LYV392" s="350"/>
      <c r="LYW392" s="350"/>
      <c r="LYX392" s="350"/>
      <c r="LYY392" s="350"/>
      <c r="LYZ392" s="350"/>
      <c r="LZA392" s="350"/>
      <c r="LZB392" s="350"/>
      <c r="LZC392" s="350"/>
      <c r="LZD392" s="350"/>
      <c r="LZE392" s="350"/>
      <c r="LZF392" s="350"/>
      <c r="LZG392" s="350"/>
      <c r="LZH392" s="350"/>
      <c r="LZI392" s="350"/>
      <c r="LZJ392" s="350"/>
      <c r="LZK392" s="350"/>
      <c r="LZL392" s="350"/>
      <c r="LZM392" s="350"/>
      <c r="LZN392" s="350"/>
      <c r="LZO392" s="350"/>
      <c r="LZP392" s="350"/>
      <c r="LZQ392" s="350"/>
      <c r="LZR392" s="350"/>
      <c r="LZS392" s="350"/>
      <c r="LZT392" s="350"/>
      <c r="LZU392" s="350"/>
      <c r="LZV392" s="350"/>
      <c r="LZW392" s="350"/>
      <c r="LZX392" s="350"/>
      <c r="LZY392" s="350"/>
      <c r="LZZ392" s="350"/>
      <c r="MAA392" s="350"/>
      <c r="MAB392" s="350"/>
      <c r="MAC392" s="350"/>
      <c r="MAD392" s="350"/>
      <c r="MAE392" s="350"/>
      <c r="MAF392" s="350"/>
      <c r="MAG392" s="350"/>
      <c r="MAH392" s="350"/>
      <c r="MAI392" s="350"/>
      <c r="MAJ392" s="350"/>
      <c r="MAK392" s="350"/>
      <c r="MAL392" s="350"/>
      <c r="MAM392" s="350"/>
      <c r="MAN392" s="350"/>
      <c r="MAO392" s="350"/>
      <c r="MAP392" s="350"/>
      <c r="MAQ392" s="350"/>
      <c r="MAR392" s="350"/>
      <c r="MAS392" s="350"/>
      <c r="MAT392" s="350"/>
      <c r="MAU392" s="350"/>
      <c r="MAV392" s="350"/>
      <c r="MAW392" s="350"/>
      <c r="MAX392" s="350"/>
      <c r="MAY392" s="350"/>
      <c r="MAZ392" s="350"/>
      <c r="MBA392" s="350"/>
      <c r="MBB392" s="350"/>
      <c r="MBC392" s="350"/>
      <c r="MBD392" s="350"/>
      <c r="MBE392" s="350"/>
      <c r="MBF392" s="350"/>
      <c r="MBG392" s="350"/>
      <c r="MBH392" s="350"/>
      <c r="MBI392" s="350"/>
      <c r="MBJ392" s="350"/>
      <c r="MBK392" s="350"/>
      <c r="MBL392" s="350"/>
      <c r="MBM392" s="350"/>
      <c r="MBN392" s="350"/>
      <c r="MBO392" s="350"/>
      <c r="MBP392" s="350"/>
      <c r="MBQ392" s="350"/>
      <c r="MBR392" s="350"/>
      <c r="MBS392" s="350"/>
      <c r="MBT392" s="350"/>
      <c r="MBU392" s="350"/>
      <c r="MBV392" s="350"/>
      <c r="MBW392" s="350"/>
      <c r="MBX392" s="350"/>
      <c r="MBY392" s="350"/>
      <c r="MBZ392" s="350"/>
      <c r="MCA392" s="350"/>
      <c r="MCB392" s="350"/>
      <c r="MCC392" s="350"/>
      <c r="MCD392" s="350"/>
      <c r="MCE392" s="350"/>
      <c r="MCF392" s="350"/>
      <c r="MCG392" s="350"/>
      <c r="MCH392" s="350"/>
      <c r="MCI392" s="350"/>
      <c r="MCJ392" s="350"/>
      <c r="MCK392" s="350"/>
      <c r="MCL392" s="350"/>
      <c r="MCM392" s="350"/>
      <c r="MCN392" s="350"/>
      <c r="MCO392" s="350"/>
      <c r="MCP392" s="350"/>
      <c r="MCQ392" s="350"/>
      <c r="MCR392" s="350"/>
      <c r="MCS392" s="350"/>
      <c r="MCT392" s="350"/>
      <c r="MCU392" s="350"/>
      <c r="MCV392" s="350"/>
      <c r="MCW392" s="350"/>
      <c r="MCX392" s="350"/>
      <c r="MCY392" s="350"/>
      <c r="MCZ392" s="350"/>
      <c r="MDA392" s="350"/>
      <c r="MDB392" s="350"/>
      <c r="MDC392" s="350"/>
      <c r="MDD392" s="350"/>
      <c r="MDE392" s="350"/>
      <c r="MDF392" s="350"/>
      <c r="MDG392" s="350"/>
      <c r="MDH392" s="350"/>
      <c r="MDI392" s="350"/>
      <c r="MDJ392" s="350"/>
      <c r="MDK392" s="350"/>
      <c r="MDL392" s="350"/>
      <c r="MDM392" s="350"/>
      <c r="MDN392" s="350"/>
      <c r="MDO392" s="350"/>
      <c r="MDP392" s="350"/>
      <c r="MDQ392" s="350"/>
      <c r="MDR392" s="350"/>
      <c r="MDS392" s="350"/>
      <c r="MDT392" s="350"/>
      <c r="MDU392" s="350"/>
      <c r="MDV392" s="350"/>
      <c r="MDW392" s="350"/>
      <c r="MDX392" s="350"/>
      <c r="MDY392" s="350"/>
      <c r="MDZ392" s="350"/>
      <c r="MEA392" s="350"/>
      <c r="MEB392" s="350"/>
      <c r="MEC392" s="350"/>
      <c r="MED392" s="350"/>
      <c r="MEE392" s="350"/>
      <c r="MEF392" s="350"/>
      <c r="MEG392" s="350"/>
      <c r="MEH392" s="350"/>
      <c r="MEI392" s="350"/>
      <c r="MEJ392" s="350"/>
      <c r="MEK392" s="350"/>
      <c r="MEL392" s="350"/>
      <c r="MEM392" s="350"/>
      <c r="MEN392" s="350"/>
      <c r="MEO392" s="350"/>
      <c r="MEP392" s="350"/>
      <c r="MEQ392" s="350"/>
      <c r="MER392" s="350"/>
      <c r="MES392" s="350"/>
      <c r="MET392" s="350"/>
      <c r="MEU392" s="350"/>
      <c r="MEV392" s="350"/>
      <c r="MEW392" s="350"/>
      <c r="MEX392" s="350"/>
      <c r="MEY392" s="350"/>
      <c r="MEZ392" s="350"/>
      <c r="MFA392" s="350"/>
      <c r="MFB392" s="350"/>
      <c r="MFC392" s="350"/>
      <c r="MFD392" s="350"/>
      <c r="MFE392" s="350"/>
      <c r="MFF392" s="350"/>
      <c r="MFG392" s="350"/>
      <c r="MFH392" s="350"/>
      <c r="MFI392" s="350"/>
      <c r="MFJ392" s="350"/>
      <c r="MFK392" s="350"/>
      <c r="MFL392" s="350"/>
      <c r="MFM392" s="350"/>
      <c r="MFN392" s="350"/>
      <c r="MFO392" s="350"/>
      <c r="MFP392" s="350"/>
      <c r="MFQ392" s="350"/>
      <c r="MFR392" s="350"/>
      <c r="MFS392" s="350"/>
      <c r="MFT392" s="350"/>
      <c r="MFU392" s="350"/>
      <c r="MFV392" s="350"/>
      <c r="MFW392" s="350"/>
      <c r="MFX392" s="350"/>
      <c r="MFY392" s="350"/>
      <c r="MFZ392" s="350"/>
      <c r="MGA392" s="350"/>
      <c r="MGB392" s="350"/>
      <c r="MGC392" s="350"/>
      <c r="MGD392" s="350"/>
      <c r="MGE392" s="350"/>
      <c r="MGF392" s="350"/>
      <c r="MGG392" s="350"/>
      <c r="MGH392" s="350"/>
      <c r="MGI392" s="350"/>
      <c r="MGJ392" s="350"/>
      <c r="MGK392" s="350"/>
      <c r="MGL392" s="350"/>
      <c r="MGM392" s="350"/>
      <c r="MGN392" s="350"/>
      <c r="MGO392" s="350"/>
      <c r="MGP392" s="350"/>
      <c r="MGQ392" s="350"/>
      <c r="MGR392" s="350"/>
      <c r="MGS392" s="350"/>
      <c r="MGT392" s="350"/>
      <c r="MGU392" s="350"/>
      <c r="MGV392" s="350"/>
      <c r="MGW392" s="350"/>
      <c r="MGX392" s="350"/>
      <c r="MGY392" s="350"/>
      <c r="MGZ392" s="350"/>
      <c r="MHA392" s="350"/>
      <c r="MHB392" s="350"/>
      <c r="MHC392" s="350"/>
      <c r="MHD392" s="350"/>
      <c r="MHE392" s="350"/>
      <c r="MHF392" s="350"/>
      <c r="MHG392" s="350"/>
      <c r="MHH392" s="350"/>
      <c r="MHI392" s="350"/>
      <c r="MHJ392" s="350"/>
      <c r="MHK392" s="350"/>
      <c r="MHL392" s="350"/>
      <c r="MHM392" s="350"/>
      <c r="MHN392" s="350"/>
      <c r="MHO392" s="350"/>
      <c r="MHP392" s="350"/>
      <c r="MHQ392" s="350"/>
      <c r="MHR392" s="350"/>
      <c r="MHS392" s="350"/>
      <c r="MHT392" s="350"/>
      <c r="MHU392" s="350"/>
      <c r="MHV392" s="350"/>
      <c r="MHW392" s="350"/>
      <c r="MHX392" s="350"/>
      <c r="MHY392" s="350"/>
      <c r="MHZ392" s="350"/>
      <c r="MIA392" s="350"/>
      <c r="MIB392" s="350"/>
      <c r="MIC392" s="350"/>
      <c r="MID392" s="350"/>
      <c r="MIE392" s="350"/>
      <c r="MIF392" s="350"/>
      <c r="MIG392" s="350"/>
      <c r="MIH392" s="350"/>
      <c r="MII392" s="350"/>
      <c r="MIJ392" s="350"/>
      <c r="MIK392" s="350"/>
      <c r="MIL392" s="350"/>
      <c r="MIM392" s="350"/>
      <c r="MIN392" s="350"/>
      <c r="MIO392" s="350"/>
      <c r="MIP392" s="350"/>
      <c r="MIQ392" s="350"/>
      <c r="MIR392" s="350"/>
      <c r="MIS392" s="350"/>
      <c r="MIT392" s="350"/>
      <c r="MIU392" s="350"/>
      <c r="MIV392" s="350"/>
      <c r="MIW392" s="350"/>
      <c r="MIX392" s="350"/>
      <c r="MIY392" s="350"/>
      <c r="MIZ392" s="350"/>
      <c r="MJA392" s="350"/>
      <c r="MJB392" s="350"/>
      <c r="MJC392" s="350"/>
      <c r="MJD392" s="350"/>
      <c r="MJE392" s="350"/>
      <c r="MJF392" s="350"/>
      <c r="MJG392" s="350"/>
      <c r="MJH392" s="350"/>
      <c r="MJI392" s="350"/>
      <c r="MJJ392" s="350"/>
      <c r="MJK392" s="350"/>
      <c r="MJL392" s="350"/>
      <c r="MJM392" s="350"/>
      <c r="MJN392" s="350"/>
      <c r="MJO392" s="350"/>
      <c r="MJP392" s="350"/>
      <c r="MJQ392" s="350"/>
      <c r="MJR392" s="350"/>
      <c r="MJS392" s="350"/>
      <c r="MJT392" s="350"/>
      <c r="MJU392" s="350"/>
      <c r="MJV392" s="350"/>
      <c r="MJW392" s="350"/>
      <c r="MJX392" s="350"/>
      <c r="MJY392" s="350"/>
      <c r="MJZ392" s="350"/>
      <c r="MKA392" s="350"/>
      <c r="MKB392" s="350"/>
      <c r="MKC392" s="350"/>
      <c r="MKD392" s="350"/>
      <c r="MKE392" s="350"/>
      <c r="MKF392" s="350"/>
      <c r="MKG392" s="350"/>
      <c r="MKH392" s="350"/>
      <c r="MKI392" s="350"/>
      <c r="MKJ392" s="350"/>
      <c r="MKK392" s="350"/>
      <c r="MKL392" s="350"/>
      <c r="MKM392" s="350"/>
      <c r="MKN392" s="350"/>
      <c r="MKO392" s="350"/>
      <c r="MKP392" s="350"/>
      <c r="MKQ392" s="350"/>
      <c r="MKR392" s="350"/>
      <c r="MKS392" s="350"/>
      <c r="MKT392" s="350"/>
      <c r="MKU392" s="350"/>
      <c r="MKV392" s="350"/>
      <c r="MKW392" s="350"/>
      <c r="MKX392" s="350"/>
      <c r="MKY392" s="350"/>
      <c r="MKZ392" s="350"/>
      <c r="MLA392" s="350"/>
      <c r="MLB392" s="350"/>
      <c r="MLC392" s="350"/>
      <c r="MLD392" s="350"/>
      <c r="MLE392" s="350"/>
      <c r="MLF392" s="350"/>
      <c r="MLG392" s="350"/>
      <c r="MLH392" s="350"/>
      <c r="MLI392" s="350"/>
      <c r="MLJ392" s="350"/>
      <c r="MLK392" s="350"/>
      <c r="MLL392" s="350"/>
      <c r="MLM392" s="350"/>
      <c r="MLN392" s="350"/>
      <c r="MLO392" s="350"/>
      <c r="MLP392" s="350"/>
      <c r="MLQ392" s="350"/>
      <c r="MLR392" s="350"/>
      <c r="MLS392" s="350"/>
      <c r="MLT392" s="350"/>
      <c r="MLU392" s="350"/>
      <c r="MLV392" s="350"/>
      <c r="MLW392" s="350"/>
      <c r="MLX392" s="350"/>
      <c r="MLY392" s="350"/>
      <c r="MLZ392" s="350"/>
      <c r="MMA392" s="350"/>
      <c r="MMB392" s="350"/>
      <c r="MMC392" s="350"/>
      <c r="MMD392" s="350"/>
      <c r="MME392" s="350"/>
      <c r="MMF392" s="350"/>
      <c r="MMG392" s="350"/>
      <c r="MMH392" s="350"/>
      <c r="MMI392" s="350"/>
      <c r="MMJ392" s="350"/>
      <c r="MMK392" s="350"/>
      <c r="MML392" s="350"/>
      <c r="MMM392" s="350"/>
      <c r="MMN392" s="350"/>
      <c r="MMO392" s="350"/>
      <c r="MMP392" s="350"/>
      <c r="MMQ392" s="350"/>
      <c r="MMR392" s="350"/>
      <c r="MMS392" s="350"/>
      <c r="MMT392" s="350"/>
      <c r="MMU392" s="350"/>
      <c r="MMV392" s="350"/>
      <c r="MMW392" s="350"/>
      <c r="MMX392" s="350"/>
      <c r="MMY392" s="350"/>
      <c r="MMZ392" s="350"/>
      <c r="MNA392" s="350"/>
      <c r="MNB392" s="350"/>
      <c r="MNC392" s="350"/>
      <c r="MND392" s="350"/>
      <c r="MNE392" s="350"/>
      <c r="MNF392" s="350"/>
      <c r="MNG392" s="350"/>
      <c r="MNH392" s="350"/>
      <c r="MNI392" s="350"/>
      <c r="MNJ392" s="350"/>
      <c r="MNK392" s="350"/>
      <c r="MNL392" s="350"/>
      <c r="MNM392" s="350"/>
      <c r="MNN392" s="350"/>
      <c r="MNO392" s="350"/>
      <c r="MNP392" s="350"/>
      <c r="MNQ392" s="350"/>
      <c r="MNR392" s="350"/>
      <c r="MNS392" s="350"/>
      <c r="MNT392" s="350"/>
      <c r="MNU392" s="350"/>
      <c r="MNV392" s="350"/>
      <c r="MNW392" s="350"/>
      <c r="MNX392" s="350"/>
      <c r="MNY392" s="350"/>
      <c r="MNZ392" s="350"/>
      <c r="MOA392" s="350"/>
      <c r="MOB392" s="350"/>
      <c r="MOC392" s="350"/>
      <c r="MOD392" s="350"/>
      <c r="MOE392" s="350"/>
      <c r="MOF392" s="350"/>
      <c r="MOG392" s="350"/>
      <c r="MOH392" s="350"/>
      <c r="MOI392" s="350"/>
      <c r="MOJ392" s="350"/>
      <c r="MOK392" s="350"/>
      <c r="MOL392" s="350"/>
      <c r="MOM392" s="350"/>
      <c r="MON392" s="350"/>
      <c r="MOO392" s="350"/>
      <c r="MOP392" s="350"/>
      <c r="MOQ392" s="350"/>
      <c r="MOR392" s="350"/>
      <c r="MOS392" s="350"/>
      <c r="MOT392" s="350"/>
      <c r="MOU392" s="350"/>
      <c r="MOV392" s="350"/>
      <c r="MOW392" s="350"/>
      <c r="MOX392" s="350"/>
      <c r="MOY392" s="350"/>
      <c r="MOZ392" s="350"/>
      <c r="MPA392" s="350"/>
      <c r="MPB392" s="350"/>
      <c r="MPC392" s="350"/>
      <c r="MPD392" s="350"/>
      <c r="MPE392" s="350"/>
      <c r="MPF392" s="350"/>
      <c r="MPG392" s="350"/>
      <c r="MPH392" s="350"/>
      <c r="MPI392" s="350"/>
      <c r="MPJ392" s="350"/>
      <c r="MPK392" s="350"/>
      <c r="MPL392" s="350"/>
      <c r="MPM392" s="350"/>
      <c r="MPN392" s="350"/>
      <c r="MPO392" s="350"/>
      <c r="MPP392" s="350"/>
      <c r="MPQ392" s="350"/>
      <c r="MPR392" s="350"/>
      <c r="MPS392" s="350"/>
      <c r="MPT392" s="350"/>
      <c r="MPU392" s="350"/>
      <c r="MPV392" s="350"/>
      <c r="MPW392" s="350"/>
      <c r="MPX392" s="350"/>
      <c r="MPY392" s="350"/>
      <c r="MPZ392" s="350"/>
      <c r="MQA392" s="350"/>
      <c r="MQB392" s="350"/>
      <c r="MQC392" s="350"/>
      <c r="MQD392" s="350"/>
      <c r="MQE392" s="350"/>
      <c r="MQF392" s="350"/>
      <c r="MQG392" s="350"/>
      <c r="MQH392" s="350"/>
      <c r="MQI392" s="350"/>
      <c r="MQJ392" s="350"/>
      <c r="MQK392" s="350"/>
      <c r="MQL392" s="350"/>
      <c r="MQM392" s="350"/>
      <c r="MQN392" s="350"/>
      <c r="MQO392" s="350"/>
      <c r="MQP392" s="350"/>
      <c r="MQQ392" s="350"/>
      <c r="MQR392" s="350"/>
      <c r="MQS392" s="350"/>
      <c r="MQT392" s="350"/>
      <c r="MQU392" s="350"/>
      <c r="MQV392" s="350"/>
      <c r="MQW392" s="350"/>
      <c r="MQX392" s="350"/>
      <c r="MQY392" s="350"/>
      <c r="MQZ392" s="350"/>
      <c r="MRA392" s="350"/>
      <c r="MRB392" s="350"/>
      <c r="MRC392" s="350"/>
      <c r="MRD392" s="350"/>
      <c r="MRE392" s="350"/>
      <c r="MRF392" s="350"/>
      <c r="MRG392" s="350"/>
      <c r="MRH392" s="350"/>
      <c r="MRI392" s="350"/>
      <c r="MRJ392" s="350"/>
      <c r="MRK392" s="350"/>
      <c r="MRL392" s="350"/>
      <c r="MRM392" s="350"/>
      <c r="MRN392" s="350"/>
      <c r="MRO392" s="350"/>
      <c r="MRP392" s="350"/>
      <c r="MRQ392" s="350"/>
      <c r="MRR392" s="350"/>
      <c r="MRS392" s="350"/>
      <c r="MRT392" s="350"/>
      <c r="MRU392" s="350"/>
      <c r="MRV392" s="350"/>
      <c r="MRW392" s="350"/>
      <c r="MRX392" s="350"/>
      <c r="MRY392" s="350"/>
      <c r="MRZ392" s="350"/>
      <c r="MSA392" s="350"/>
      <c r="MSB392" s="350"/>
      <c r="MSC392" s="350"/>
      <c r="MSD392" s="350"/>
      <c r="MSE392" s="350"/>
      <c r="MSF392" s="350"/>
      <c r="MSG392" s="350"/>
      <c r="MSH392" s="350"/>
      <c r="MSI392" s="350"/>
      <c r="MSJ392" s="350"/>
      <c r="MSK392" s="350"/>
      <c r="MSL392" s="350"/>
      <c r="MSM392" s="350"/>
      <c r="MSN392" s="350"/>
      <c r="MSO392" s="350"/>
      <c r="MSP392" s="350"/>
      <c r="MSQ392" s="350"/>
      <c r="MSR392" s="350"/>
      <c r="MSS392" s="350"/>
      <c r="MST392" s="350"/>
      <c r="MSU392" s="350"/>
      <c r="MSV392" s="350"/>
      <c r="MSW392" s="350"/>
      <c r="MSX392" s="350"/>
      <c r="MSY392" s="350"/>
      <c r="MSZ392" s="350"/>
      <c r="MTA392" s="350"/>
      <c r="MTB392" s="350"/>
      <c r="MTC392" s="350"/>
      <c r="MTD392" s="350"/>
      <c r="MTE392" s="350"/>
      <c r="MTF392" s="350"/>
      <c r="MTG392" s="350"/>
      <c r="MTH392" s="350"/>
      <c r="MTI392" s="350"/>
      <c r="MTJ392" s="350"/>
      <c r="MTK392" s="350"/>
      <c r="MTL392" s="350"/>
      <c r="MTM392" s="350"/>
      <c r="MTN392" s="350"/>
      <c r="MTO392" s="350"/>
      <c r="MTP392" s="350"/>
      <c r="MTQ392" s="350"/>
      <c r="MTR392" s="350"/>
      <c r="MTS392" s="350"/>
      <c r="MTT392" s="350"/>
      <c r="MTU392" s="350"/>
      <c r="MTV392" s="350"/>
      <c r="MTW392" s="350"/>
      <c r="MTX392" s="350"/>
      <c r="MTY392" s="350"/>
      <c r="MTZ392" s="350"/>
      <c r="MUA392" s="350"/>
      <c r="MUB392" s="350"/>
      <c r="MUC392" s="350"/>
      <c r="MUD392" s="350"/>
      <c r="MUE392" s="350"/>
      <c r="MUF392" s="350"/>
      <c r="MUG392" s="350"/>
      <c r="MUH392" s="350"/>
      <c r="MUI392" s="350"/>
      <c r="MUJ392" s="350"/>
      <c r="MUK392" s="350"/>
      <c r="MUL392" s="350"/>
      <c r="MUM392" s="350"/>
      <c r="MUN392" s="350"/>
      <c r="MUO392" s="350"/>
      <c r="MUP392" s="350"/>
      <c r="MUQ392" s="350"/>
      <c r="MUR392" s="350"/>
      <c r="MUS392" s="350"/>
      <c r="MUT392" s="350"/>
      <c r="MUU392" s="350"/>
      <c r="MUV392" s="350"/>
      <c r="MUW392" s="350"/>
      <c r="MUX392" s="350"/>
      <c r="MUY392" s="350"/>
      <c r="MUZ392" s="350"/>
      <c r="MVA392" s="350"/>
      <c r="MVB392" s="350"/>
      <c r="MVC392" s="350"/>
      <c r="MVD392" s="350"/>
      <c r="MVE392" s="350"/>
      <c r="MVF392" s="350"/>
      <c r="MVG392" s="350"/>
      <c r="MVH392" s="350"/>
      <c r="MVI392" s="350"/>
      <c r="MVJ392" s="350"/>
      <c r="MVK392" s="350"/>
      <c r="MVL392" s="350"/>
      <c r="MVM392" s="350"/>
      <c r="MVN392" s="350"/>
      <c r="MVO392" s="350"/>
      <c r="MVP392" s="350"/>
      <c r="MVQ392" s="350"/>
      <c r="MVR392" s="350"/>
      <c r="MVS392" s="350"/>
      <c r="MVT392" s="350"/>
      <c r="MVU392" s="350"/>
      <c r="MVV392" s="350"/>
      <c r="MVW392" s="350"/>
      <c r="MVX392" s="350"/>
      <c r="MVY392" s="350"/>
      <c r="MVZ392" s="350"/>
      <c r="MWA392" s="350"/>
      <c r="MWB392" s="350"/>
      <c r="MWC392" s="350"/>
      <c r="MWD392" s="350"/>
      <c r="MWE392" s="350"/>
      <c r="MWF392" s="350"/>
      <c r="MWG392" s="350"/>
      <c r="MWH392" s="350"/>
      <c r="MWI392" s="350"/>
      <c r="MWJ392" s="350"/>
      <c r="MWK392" s="350"/>
      <c r="MWL392" s="350"/>
      <c r="MWM392" s="350"/>
      <c r="MWN392" s="350"/>
      <c r="MWO392" s="350"/>
      <c r="MWP392" s="350"/>
      <c r="MWQ392" s="350"/>
      <c r="MWR392" s="350"/>
      <c r="MWS392" s="350"/>
      <c r="MWT392" s="350"/>
      <c r="MWU392" s="350"/>
      <c r="MWV392" s="350"/>
      <c r="MWW392" s="350"/>
      <c r="MWX392" s="350"/>
      <c r="MWY392" s="350"/>
      <c r="MWZ392" s="350"/>
      <c r="MXA392" s="350"/>
      <c r="MXB392" s="350"/>
      <c r="MXC392" s="350"/>
      <c r="MXD392" s="350"/>
      <c r="MXE392" s="350"/>
      <c r="MXF392" s="350"/>
      <c r="MXG392" s="350"/>
      <c r="MXH392" s="350"/>
      <c r="MXI392" s="350"/>
      <c r="MXJ392" s="350"/>
      <c r="MXK392" s="350"/>
      <c r="MXL392" s="350"/>
      <c r="MXM392" s="350"/>
      <c r="MXN392" s="350"/>
      <c r="MXO392" s="350"/>
      <c r="MXP392" s="350"/>
      <c r="MXQ392" s="350"/>
      <c r="MXR392" s="350"/>
      <c r="MXS392" s="350"/>
      <c r="MXT392" s="350"/>
      <c r="MXU392" s="350"/>
      <c r="MXV392" s="350"/>
      <c r="MXW392" s="350"/>
      <c r="MXX392" s="350"/>
      <c r="MXY392" s="350"/>
      <c r="MXZ392" s="350"/>
      <c r="MYA392" s="350"/>
      <c r="MYB392" s="350"/>
      <c r="MYC392" s="350"/>
      <c r="MYD392" s="350"/>
      <c r="MYE392" s="350"/>
      <c r="MYF392" s="350"/>
      <c r="MYG392" s="350"/>
      <c r="MYH392" s="350"/>
      <c r="MYI392" s="350"/>
      <c r="MYJ392" s="350"/>
      <c r="MYK392" s="350"/>
      <c r="MYL392" s="350"/>
      <c r="MYM392" s="350"/>
      <c r="MYN392" s="350"/>
      <c r="MYO392" s="350"/>
      <c r="MYP392" s="350"/>
      <c r="MYQ392" s="350"/>
      <c r="MYR392" s="350"/>
      <c r="MYS392" s="350"/>
      <c r="MYT392" s="350"/>
      <c r="MYU392" s="350"/>
      <c r="MYV392" s="350"/>
      <c r="MYW392" s="350"/>
      <c r="MYX392" s="350"/>
      <c r="MYY392" s="350"/>
      <c r="MYZ392" s="350"/>
      <c r="MZA392" s="350"/>
      <c r="MZB392" s="350"/>
      <c r="MZC392" s="350"/>
      <c r="MZD392" s="350"/>
      <c r="MZE392" s="350"/>
      <c r="MZF392" s="350"/>
      <c r="MZG392" s="350"/>
      <c r="MZH392" s="350"/>
      <c r="MZI392" s="350"/>
      <c r="MZJ392" s="350"/>
      <c r="MZK392" s="350"/>
      <c r="MZL392" s="350"/>
      <c r="MZM392" s="350"/>
      <c r="MZN392" s="350"/>
      <c r="MZO392" s="350"/>
      <c r="MZP392" s="350"/>
      <c r="MZQ392" s="350"/>
      <c r="MZR392" s="350"/>
      <c r="MZS392" s="350"/>
      <c r="MZT392" s="350"/>
      <c r="MZU392" s="350"/>
      <c r="MZV392" s="350"/>
      <c r="MZW392" s="350"/>
      <c r="MZX392" s="350"/>
      <c r="MZY392" s="350"/>
      <c r="MZZ392" s="350"/>
      <c r="NAA392" s="350"/>
      <c r="NAB392" s="350"/>
      <c r="NAC392" s="350"/>
      <c r="NAD392" s="350"/>
      <c r="NAE392" s="350"/>
      <c r="NAF392" s="350"/>
      <c r="NAG392" s="350"/>
      <c r="NAH392" s="350"/>
      <c r="NAI392" s="350"/>
      <c r="NAJ392" s="350"/>
      <c r="NAK392" s="350"/>
      <c r="NAL392" s="350"/>
      <c r="NAM392" s="350"/>
      <c r="NAN392" s="350"/>
      <c r="NAO392" s="350"/>
      <c r="NAP392" s="350"/>
      <c r="NAQ392" s="350"/>
      <c r="NAR392" s="350"/>
      <c r="NAS392" s="350"/>
      <c r="NAT392" s="350"/>
      <c r="NAU392" s="350"/>
      <c r="NAV392" s="350"/>
      <c r="NAW392" s="350"/>
      <c r="NAX392" s="350"/>
      <c r="NAY392" s="350"/>
      <c r="NAZ392" s="350"/>
      <c r="NBA392" s="350"/>
      <c r="NBB392" s="350"/>
      <c r="NBC392" s="350"/>
      <c r="NBD392" s="350"/>
      <c r="NBE392" s="350"/>
      <c r="NBF392" s="350"/>
      <c r="NBG392" s="350"/>
      <c r="NBH392" s="350"/>
      <c r="NBI392" s="350"/>
      <c r="NBJ392" s="350"/>
      <c r="NBK392" s="350"/>
      <c r="NBL392" s="350"/>
      <c r="NBM392" s="350"/>
      <c r="NBN392" s="350"/>
      <c r="NBO392" s="350"/>
      <c r="NBP392" s="350"/>
      <c r="NBQ392" s="350"/>
      <c r="NBR392" s="350"/>
      <c r="NBS392" s="350"/>
      <c r="NBT392" s="350"/>
      <c r="NBU392" s="350"/>
      <c r="NBV392" s="350"/>
      <c r="NBW392" s="350"/>
      <c r="NBX392" s="350"/>
      <c r="NBY392" s="350"/>
      <c r="NBZ392" s="350"/>
      <c r="NCA392" s="350"/>
      <c r="NCB392" s="350"/>
      <c r="NCC392" s="350"/>
      <c r="NCD392" s="350"/>
      <c r="NCE392" s="350"/>
      <c r="NCF392" s="350"/>
      <c r="NCG392" s="350"/>
      <c r="NCH392" s="350"/>
      <c r="NCI392" s="350"/>
      <c r="NCJ392" s="350"/>
      <c r="NCK392" s="350"/>
      <c r="NCL392" s="350"/>
      <c r="NCM392" s="350"/>
      <c r="NCN392" s="350"/>
      <c r="NCO392" s="350"/>
      <c r="NCP392" s="350"/>
      <c r="NCQ392" s="350"/>
      <c r="NCR392" s="350"/>
      <c r="NCS392" s="350"/>
      <c r="NCT392" s="350"/>
      <c r="NCU392" s="350"/>
      <c r="NCV392" s="350"/>
      <c r="NCW392" s="350"/>
      <c r="NCX392" s="350"/>
      <c r="NCY392" s="350"/>
      <c r="NCZ392" s="350"/>
      <c r="NDA392" s="350"/>
      <c r="NDB392" s="350"/>
      <c r="NDC392" s="350"/>
      <c r="NDD392" s="350"/>
      <c r="NDE392" s="350"/>
      <c r="NDF392" s="350"/>
      <c r="NDG392" s="350"/>
      <c r="NDH392" s="350"/>
      <c r="NDI392" s="350"/>
      <c r="NDJ392" s="350"/>
      <c r="NDK392" s="350"/>
      <c r="NDL392" s="350"/>
      <c r="NDM392" s="350"/>
      <c r="NDN392" s="350"/>
      <c r="NDO392" s="350"/>
      <c r="NDP392" s="350"/>
      <c r="NDQ392" s="350"/>
      <c r="NDR392" s="350"/>
      <c r="NDS392" s="350"/>
      <c r="NDT392" s="350"/>
      <c r="NDU392" s="350"/>
      <c r="NDV392" s="350"/>
      <c r="NDW392" s="350"/>
      <c r="NDX392" s="350"/>
      <c r="NDY392" s="350"/>
      <c r="NDZ392" s="350"/>
      <c r="NEA392" s="350"/>
      <c r="NEB392" s="350"/>
      <c r="NEC392" s="350"/>
      <c r="NED392" s="350"/>
      <c r="NEE392" s="350"/>
      <c r="NEF392" s="350"/>
      <c r="NEG392" s="350"/>
      <c r="NEH392" s="350"/>
      <c r="NEI392" s="350"/>
      <c r="NEJ392" s="350"/>
      <c r="NEK392" s="350"/>
      <c r="NEL392" s="350"/>
      <c r="NEM392" s="350"/>
      <c r="NEN392" s="350"/>
      <c r="NEO392" s="350"/>
      <c r="NEP392" s="350"/>
      <c r="NEQ392" s="350"/>
      <c r="NER392" s="350"/>
      <c r="NES392" s="350"/>
      <c r="NET392" s="350"/>
      <c r="NEU392" s="350"/>
      <c r="NEV392" s="350"/>
      <c r="NEW392" s="350"/>
      <c r="NEX392" s="350"/>
      <c r="NEY392" s="350"/>
      <c r="NEZ392" s="350"/>
      <c r="NFA392" s="350"/>
      <c r="NFB392" s="350"/>
      <c r="NFC392" s="350"/>
      <c r="NFD392" s="350"/>
      <c r="NFE392" s="350"/>
      <c r="NFF392" s="350"/>
      <c r="NFG392" s="350"/>
      <c r="NFH392" s="350"/>
      <c r="NFI392" s="350"/>
      <c r="NFJ392" s="350"/>
      <c r="NFK392" s="350"/>
      <c r="NFL392" s="350"/>
      <c r="NFM392" s="350"/>
      <c r="NFN392" s="350"/>
      <c r="NFO392" s="350"/>
      <c r="NFP392" s="350"/>
      <c r="NFQ392" s="350"/>
      <c r="NFR392" s="350"/>
      <c r="NFS392" s="350"/>
      <c r="NFT392" s="350"/>
      <c r="NFU392" s="350"/>
      <c r="NFV392" s="350"/>
      <c r="NFW392" s="350"/>
      <c r="NFX392" s="350"/>
      <c r="NFY392" s="350"/>
      <c r="NFZ392" s="350"/>
      <c r="NGA392" s="350"/>
      <c r="NGB392" s="350"/>
      <c r="NGC392" s="350"/>
      <c r="NGD392" s="350"/>
      <c r="NGE392" s="350"/>
      <c r="NGF392" s="350"/>
      <c r="NGG392" s="350"/>
      <c r="NGH392" s="350"/>
      <c r="NGI392" s="350"/>
      <c r="NGJ392" s="350"/>
      <c r="NGK392" s="350"/>
      <c r="NGL392" s="350"/>
      <c r="NGM392" s="350"/>
      <c r="NGN392" s="350"/>
      <c r="NGO392" s="350"/>
      <c r="NGP392" s="350"/>
      <c r="NGQ392" s="350"/>
      <c r="NGR392" s="350"/>
      <c r="NGS392" s="350"/>
      <c r="NGT392" s="350"/>
      <c r="NGU392" s="350"/>
      <c r="NGV392" s="350"/>
      <c r="NGW392" s="350"/>
      <c r="NGX392" s="350"/>
      <c r="NGY392" s="350"/>
      <c r="NGZ392" s="350"/>
      <c r="NHA392" s="350"/>
      <c r="NHB392" s="350"/>
      <c r="NHC392" s="350"/>
      <c r="NHD392" s="350"/>
      <c r="NHE392" s="350"/>
      <c r="NHF392" s="350"/>
      <c r="NHG392" s="350"/>
      <c r="NHH392" s="350"/>
      <c r="NHI392" s="350"/>
      <c r="NHJ392" s="350"/>
      <c r="NHK392" s="350"/>
      <c r="NHL392" s="350"/>
      <c r="NHM392" s="350"/>
      <c r="NHN392" s="350"/>
      <c r="NHO392" s="350"/>
      <c r="NHP392" s="350"/>
      <c r="NHQ392" s="350"/>
      <c r="NHR392" s="350"/>
      <c r="NHS392" s="350"/>
      <c r="NHT392" s="350"/>
      <c r="NHU392" s="350"/>
      <c r="NHV392" s="350"/>
      <c r="NHW392" s="350"/>
      <c r="NHX392" s="350"/>
      <c r="NHY392" s="350"/>
      <c r="NHZ392" s="350"/>
      <c r="NIA392" s="350"/>
      <c r="NIB392" s="350"/>
      <c r="NIC392" s="350"/>
      <c r="NID392" s="350"/>
      <c r="NIE392" s="350"/>
      <c r="NIF392" s="350"/>
      <c r="NIG392" s="350"/>
      <c r="NIH392" s="350"/>
      <c r="NII392" s="350"/>
      <c r="NIJ392" s="350"/>
      <c r="NIK392" s="350"/>
      <c r="NIL392" s="350"/>
      <c r="NIM392" s="350"/>
      <c r="NIN392" s="350"/>
      <c r="NIO392" s="350"/>
      <c r="NIP392" s="350"/>
      <c r="NIQ392" s="350"/>
      <c r="NIR392" s="350"/>
      <c r="NIS392" s="350"/>
      <c r="NIT392" s="350"/>
      <c r="NIU392" s="350"/>
      <c r="NIV392" s="350"/>
      <c r="NIW392" s="350"/>
      <c r="NIX392" s="350"/>
      <c r="NIY392" s="350"/>
      <c r="NIZ392" s="350"/>
      <c r="NJA392" s="350"/>
      <c r="NJB392" s="350"/>
      <c r="NJC392" s="350"/>
      <c r="NJD392" s="350"/>
      <c r="NJE392" s="350"/>
      <c r="NJF392" s="350"/>
      <c r="NJG392" s="350"/>
      <c r="NJH392" s="350"/>
      <c r="NJI392" s="350"/>
      <c r="NJJ392" s="350"/>
      <c r="NJK392" s="350"/>
      <c r="NJL392" s="350"/>
      <c r="NJM392" s="350"/>
      <c r="NJN392" s="350"/>
      <c r="NJO392" s="350"/>
      <c r="NJP392" s="350"/>
      <c r="NJQ392" s="350"/>
      <c r="NJR392" s="350"/>
      <c r="NJS392" s="350"/>
      <c r="NJT392" s="350"/>
      <c r="NJU392" s="350"/>
      <c r="NJV392" s="350"/>
      <c r="NJW392" s="350"/>
      <c r="NJX392" s="350"/>
      <c r="NJY392" s="350"/>
      <c r="NJZ392" s="350"/>
      <c r="NKA392" s="350"/>
      <c r="NKB392" s="350"/>
      <c r="NKC392" s="350"/>
      <c r="NKD392" s="350"/>
      <c r="NKE392" s="350"/>
      <c r="NKF392" s="350"/>
      <c r="NKG392" s="350"/>
      <c r="NKH392" s="350"/>
      <c r="NKI392" s="350"/>
      <c r="NKJ392" s="350"/>
      <c r="NKK392" s="350"/>
      <c r="NKL392" s="350"/>
      <c r="NKM392" s="350"/>
      <c r="NKN392" s="350"/>
      <c r="NKO392" s="350"/>
      <c r="NKP392" s="350"/>
      <c r="NKQ392" s="350"/>
      <c r="NKR392" s="350"/>
      <c r="NKS392" s="350"/>
      <c r="NKT392" s="350"/>
      <c r="NKU392" s="350"/>
      <c r="NKV392" s="350"/>
      <c r="NKW392" s="350"/>
      <c r="NKX392" s="350"/>
      <c r="NKY392" s="350"/>
      <c r="NKZ392" s="350"/>
      <c r="NLA392" s="350"/>
      <c r="NLB392" s="350"/>
      <c r="NLC392" s="350"/>
      <c r="NLD392" s="350"/>
      <c r="NLE392" s="350"/>
      <c r="NLF392" s="350"/>
      <c r="NLG392" s="350"/>
      <c r="NLH392" s="350"/>
      <c r="NLI392" s="350"/>
      <c r="NLJ392" s="350"/>
      <c r="NLK392" s="350"/>
      <c r="NLL392" s="350"/>
      <c r="NLM392" s="350"/>
      <c r="NLN392" s="350"/>
      <c r="NLO392" s="350"/>
      <c r="NLP392" s="350"/>
      <c r="NLQ392" s="350"/>
      <c r="NLR392" s="350"/>
      <c r="NLS392" s="350"/>
      <c r="NLT392" s="350"/>
      <c r="NLU392" s="350"/>
      <c r="NLV392" s="350"/>
      <c r="NLW392" s="350"/>
      <c r="NLX392" s="350"/>
      <c r="NLY392" s="350"/>
      <c r="NLZ392" s="350"/>
      <c r="NMA392" s="350"/>
      <c r="NMB392" s="350"/>
      <c r="NMC392" s="350"/>
      <c r="NMD392" s="350"/>
      <c r="NME392" s="350"/>
      <c r="NMF392" s="350"/>
      <c r="NMG392" s="350"/>
      <c r="NMH392" s="350"/>
      <c r="NMI392" s="350"/>
      <c r="NMJ392" s="350"/>
      <c r="NMK392" s="350"/>
      <c r="NML392" s="350"/>
      <c r="NMM392" s="350"/>
      <c r="NMN392" s="350"/>
      <c r="NMO392" s="350"/>
      <c r="NMP392" s="350"/>
      <c r="NMQ392" s="350"/>
      <c r="NMR392" s="350"/>
      <c r="NMS392" s="350"/>
      <c r="NMT392" s="350"/>
      <c r="NMU392" s="350"/>
      <c r="NMV392" s="350"/>
      <c r="NMW392" s="350"/>
      <c r="NMX392" s="350"/>
      <c r="NMY392" s="350"/>
      <c r="NMZ392" s="350"/>
      <c r="NNA392" s="350"/>
      <c r="NNB392" s="350"/>
      <c r="NNC392" s="350"/>
      <c r="NND392" s="350"/>
      <c r="NNE392" s="350"/>
      <c r="NNF392" s="350"/>
      <c r="NNG392" s="350"/>
      <c r="NNH392" s="350"/>
      <c r="NNI392" s="350"/>
      <c r="NNJ392" s="350"/>
      <c r="NNK392" s="350"/>
      <c r="NNL392" s="350"/>
      <c r="NNM392" s="350"/>
      <c r="NNN392" s="350"/>
      <c r="NNO392" s="350"/>
      <c r="NNP392" s="350"/>
      <c r="NNQ392" s="350"/>
      <c r="NNR392" s="350"/>
      <c r="NNS392" s="350"/>
      <c r="NNT392" s="350"/>
      <c r="NNU392" s="350"/>
      <c r="NNV392" s="350"/>
      <c r="NNW392" s="350"/>
      <c r="NNX392" s="350"/>
      <c r="NNY392" s="350"/>
      <c r="NNZ392" s="350"/>
      <c r="NOA392" s="350"/>
      <c r="NOB392" s="350"/>
      <c r="NOC392" s="350"/>
      <c r="NOD392" s="350"/>
      <c r="NOE392" s="350"/>
      <c r="NOF392" s="350"/>
      <c r="NOG392" s="350"/>
      <c r="NOH392" s="350"/>
      <c r="NOI392" s="350"/>
      <c r="NOJ392" s="350"/>
      <c r="NOK392" s="350"/>
      <c r="NOL392" s="350"/>
      <c r="NOM392" s="350"/>
      <c r="NON392" s="350"/>
      <c r="NOO392" s="350"/>
      <c r="NOP392" s="350"/>
      <c r="NOQ392" s="350"/>
      <c r="NOR392" s="350"/>
      <c r="NOS392" s="350"/>
      <c r="NOT392" s="350"/>
      <c r="NOU392" s="350"/>
      <c r="NOV392" s="350"/>
      <c r="NOW392" s="350"/>
      <c r="NOX392" s="350"/>
      <c r="NOY392" s="350"/>
      <c r="NOZ392" s="350"/>
      <c r="NPA392" s="350"/>
      <c r="NPB392" s="350"/>
      <c r="NPC392" s="350"/>
      <c r="NPD392" s="350"/>
      <c r="NPE392" s="350"/>
      <c r="NPF392" s="350"/>
      <c r="NPG392" s="350"/>
      <c r="NPH392" s="350"/>
      <c r="NPI392" s="350"/>
      <c r="NPJ392" s="350"/>
      <c r="NPK392" s="350"/>
      <c r="NPL392" s="350"/>
      <c r="NPM392" s="350"/>
      <c r="NPN392" s="350"/>
      <c r="NPO392" s="350"/>
      <c r="NPP392" s="350"/>
      <c r="NPQ392" s="350"/>
      <c r="NPR392" s="350"/>
      <c r="NPS392" s="350"/>
      <c r="NPT392" s="350"/>
      <c r="NPU392" s="350"/>
      <c r="NPV392" s="350"/>
      <c r="NPW392" s="350"/>
      <c r="NPX392" s="350"/>
      <c r="NPY392" s="350"/>
      <c r="NPZ392" s="350"/>
      <c r="NQA392" s="350"/>
      <c r="NQB392" s="350"/>
      <c r="NQC392" s="350"/>
      <c r="NQD392" s="350"/>
      <c r="NQE392" s="350"/>
      <c r="NQF392" s="350"/>
      <c r="NQG392" s="350"/>
      <c r="NQH392" s="350"/>
      <c r="NQI392" s="350"/>
      <c r="NQJ392" s="350"/>
      <c r="NQK392" s="350"/>
      <c r="NQL392" s="350"/>
      <c r="NQM392" s="350"/>
      <c r="NQN392" s="350"/>
      <c r="NQO392" s="350"/>
      <c r="NQP392" s="350"/>
      <c r="NQQ392" s="350"/>
      <c r="NQR392" s="350"/>
      <c r="NQS392" s="350"/>
      <c r="NQT392" s="350"/>
      <c r="NQU392" s="350"/>
      <c r="NQV392" s="350"/>
      <c r="NQW392" s="350"/>
      <c r="NQX392" s="350"/>
      <c r="NQY392" s="350"/>
      <c r="NQZ392" s="350"/>
      <c r="NRA392" s="350"/>
      <c r="NRB392" s="350"/>
      <c r="NRC392" s="350"/>
      <c r="NRD392" s="350"/>
      <c r="NRE392" s="350"/>
      <c r="NRF392" s="350"/>
      <c r="NRG392" s="350"/>
      <c r="NRH392" s="350"/>
      <c r="NRI392" s="350"/>
      <c r="NRJ392" s="350"/>
      <c r="NRK392" s="350"/>
      <c r="NRL392" s="350"/>
      <c r="NRM392" s="350"/>
      <c r="NRN392" s="350"/>
      <c r="NRO392" s="350"/>
      <c r="NRP392" s="350"/>
      <c r="NRQ392" s="350"/>
      <c r="NRR392" s="350"/>
      <c r="NRS392" s="350"/>
      <c r="NRT392" s="350"/>
      <c r="NRU392" s="350"/>
      <c r="NRV392" s="350"/>
      <c r="NRW392" s="350"/>
      <c r="NRX392" s="350"/>
      <c r="NRY392" s="350"/>
      <c r="NRZ392" s="350"/>
      <c r="NSA392" s="350"/>
      <c r="NSB392" s="350"/>
      <c r="NSC392" s="350"/>
      <c r="NSD392" s="350"/>
      <c r="NSE392" s="350"/>
      <c r="NSF392" s="350"/>
      <c r="NSG392" s="350"/>
      <c r="NSH392" s="350"/>
      <c r="NSI392" s="350"/>
      <c r="NSJ392" s="350"/>
      <c r="NSK392" s="350"/>
      <c r="NSL392" s="350"/>
      <c r="NSM392" s="350"/>
      <c r="NSN392" s="350"/>
      <c r="NSO392" s="350"/>
      <c r="NSP392" s="350"/>
      <c r="NSQ392" s="350"/>
      <c r="NSR392" s="350"/>
      <c r="NSS392" s="350"/>
      <c r="NST392" s="350"/>
      <c r="NSU392" s="350"/>
      <c r="NSV392" s="350"/>
      <c r="NSW392" s="350"/>
      <c r="NSX392" s="350"/>
      <c r="NSY392" s="350"/>
      <c r="NSZ392" s="350"/>
      <c r="NTA392" s="350"/>
      <c r="NTB392" s="350"/>
      <c r="NTC392" s="350"/>
      <c r="NTD392" s="350"/>
      <c r="NTE392" s="350"/>
      <c r="NTF392" s="350"/>
      <c r="NTG392" s="350"/>
      <c r="NTH392" s="350"/>
      <c r="NTI392" s="350"/>
      <c r="NTJ392" s="350"/>
      <c r="NTK392" s="350"/>
      <c r="NTL392" s="350"/>
      <c r="NTM392" s="350"/>
      <c r="NTN392" s="350"/>
      <c r="NTO392" s="350"/>
      <c r="NTP392" s="350"/>
      <c r="NTQ392" s="350"/>
      <c r="NTR392" s="350"/>
      <c r="NTS392" s="350"/>
      <c r="NTT392" s="350"/>
      <c r="NTU392" s="350"/>
      <c r="NTV392" s="350"/>
      <c r="NTW392" s="350"/>
      <c r="NTX392" s="350"/>
      <c r="NTY392" s="350"/>
      <c r="NTZ392" s="350"/>
      <c r="NUA392" s="350"/>
      <c r="NUB392" s="350"/>
      <c r="NUC392" s="350"/>
      <c r="NUD392" s="350"/>
      <c r="NUE392" s="350"/>
      <c r="NUF392" s="350"/>
      <c r="NUG392" s="350"/>
      <c r="NUH392" s="350"/>
      <c r="NUI392" s="350"/>
      <c r="NUJ392" s="350"/>
      <c r="NUK392" s="350"/>
      <c r="NUL392" s="350"/>
      <c r="NUM392" s="350"/>
      <c r="NUN392" s="350"/>
      <c r="NUO392" s="350"/>
      <c r="NUP392" s="350"/>
      <c r="NUQ392" s="350"/>
      <c r="NUR392" s="350"/>
      <c r="NUS392" s="350"/>
      <c r="NUT392" s="350"/>
      <c r="NUU392" s="350"/>
      <c r="NUV392" s="350"/>
      <c r="NUW392" s="350"/>
      <c r="NUX392" s="350"/>
      <c r="NUY392" s="350"/>
      <c r="NUZ392" s="350"/>
      <c r="NVA392" s="350"/>
      <c r="NVB392" s="350"/>
      <c r="NVC392" s="350"/>
      <c r="NVD392" s="350"/>
      <c r="NVE392" s="350"/>
      <c r="NVF392" s="350"/>
      <c r="NVG392" s="350"/>
      <c r="NVH392" s="350"/>
      <c r="NVI392" s="350"/>
      <c r="NVJ392" s="350"/>
      <c r="NVK392" s="350"/>
      <c r="NVL392" s="350"/>
      <c r="NVM392" s="350"/>
      <c r="NVN392" s="350"/>
      <c r="NVO392" s="350"/>
      <c r="NVP392" s="350"/>
      <c r="NVQ392" s="350"/>
      <c r="NVR392" s="350"/>
      <c r="NVS392" s="350"/>
      <c r="NVT392" s="350"/>
      <c r="NVU392" s="350"/>
      <c r="NVV392" s="350"/>
      <c r="NVW392" s="350"/>
      <c r="NVX392" s="350"/>
      <c r="NVY392" s="350"/>
      <c r="NVZ392" s="350"/>
      <c r="NWA392" s="350"/>
      <c r="NWB392" s="350"/>
      <c r="NWC392" s="350"/>
      <c r="NWD392" s="350"/>
      <c r="NWE392" s="350"/>
      <c r="NWF392" s="350"/>
      <c r="NWG392" s="350"/>
      <c r="NWH392" s="350"/>
      <c r="NWI392" s="350"/>
      <c r="NWJ392" s="350"/>
      <c r="NWK392" s="350"/>
      <c r="NWL392" s="350"/>
      <c r="NWM392" s="350"/>
      <c r="NWN392" s="350"/>
      <c r="NWO392" s="350"/>
      <c r="NWP392" s="350"/>
      <c r="NWQ392" s="350"/>
      <c r="NWR392" s="350"/>
      <c r="NWS392" s="350"/>
      <c r="NWT392" s="350"/>
      <c r="NWU392" s="350"/>
      <c r="NWV392" s="350"/>
      <c r="NWW392" s="350"/>
      <c r="NWX392" s="350"/>
      <c r="NWY392" s="350"/>
      <c r="NWZ392" s="350"/>
      <c r="NXA392" s="350"/>
      <c r="NXB392" s="350"/>
      <c r="NXC392" s="350"/>
      <c r="NXD392" s="350"/>
      <c r="NXE392" s="350"/>
      <c r="NXF392" s="350"/>
      <c r="NXG392" s="350"/>
      <c r="NXH392" s="350"/>
      <c r="NXI392" s="350"/>
      <c r="NXJ392" s="350"/>
      <c r="NXK392" s="350"/>
      <c r="NXL392" s="350"/>
      <c r="NXM392" s="350"/>
      <c r="NXN392" s="350"/>
      <c r="NXO392" s="350"/>
      <c r="NXP392" s="350"/>
      <c r="NXQ392" s="350"/>
      <c r="NXR392" s="350"/>
      <c r="NXS392" s="350"/>
      <c r="NXT392" s="350"/>
      <c r="NXU392" s="350"/>
      <c r="NXV392" s="350"/>
      <c r="NXW392" s="350"/>
      <c r="NXX392" s="350"/>
      <c r="NXY392" s="350"/>
      <c r="NXZ392" s="350"/>
      <c r="NYA392" s="350"/>
      <c r="NYB392" s="350"/>
      <c r="NYC392" s="350"/>
      <c r="NYD392" s="350"/>
      <c r="NYE392" s="350"/>
      <c r="NYF392" s="350"/>
      <c r="NYG392" s="350"/>
      <c r="NYH392" s="350"/>
      <c r="NYI392" s="350"/>
      <c r="NYJ392" s="350"/>
      <c r="NYK392" s="350"/>
      <c r="NYL392" s="350"/>
      <c r="NYM392" s="350"/>
      <c r="NYN392" s="350"/>
      <c r="NYO392" s="350"/>
      <c r="NYP392" s="350"/>
      <c r="NYQ392" s="350"/>
      <c r="NYR392" s="350"/>
      <c r="NYS392" s="350"/>
      <c r="NYT392" s="350"/>
      <c r="NYU392" s="350"/>
      <c r="NYV392" s="350"/>
      <c r="NYW392" s="350"/>
      <c r="NYX392" s="350"/>
      <c r="NYY392" s="350"/>
      <c r="NYZ392" s="350"/>
      <c r="NZA392" s="350"/>
      <c r="NZB392" s="350"/>
      <c r="NZC392" s="350"/>
      <c r="NZD392" s="350"/>
      <c r="NZE392" s="350"/>
      <c r="NZF392" s="350"/>
      <c r="NZG392" s="350"/>
      <c r="NZH392" s="350"/>
      <c r="NZI392" s="350"/>
      <c r="NZJ392" s="350"/>
      <c r="NZK392" s="350"/>
      <c r="NZL392" s="350"/>
      <c r="NZM392" s="350"/>
      <c r="NZN392" s="350"/>
      <c r="NZO392" s="350"/>
      <c r="NZP392" s="350"/>
      <c r="NZQ392" s="350"/>
      <c r="NZR392" s="350"/>
      <c r="NZS392" s="350"/>
      <c r="NZT392" s="350"/>
      <c r="NZU392" s="350"/>
      <c r="NZV392" s="350"/>
      <c r="NZW392" s="350"/>
      <c r="NZX392" s="350"/>
      <c r="NZY392" s="350"/>
      <c r="NZZ392" s="350"/>
      <c r="OAA392" s="350"/>
      <c r="OAB392" s="350"/>
      <c r="OAC392" s="350"/>
      <c r="OAD392" s="350"/>
      <c r="OAE392" s="350"/>
      <c r="OAF392" s="350"/>
      <c r="OAG392" s="350"/>
      <c r="OAH392" s="350"/>
      <c r="OAI392" s="350"/>
      <c r="OAJ392" s="350"/>
      <c r="OAK392" s="350"/>
      <c r="OAL392" s="350"/>
      <c r="OAM392" s="350"/>
      <c r="OAN392" s="350"/>
      <c r="OAO392" s="350"/>
      <c r="OAP392" s="350"/>
      <c r="OAQ392" s="350"/>
      <c r="OAR392" s="350"/>
      <c r="OAS392" s="350"/>
      <c r="OAT392" s="350"/>
      <c r="OAU392" s="350"/>
      <c r="OAV392" s="350"/>
      <c r="OAW392" s="350"/>
      <c r="OAX392" s="350"/>
      <c r="OAY392" s="350"/>
      <c r="OAZ392" s="350"/>
      <c r="OBA392" s="350"/>
      <c r="OBB392" s="350"/>
      <c r="OBC392" s="350"/>
      <c r="OBD392" s="350"/>
      <c r="OBE392" s="350"/>
      <c r="OBF392" s="350"/>
      <c r="OBG392" s="350"/>
      <c r="OBH392" s="350"/>
      <c r="OBI392" s="350"/>
      <c r="OBJ392" s="350"/>
      <c r="OBK392" s="350"/>
      <c r="OBL392" s="350"/>
      <c r="OBM392" s="350"/>
      <c r="OBN392" s="350"/>
      <c r="OBO392" s="350"/>
      <c r="OBP392" s="350"/>
      <c r="OBQ392" s="350"/>
      <c r="OBR392" s="350"/>
      <c r="OBS392" s="350"/>
      <c r="OBT392" s="350"/>
      <c r="OBU392" s="350"/>
      <c r="OBV392" s="350"/>
      <c r="OBW392" s="350"/>
      <c r="OBX392" s="350"/>
      <c r="OBY392" s="350"/>
      <c r="OBZ392" s="350"/>
      <c r="OCA392" s="350"/>
      <c r="OCB392" s="350"/>
      <c r="OCC392" s="350"/>
      <c r="OCD392" s="350"/>
      <c r="OCE392" s="350"/>
      <c r="OCF392" s="350"/>
      <c r="OCG392" s="350"/>
      <c r="OCH392" s="350"/>
      <c r="OCI392" s="350"/>
      <c r="OCJ392" s="350"/>
      <c r="OCK392" s="350"/>
      <c r="OCL392" s="350"/>
      <c r="OCM392" s="350"/>
      <c r="OCN392" s="350"/>
      <c r="OCO392" s="350"/>
      <c r="OCP392" s="350"/>
      <c r="OCQ392" s="350"/>
      <c r="OCR392" s="350"/>
      <c r="OCS392" s="350"/>
      <c r="OCT392" s="350"/>
      <c r="OCU392" s="350"/>
      <c r="OCV392" s="350"/>
      <c r="OCW392" s="350"/>
      <c r="OCX392" s="350"/>
      <c r="OCY392" s="350"/>
      <c r="OCZ392" s="350"/>
      <c r="ODA392" s="350"/>
      <c r="ODB392" s="350"/>
      <c r="ODC392" s="350"/>
      <c r="ODD392" s="350"/>
      <c r="ODE392" s="350"/>
      <c r="ODF392" s="350"/>
      <c r="ODG392" s="350"/>
      <c r="ODH392" s="350"/>
      <c r="ODI392" s="350"/>
      <c r="ODJ392" s="350"/>
      <c r="ODK392" s="350"/>
      <c r="ODL392" s="350"/>
      <c r="ODM392" s="350"/>
      <c r="ODN392" s="350"/>
      <c r="ODO392" s="350"/>
      <c r="ODP392" s="350"/>
      <c r="ODQ392" s="350"/>
      <c r="ODR392" s="350"/>
      <c r="ODS392" s="350"/>
      <c r="ODT392" s="350"/>
      <c r="ODU392" s="350"/>
      <c r="ODV392" s="350"/>
      <c r="ODW392" s="350"/>
      <c r="ODX392" s="350"/>
      <c r="ODY392" s="350"/>
      <c r="ODZ392" s="350"/>
      <c r="OEA392" s="350"/>
      <c r="OEB392" s="350"/>
      <c r="OEC392" s="350"/>
      <c r="OED392" s="350"/>
      <c r="OEE392" s="350"/>
      <c r="OEF392" s="350"/>
      <c r="OEG392" s="350"/>
      <c r="OEH392" s="350"/>
      <c r="OEI392" s="350"/>
      <c r="OEJ392" s="350"/>
      <c r="OEK392" s="350"/>
      <c r="OEL392" s="350"/>
      <c r="OEM392" s="350"/>
      <c r="OEN392" s="350"/>
      <c r="OEO392" s="350"/>
      <c r="OEP392" s="350"/>
      <c r="OEQ392" s="350"/>
      <c r="OER392" s="350"/>
      <c r="OES392" s="350"/>
      <c r="OET392" s="350"/>
      <c r="OEU392" s="350"/>
      <c r="OEV392" s="350"/>
      <c r="OEW392" s="350"/>
      <c r="OEX392" s="350"/>
      <c r="OEY392" s="350"/>
      <c r="OEZ392" s="350"/>
      <c r="OFA392" s="350"/>
      <c r="OFB392" s="350"/>
      <c r="OFC392" s="350"/>
      <c r="OFD392" s="350"/>
      <c r="OFE392" s="350"/>
      <c r="OFF392" s="350"/>
      <c r="OFG392" s="350"/>
      <c r="OFH392" s="350"/>
      <c r="OFI392" s="350"/>
      <c r="OFJ392" s="350"/>
      <c r="OFK392" s="350"/>
      <c r="OFL392" s="350"/>
      <c r="OFM392" s="350"/>
      <c r="OFN392" s="350"/>
      <c r="OFO392" s="350"/>
      <c r="OFP392" s="350"/>
      <c r="OFQ392" s="350"/>
      <c r="OFR392" s="350"/>
      <c r="OFS392" s="350"/>
      <c r="OFT392" s="350"/>
      <c r="OFU392" s="350"/>
      <c r="OFV392" s="350"/>
      <c r="OFW392" s="350"/>
      <c r="OFX392" s="350"/>
      <c r="OFY392" s="350"/>
      <c r="OFZ392" s="350"/>
      <c r="OGA392" s="350"/>
      <c r="OGB392" s="350"/>
      <c r="OGC392" s="350"/>
      <c r="OGD392" s="350"/>
      <c r="OGE392" s="350"/>
      <c r="OGF392" s="350"/>
      <c r="OGG392" s="350"/>
      <c r="OGH392" s="350"/>
      <c r="OGI392" s="350"/>
      <c r="OGJ392" s="350"/>
      <c r="OGK392" s="350"/>
      <c r="OGL392" s="350"/>
      <c r="OGM392" s="350"/>
      <c r="OGN392" s="350"/>
      <c r="OGO392" s="350"/>
      <c r="OGP392" s="350"/>
      <c r="OGQ392" s="350"/>
      <c r="OGR392" s="350"/>
      <c r="OGS392" s="350"/>
      <c r="OGT392" s="350"/>
      <c r="OGU392" s="350"/>
      <c r="OGV392" s="350"/>
      <c r="OGW392" s="350"/>
      <c r="OGX392" s="350"/>
      <c r="OGY392" s="350"/>
      <c r="OGZ392" s="350"/>
      <c r="OHA392" s="350"/>
      <c r="OHB392" s="350"/>
      <c r="OHC392" s="350"/>
      <c r="OHD392" s="350"/>
      <c r="OHE392" s="350"/>
      <c r="OHF392" s="350"/>
      <c r="OHG392" s="350"/>
      <c r="OHH392" s="350"/>
      <c r="OHI392" s="350"/>
      <c r="OHJ392" s="350"/>
      <c r="OHK392" s="350"/>
      <c r="OHL392" s="350"/>
      <c r="OHM392" s="350"/>
      <c r="OHN392" s="350"/>
      <c r="OHO392" s="350"/>
      <c r="OHP392" s="350"/>
      <c r="OHQ392" s="350"/>
      <c r="OHR392" s="350"/>
      <c r="OHS392" s="350"/>
      <c r="OHT392" s="350"/>
      <c r="OHU392" s="350"/>
      <c r="OHV392" s="350"/>
      <c r="OHW392" s="350"/>
      <c r="OHX392" s="350"/>
      <c r="OHY392" s="350"/>
      <c r="OHZ392" s="350"/>
      <c r="OIA392" s="350"/>
      <c r="OIB392" s="350"/>
      <c r="OIC392" s="350"/>
      <c r="OID392" s="350"/>
      <c r="OIE392" s="350"/>
      <c r="OIF392" s="350"/>
      <c r="OIG392" s="350"/>
      <c r="OIH392" s="350"/>
      <c r="OII392" s="350"/>
      <c r="OIJ392" s="350"/>
      <c r="OIK392" s="350"/>
      <c r="OIL392" s="350"/>
      <c r="OIM392" s="350"/>
      <c r="OIN392" s="350"/>
      <c r="OIO392" s="350"/>
      <c r="OIP392" s="350"/>
      <c r="OIQ392" s="350"/>
      <c r="OIR392" s="350"/>
      <c r="OIS392" s="350"/>
      <c r="OIT392" s="350"/>
      <c r="OIU392" s="350"/>
      <c r="OIV392" s="350"/>
      <c r="OIW392" s="350"/>
      <c r="OIX392" s="350"/>
      <c r="OIY392" s="350"/>
      <c r="OIZ392" s="350"/>
      <c r="OJA392" s="350"/>
      <c r="OJB392" s="350"/>
      <c r="OJC392" s="350"/>
      <c r="OJD392" s="350"/>
      <c r="OJE392" s="350"/>
      <c r="OJF392" s="350"/>
      <c r="OJG392" s="350"/>
      <c r="OJH392" s="350"/>
      <c r="OJI392" s="350"/>
      <c r="OJJ392" s="350"/>
      <c r="OJK392" s="350"/>
      <c r="OJL392" s="350"/>
      <c r="OJM392" s="350"/>
      <c r="OJN392" s="350"/>
      <c r="OJO392" s="350"/>
      <c r="OJP392" s="350"/>
      <c r="OJQ392" s="350"/>
      <c r="OJR392" s="350"/>
      <c r="OJS392" s="350"/>
      <c r="OJT392" s="350"/>
      <c r="OJU392" s="350"/>
      <c r="OJV392" s="350"/>
      <c r="OJW392" s="350"/>
      <c r="OJX392" s="350"/>
      <c r="OJY392" s="350"/>
      <c r="OJZ392" s="350"/>
      <c r="OKA392" s="350"/>
      <c r="OKB392" s="350"/>
      <c r="OKC392" s="350"/>
      <c r="OKD392" s="350"/>
      <c r="OKE392" s="350"/>
      <c r="OKF392" s="350"/>
      <c r="OKG392" s="350"/>
      <c r="OKH392" s="350"/>
      <c r="OKI392" s="350"/>
      <c r="OKJ392" s="350"/>
      <c r="OKK392" s="350"/>
      <c r="OKL392" s="350"/>
      <c r="OKM392" s="350"/>
      <c r="OKN392" s="350"/>
      <c r="OKO392" s="350"/>
      <c r="OKP392" s="350"/>
      <c r="OKQ392" s="350"/>
      <c r="OKR392" s="350"/>
      <c r="OKS392" s="350"/>
      <c r="OKT392" s="350"/>
      <c r="OKU392" s="350"/>
      <c r="OKV392" s="350"/>
      <c r="OKW392" s="350"/>
      <c r="OKX392" s="350"/>
      <c r="OKY392" s="350"/>
      <c r="OKZ392" s="350"/>
      <c r="OLA392" s="350"/>
      <c r="OLB392" s="350"/>
      <c r="OLC392" s="350"/>
      <c r="OLD392" s="350"/>
      <c r="OLE392" s="350"/>
      <c r="OLF392" s="350"/>
      <c r="OLG392" s="350"/>
      <c r="OLH392" s="350"/>
      <c r="OLI392" s="350"/>
      <c r="OLJ392" s="350"/>
      <c r="OLK392" s="350"/>
      <c r="OLL392" s="350"/>
      <c r="OLM392" s="350"/>
      <c r="OLN392" s="350"/>
      <c r="OLO392" s="350"/>
      <c r="OLP392" s="350"/>
      <c r="OLQ392" s="350"/>
      <c r="OLR392" s="350"/>
      <c r="OLS392" s="350"/>
      <c r="OLT392" s="350"/>
      <c r="OLU392" s="350"/>
      <c r="OLV392" s="350"/>
      <c r="OLW392" s="350"/>
      <c r="OLX392" s="350"/>
      <c r="OLY392" s="350"/>
      <c r="OLZ392" s="350"/>
      <c r="OMA392" s="350"/>
      <c r="OMB392" s="350"/>
      <c r="OMC392" s="350"/>
      <c r="OMD392" s="350"/>
      <c r="OME392" s="350"/>
      <c r="OMF392" s="350"/>
      <c r="OMG392" s="350"/>
      <c r="OMH392" s="350"/>
      <c r="OMI392" s="350"/>
      <c r="OMJ392" s="350"/>
      <c r="OMK392" s="350"/>
      <c r="OML392" s="350"/>
      <c r="OMM392" s="350"/>
      <c r="OMN392" s="350"/>
      <c r="OMO392" s="350"/>
      <c r="OMP392" s="350"/>
      <c r="OMQ392" s="350"/>
      <c r="OMR392" s="350"/>
      <c r="OMS392" s="350"/>
      <c r="OMT392" s="350"/>
      <c r="OMU392" s="350"/>
      <c r="OMV392" s="350"/>
      <c r="OMW392" s="350"/>
      <c r="OMX392" s="350"/>
      <c r="OMY392" s="350"/>
      <c r="OMZ392" s="350"/>
      <c r="ONA392" s="350"/>
      <c r="ONB392" s="350"/>
      <c r="ONC392" s="350"/>
      <c r="OND392" s="350"/>
      <c r="ONE392" s="350"/>
      <c r="ONF392" s="350"/>
      <c r="ONG392" s="350"/>
      <c r="ONH392" s="350"/>
      <c r="ONI392" s="350"/>
      <c r="ONJ392" s="350"/>
      <c r="ONK392" s="350"/>
      <c r="ONL392" s="350"/>
      <c r="ONM392" s="350"/>
      <c r="ONN392" s="350"/>
      <c r="ONO392" s="350"/>
      <c r="ONP392" s="350"/>
      <c r="ONQ392" s="350"/>
      <c r="ONR392" s="350"/>
      <c r="ONS392" s="350"/>
      <c r="ONT392" s="350"/>
      <c r="ONU392" s="350"/>
      <c r="ONV392" s="350"/>
      <c r="ONW392" s="350"/>
      <c r="ONX392" s="350"/>
      <c r="ONY392" s="350"/>
      <c r="ONZ392" s="350"/>
      <c r="OOA392" s="350"/>
      <c r="OOB392" s="350"/>
      <c r="OOC392" s="350"/>
      <c r="OOD392" s="350"/>
      <c r="OOE392" s="350"/>
      <c r="OOF392" s="350"/>
      <c r="OOG392" s="350"/>
      <c r="OOH392" s="350"/>
      <c r="OOI392" s="350"/>
      <c r="OOJ392" s="350"/>
      <c r="OOK392" s="350"/>
      <c r="OOL392" s="350"/>
      <c r="OOM392" s="350"/>
      <c r="OON392" s="350"/>
      <c r="OOO392" s="350"/>
      <c r="OOP392" s="350"/>
      <c r="OOQ392" s="350"/>
      <c r="OOR392" s="350"/>
      <c r="OOS392" s="350"/>
      <c r="OOT392" s="350"/>
      <c r="OOU392" s="350"/>
      <c r="OOV392" s="350"/>
      <c r="OOW392" s="350"/>
      <c r="OOX392" s="350"/>
      <c r="OOY392" s="350"/>
      <c r="OOZ392" s="350"/>
      <c r="OPA392" s="350"/>
      <c r="OPB392" s="350"/>
      <c r="OPC392" s="350"/>
      <c r="OPD392" s="350"/>
      <c r="OPE392" s="350"/>
      <c r="OPF392" s="350"/>
      <c r="OPG392" s="350"/>
      <c r="OPH392" s="350"/>
      <c r="OPI392" s="350"/>
      <c r="OPJ392" s="350"/>
      <c r="OPK392" s="350"/>
      <c r="OPL392" s="350"/>
      <c r="OPM392" s="350"/>
      <c r="OPN392" s="350"/>
      <c r="OPO392" s="350"/>
      <c r="OPP392" s="350"/>
      <c r="OPQ392" s="350"/>
      <c r="OPR392" s="350"/>
      <c r="OPS392" s="350"/>
      <c r="OPT392" s="350"/>
      <c r="OPU392" s="350"/>
      <c r="OPV392" s="350"/>
      <c r="OPW392" s="350"/>
      <c r="OPX392" s="350"/>
      <c r="OPY392" s="350"/>
      <c r="OPZ392" s="350"/>
      <c r="OQA392" s="350"/>
      <c r="OQB392" s="350"/>
      <c r="OQC392" s="350"/>
      <c r="OQD392" s="350"/>
      <c r="OQE392" s="350"/>
      <c r="OQF392" s="350"/>
      <c r="OQG392" s="350"/>
      <c r="OQH392" s="350"/>
      <c r="OQI392" s="350"/>
      <c r="OQJ392" s="350"/>
      <c r="OQK392" s="350"/>
      <c r="OQL392" s="350"/>
      <c r="OQM392" s="350"/>
      <c r="OQN392" s="350"/>
      <c r="OQO392" s="350"/>
      <c r="OQP392" s="350"/>
      <c r="OQQ392" s="350"/>
      <c r="OQR392" s="350"/>
      <c r="OQS392" s="350"/>
      <c r="OQT392" s="350"/>
      <c r="OQU392" s="350"/>
      <c r="OQV392" s="350"/>
      <c r="OQW392" s="350"/>
      <c r="OQX392" s="350"/>
      <c r="OQY392" s="350"/>
      <c r="OQZ392" s="350"/>
      <c r="ORA392" s="350"/>
      <c r="ORB392" s="350"/>
      <c r="ORC392" s="350"/>
      <c r="ORD392" s="350"/>
      <c r="ORE392" s="350"/>
      <c r="ORF392" s="350"/>
      <c r="ORG392" s="350"/>
      <c r="ORH392" s="350"/>
      <c r="ORI392" s="350"/>
      <c r="ORJ392" s="350"/>
      <c r="ORK392" s="350"/>
      <c r="ORL392" s="350"/>
      <c r="ORM392" s="350"/>
      <c r="ORN392" s="350"/>
      <c r="ORO392" s="350"/>
      <c r="ORP392" s="350"/>
      <c r="ORQ392" s="350"/>
      <c r="ORR392" s="350"/>
      <c r="ORS392" s="350"/>
      <c r="ORT392" s="350"/>
      <c r="ORU392" s="350"/>
      <c r="ORV392" s="350"/>
      <c r="ORW392" s="350"/>
      <c r="ORX392" s="350"/>
      <c r="ORY392" s="350"/>
      <c r="ORZ392" s="350"/>
      <c r="OSA392" s="350"/>
      <c r="OSB392" s="350"/>
      <c r="OSC392" s="350"/>
      <c r="OSD392" s="350"/>
      <c r="OSE392" s="350"/>
      <c r="OSF392" s="350"/>
      <c r="OSG392" s="350"/>
      <c r="OSH392" s="350"/>
      <c r="OSI392" s="350"/>
      <c r="OSJ392" s="350"/>
      <c r="OSK392" s="350"/>
      <c r="OSL392" s="350"/>
      <c r="OSM392" s="350"/>
      <c r="OSN392" s="350"/>
      <c r="OSO392" s="350"/>
      <c r="OSP392" s="350"/>
      <c r="OSQ392" s="350"/>
      <c r="OSR392" s="350"/>
      <c r="OSS392" s="350"/>
      <c r="OST392" s="350"/>
      <c r="OSU392" s="350"/>
      <c r="OSV392" s="350"/>
      <c r="OSW392" s="350"/>
      <c r="OSX392" s="350"/>
      <c r="OSY392" s="350"/>
      <c r="OSZ392" s="350"/>
      <c r="OTA392" s="350"/>
      <c r="OTB392" s="350"/>
      <c r="OTC392" s="350"/>
      <c r="OTD392" s="350"/>
      <c r="OTE392" s="350"/>
      <c r="OTF392" s="350"/>
      <c r="OTG392" s="350"/>
      <c r="OTH392" s="350"/>
      <c r="OTI392" s="350"/>
      <c r="OTJ392" s="350"/>
      <c r="OTK392" s="350"/>
      <c r="OTL392" s="350"/>
      <c r="OTM392" s="350"/>
      <c r="OTN392" s="350"/>
      <c r="OTO392" s="350"/>
      <c r="OTP392" s="350"/>
      <c r="OTQ392" s="350"/>
      <c r="OTR392" s="350"/>
      <c r="OTS392" s="350"/>
      <c r="OTT392" s="350"/>
      <c r="OTU392" s="350"/>
      <c r="OTV392" s="350"/>
      <c r="OTW392" s="350"/>
      <c r="OTX392" s="350"/>
      <c r="OTY392" s="350"/>
      <c r="OTZ392" s="350"/>
      <c r="OUA392" s="350"/>
      <c r="OUB392" s="350"/>
      <c r="OUC392" s="350"/>
      <c r="OUD392" s="350"/>
      <c r="OUE392" s="350"/>
      <c r="OUF392" s="350"/>
      <c r="OUG392" s="350"/>
      <c r="OUH392" s="350"/>
      <c r="OUI392" s="350"/>
      <c r="OUJ392" s="350"/>
      <c r="OUK392" s="350"/>
      <c r="OUL392" s="350"/>
      <c r="OUM392" s="350"/>
      <c r="OUN392" s="350"/>
      <c r="OUO392" s="350"/>
      <c r="OUP392" s="350"/>
      <c r="OUQ392" s="350"/>
      <c r="OUR392" s="350"/>
      <c r="OUS392" s="350"/>
      <c r="OUT392" s="350"/>
      <c r="OUU392" s="350"/>
      <c r="OUV392" s="350"/>
      <c r="OUW392" s="350"/>
      <c r="OUX392" s="350"/>
      <c r="OUY392" s="350"/>
      <c r="OUZ392" s="350"/>
      <c r="OVA392" s="350"/>
      <c r="OVB392" s="350"/>
      <c r="OVC392" s="350"/>
      <c r="OVD392" s="350"/>
      <c r="OVE392" s="350"/>
      <c r="OVF392" s="350"/>
      <c r="OVG392" s="350"/>
      <c r="OVH392" s="350"/>
      <c r="OVI392" s="350"/>
      <c r="OVJ392" s="350"/>
      <c r="OVK392" s="350"/>
      <c r="OVL392" s="350"/>
      <c r="OVM392" s="350"/>
      <c r="OVN392" s="350"/>
      <c r="OVO392" s="350"/>
      <c r="OVP392" s="350"/>
      <c r="OVQ392" s="350"/>
      <c r="OVR392" s="350"/>
      <c r="OVS392" s="350"/>
      <c r="OVT392" s="350"/>
      <c r="OVU392" s="350"/>
      <c r="OVV392" s="350"/>
      <c r="OVW392" s="350"/>
      <c r="OVX392" s="350"/>
      <c r="OVY392" s="350"/>
      <c r="OVZ392" s="350"/>
      <c r="OWA392" s="350"/>
      <c r="OWB392" s="350"/>
      <c r="OWC392" s="350"/>
      <c r="OWD392" s="350"/>
      <c r="OWE392" s="350"/>
      <c r="OWF392" s="350"/>
      <c r="OWG392" s="350"/>
      <c r="OWH392" s="350"/>
      <c r="OWI392" s="350"/>
      <c r="OWJ392" s="350"/>
      <c r="OWK392" s="350"/>
      <c r="OWL392" s="350"/>
      <c r="OWM392" s="350"/>
      <c r="OWN392" s="350"/>
      <c r="OWO392" s="350"/>
      <c r="OWP392" s="350"/>
      <c r="OWQ392" s="350"/>
      <c r="OWR392" s="350"/>
      <c r="OWS392" s="350"/>
      <c r="OWT392" s="350"/>
      <c r="OWU392" s="350"/>
      <c r="OWV392" s="350"/>
      <c r="OWW392" s="350"/>
      <c r="OWX392" s="350"/>
      <c r="OWY392" s="350"/>
      <c r="OWZ392" s="350"/>
      <c r="OXA392" s="350"/>
      <c r="OXB392" s="350"/>
      <c r="OXC392" s="350"/>
      <c r="OXD392" s="350"/>
      <c r="OXE392" s="350"/>
      <c r="OXF392" s="350"/>
      <c r="OXG392" s="350"/>
      <c r="OXH392" s="350"/>
      <c r="OXI392" s="350"/>
      <c r="OXJ392" s="350"/>
      <c r="OXK392" s="350"/>
      <c r="OXL392" s="350"/>
      <c r="OXM392" s="350"/>
      <c r="OXN392" s="350"/>
      <c r="OXO392" s="350"/>
      <c r="OXP392" s="350"/>
      <c r="OXQ392" s="350"/>
      <c r="OXR392" s="350"/>
      <c r="OXS392" s="350"/>
      <c r="OXT392" s="350"/>
      <c r="OXU392" s="350"/>
      <c r="OXV392" s="350"/>
      <c r="OXW392" s="350"/>
      <c r="OXX392" s="350"/>
      <c r="OXY392" s="350"/>
      <c r="OXZ392" s="350"/>
      <c r="OYA392" s="350"/>
      <c r="OYB392" s="350"/>
      <c r="OYC392" s="350"/>
      <c r="OYD392" s="350"/>
      <c r="OYE392" s="350"/>
      <c r="OYF392" s="350"/>
      <c r="OYG392" s="350"/>
      <c r="OYH392" s="350"/>
      <c r="OYI392" s="350"/>
      <c r="OYJ392" s="350"/>
      <c r="OYK392" s="350"/>
      <c r="OYL392" s="350"/>
      <c r="OYM392" s="350"/>
      <c r="OYN392" s="350"/>
      <c r="OYO392" s="350"/>
      <c r="OYP392" s="350"/>
      <c r="OYQ392" s="350"/>
      <c r="OYR392" s="350"/>
      <c r="OYS392" s="350"/>
      <c r="OYT392" s="350"/>
      <c r="OYU392" s="350"/>
      <c r="OYV392" s="350"/>
      <c r="OYW392" s="350"/>
      <c r="OYX392" s="350"/>
      <c r="OYY392" s="350"/>
      <c r="OYZ392" s="350"/>
      <c r="OZA392" s="350"/>
      <c r="OZB392" s="350"/>
      <c r="OZC392" s="350"/>
      <c r="OZD392" s="350"/>
      <c r="OZE392" s="350"/>
      <c r="OZF392" s="350"/>
      <c r="OZG392" s="350"/>
      <c r="OZH392" s="350"/>
      <c r="OZI392" s="350"/>
      <c r="OZJ392" s="350"/>
      <c r="OZK392" s="350"/>
      <c r="OZL392" s="350"/>
      <c r="OZM392" s="350"/>
      <c r="OZN392" s="350"/>
      <c r="OZO392" s="350"/>
      <c r="OZP392" s="350"/>
      <c r="OZQ392" s="350"/>
      <c r="OZR392" s="350"/>
      <c r="OZS392" s="350"/>
      <c r="OZT392" s="350"/>
      <c r="OZU392" s="350"/>
      <c r="OZV392" s="350"/>
      <c r="OZW392" s="350"/>
      <c r="OZX392" s="350"/>
      <c r="OZY392" s="350"/>
      <c r="OZZ392" s="350"/>
      <c r="PAA392" s="350"/>
      <c r="PAB392" s="350"/>
      <c r="PAC392" s="350"/>
      <c r="PAD392" s="350"/>
      <c r="PAE392" s="350"/>
      <c r="PAF392" s="350"/>
      <c r="PAG392" s="350"/>
      <c r="PAH392" s="350"/>
      <c r="PAI392" s="350"/>
      <c r="PAJ392" s="350"/>
      <c r="PAK392" s="350"/>
      <c r="PAL392" s="350"/>
      <c r="PAM392" s="350"/>
      <c r="PAN392" s="350"/>
      <c r="PAO392" s="350"/>
      <c r="PAP392" s="350"/>
      <c r="PAQ392" s="350"/>
      <c r="PAR392" s="350"/>
      <c r="PAS392" s="350"/>
      <c r="PAT392" s="350"/>
      <c r="PAU392" s="350"/>
      <c r="PAV392" s="350"/>
      <c r="PAW392" s="350"/>
      <c r="PAX392" s="350"/>
      <c r="PAY392" s="350"/>
      <c r="PAZ392" s="350"/>
      <c r="PBA392" s="350"/>
      <c r="PBB392" s="350"/>
      <c r="PBC392" s="350"/>
      <c r="PBD392" s="350"/>
      <c r="PBE392" s="350"/>
      <c r="PBF392" s="350"/>
      <c r="PBG392" s="350"/>
      <c r="PBH392" s="350"/>
      <c r="PBI392" s="350"/>
      <c r="PBJ392" s="350"/>
      <c r="PBK392" s="350"/>
      <c r="PBL392" s="350"/>
      <c r="PBM392" s="350"/>
      <c r="PBN392" s="350"/>
      <c r="PBO392" s="350"/>
      <c r="PBP392" s="350"/>
      <c r="PBQ392" s="350"/>
      <c r="PBR392" s="350"/>
      <c r="PBS392" s="350"/>
      <c r="PBT392" s="350"/>
      <c r="PBU392" s="350"/>
      <c r="PBV392" s="350"/>
      <c r="PBW392" s="350"/>
      <c r="PBX392" s="350"/>
      <c r="PBY392" s="350"/>
      <c r="PBZ392" s="350"/>
      <c r="PCA392" s="350"/>
      <c r="PCB392" s="350"/>
      <c r="PCC392" s="350"/>
      <c r="PCD392" s="350"/>
      <c r="PCE392" s="350"/>
      <c r="PCF392" s="350"/>
      <c r="PCG392" s="350"/>
      <c r="PCH392" s="350"/>
      <c r="PCI392" s="350"/>
      <c r="PCJ392" s="350"/>
      <c r="PCK392" s="350"/>
      <c r="PCL392" s="350"/>
      <c r="PCM392" s="350"/>
      <c r="PCN392" s="350"/>
      <c r="PCO392" s="350"/>
      <c r="PCP392" s="350"/>
      <c r="PCQ392" s="350"/>
      <c r="PCR392" s="350"/>
      <c r="PCS392" s="350"/>
      <c r="PCT392" s="350"/>
      <c r="PCU392" s="350"/>
      <c r="PCV392" s="350"/>
      <c r="PCW392" s="350"/>
      <c r="PCX392" s="350"/>
      <c r="PCY392" s="350"/>
      <c r="PCZ392" s="350"/>
      <c r="PDA392" s="350"/>
      <c r="PDB392" s="350"/>
      <c r="PDC392" s="350"/>
      <c r="PDD392" s="350"/>
      <c r="PDE392" s="350"/>
      <c r="PDF392" s="350"/>
      <c r="PDG392" s="350"/>
      <c r="PDH392" s="350"/>
      <c r="PDI392" s="350"/>
      <c r="PDJ392" s="350"/>
      <c r="PDK392" s="350"/>
      <c r="PDL392" s="350"/>
      <c r="PDM392" s="350"/>
      <c r="PDN392" s="350"/>
      <c r="PDO392" s="350"/>
      <c r="PDP392" s="350"/>
      <c r="PDQ392" s="350"/>
      <c r="PDR392" s="350"/>
      <c r="PDS392" s="350"/>
      <c r="PDT392" s="350"/>
      <c r="PDU392" s="350"/>
      <c r="PDV392" s="350"/>
      <c r="PDW392" s="350"/>
      <c r="PDX392" s="350"/>
      <c r="PDY392" s="350"/>
      <c r="PDZ392" s="350"/>
      <c r="PEA392" s="350"/>
      <c r="PEB392" s="350"/>
      <c r="PEC392" s="350"/>
      <c r="PED392" s="350"/>
      <c r="PEE392" s="350"/>
      <c r="PEF392" s="350"/>
      <c r="PEG392" s="350"/>
      <c r="PEH392" s="350"/>
      <c r="PEI392" s="350"/>
      <c r="PEJ392" s="350"/>
      <c r="PEK392" s="350"/>
      <c r="PEL392" s="350"/>
      <c r="PEM392" s="350"/>
      <c r="PEN392" s="350"/>
      <c r="PEO392" s="350"/>
      <c r="PEP392" s="350"/>
      <c r="PEQ392" s="350"/>
      <c r="PER392" s="350"/>
      <c r="PES392" s="350"/>
      <c r="PET392" s="350"/>
      <c r="PEU392" s="350"/>
      <c r="PEV392" s="350"/>
      <c r="PEW392" s="350"/>
      <c r="PEX392" s="350"/>
      <c r="PEY392" s="350"/>
      <c r="PEZ392" s="350"/>
      <c r="PFA392" s="350"/>
      <c r="PFB392" s="350"/>
      <c r="PFC392" s="350"/>
      <c r="PFD392" s="350"/>
      <c r="PFE392" s="350"/>
      <c r="PFF392" s="350"/>
      <c r="PFG392" s="350"/>
      <c r="PFH392" s="350"/>
      <c r="PFI392" s="350"/>
      <c r="PFJ392" s="350"/>
      <c r="PFK392" s="350"/>
      <c r="PFL392" s="350"/>
      <c r="PFM392" s="350"/>
      <c r="PFN392" s="350"/>
      <c r="PFO392" s="350"/>
      <c r="PFP392" s="350"/>
      <c r="PFQ392" s="350"/>
      <c r="PFR392" s="350"/>
      <c r="PFS392" s="350"/>
      <c r="PFT392" s="350"/>
      <c r="PFU392" s="350"/>
      <c r="PFV392" s="350"/>
      <c r="PFW392" s="350"/>
      <c r="PFX392" s="350"/>
      <c r="PFY392" s="350"/>
      <c r="PFZ392" s="350"/>
      <c r="PGA392" s="350"/>
      <c r="PGB392" s="350"/>
      <c r="PGC392" s="350"/>
      <c r="PGD392" s="350"/>
      <c r="PGE392" s="350"/>
      <c r="PGF392" s="350"/>
      <c r="PGG392" s="350"/>
      <c r="PGH392" s="350"/>
      <c r="PGI392" s="350"/>
      <c r="PGJ392" s="350"/>
      <c r="PGK392" s="350"/>
      <c r="PGL392" s="350"/>
      <c r="PGM392" s="350"/>
      <c r="PGN392" s="350"/>
      <c r="PGO392" s="350"/>
      <c r="PGP392" s="350"/>
      <c r="PGQ392" s="350"/>
      <c r="PGR392" s="350"/>
      <c r="PGS392" s="350"/>
      <c r="PGT392" s="350"/>
      <c r="PGU392" s="350"/>
      <c r="PGV392" s="350"/>
      <c r="PGW392" s="350"/>
      <c r="PGX392" s="350"/>
      <c r="PGY392" s="350"/>
      <c r="PGZ392" s="350"/>
      <c r="PHA392" s="350"/>
      <c r="PHB392" s="350"/>
      <c r="PHC392" s="350"/>
      <c r="PHD392" s="350"/>
      <c r="PHE392" s="350"/>
      <c r="PHF392" s="350"/>
      <c r="PHG392" s="350"/>
      <c r="PHH392" s="350"/>
      <c r="PHI392" s="350"/>
      <c r="PHJ392" s="350"/>
      <c r="PHK392" s="350"/>
      <c r="PHL392" s="350"/>
      <c r="PHM392" s="350"/>
      <c r="PHN392" s="350"/>
      <c r="PHO392" s="350"/>
      <c r="PHP392" s="350"/>
      <c r="PHQ392" s="350"/>
      <c r="PHR392" s="350"/>
      <c r="PHS392" s="350"/>
      <c r="PHT392" s="350"/>
      <c r="PHU392" s="350"/>
      <c r="PHV392" s="350"/>
      <c r="PHW392" s="350"/>
      <c r="PHX392" s="350"/>
      <c r="PHY392" s="350"/>
      <c r="PHZ392" s="350"/>
      <c r="PIA392" s="350"/>
      <c r="PIB392" s="350"/>
      <c r="PIC392" s="350"/>
      <c r="PID392" s="350"/>
      <c r="PIE392" s="350"/>
      <c r="PIF392" s="350"/>
      <c r="PIG392" s="350"/>
      <c r="PIH392" s="350"/>
      <c r="PII392" s="350"/>
      <c r="PIJ392" s="350"/>
      <c r="PIK392" s="350"/>
      <c r="PIL392" s="350"/>
      <c r="PIM392" s="350"/>
      <c r="PIN392" s="350"/>
      <c r="PIO392" s="350"/>
      <c r="PIP392" s="350"/>
      <c r="PIQ392" s="350"/>
      <c r="PIR392" s="350"/>
      <c r="PIS392" s="350"/>
      <c r="PIT392" s="350"/>
      <c r="PIU392" s="350"/>
      <c r="PIV392" s="350"/>
      <c r="PIW392" s="350"/>
      <c r="PIX392" s="350"/>
      <c r="PIY392" s="350"/>
      <c r="PIZ392" s="350"/>
      <c r="PJA392" s="350"/>
      <c r="PJB392" s="350"/>
      <c r="PJC392" s="350"/>
      <c r="PJD392" s="350"/>
      <c r="PJE392" s="350"/>
      <c r="PJF392" s="350"/>
      <c r="PJG392" s="350"/>
      <c r="PJH392" s="350"/>
      <c r="PJI392" s="350"/>
      <c r="PJJ392" s="350"/>
      <c r="PJK392" s="350"/>
      <c r="PJL392" s="350"/>
      <c r="PJM392" s="350"/>
      <c r="PJN392" s="350"/>
      <c r="PJO392" s="350"/>
      <c r="PJP392" s="350"/>
      <c r="PJQ392" s="350"/>
      <c r="PJR392" s="350"/>
      <c r="PJS392" s="350"/>
      <c r="PJT392" s="350"/>
      <c r="PJU392" s="350"/>
      <c r="PJV392" s="350"/>
      <c r="PJW392" s="350"/>
      <c r="PJX392" s="350"/>
      <c r="PJY392" s="350"/>
      <c r="PJZ392" s="350"/>
      <c r="PKA392" s="350"/>
      <c r="PKB392" s="350"/>
      <c r="PKC392" s="350"/>
      <c r="PKD392" s="350"/>
      <c r="PKE392" s="350"/>
      <c r="PKF392" s="350"/>
      <c r="PKG392" s="350"/>
      <c r="PKH392" s="350"/>
      <c r="PKI392" s="350"/>
      <c r="PKJ392" s="350"/>
      <c r="PKK392" s="350"/>
      <c r="PKL392" s="350"/>
      <c r="PKM392" s="350"/>
      <c r="PKN392" s="350"/>
      <c r="PKO392" s="350"/>
      <c r="PKP392" s="350"/>
      <c r="PKQ392" s="350"/>
      <c r="PKR392" s="350"/>
      <c r="PKS392" s="350"/>
      <c r="PKT392" s="350"/>
      <c r="PKU392" s="350"/>
      <c r="PKV392" s="350"/>
      <c r="PKW392" s="350"/>
      <c r="PKX392" s="350"/>
      <c r="PKY392" s="350"/>
      <c r="PKZ392" s="350"/>
      <c r="PLA392" s="350"/>
      <c r="PLB392" s="350"/>
      <c r="PLC392" s="350"/>
      <c r="PLD392" s="350"/>
      <c r="PLE392" s="350"/>
      <c r="PLF392" s="350"/>
      <c r="PLG392" s="350"/>
      <c r="PLH392" s="350"/>
      <c r="PLI392" s="350"/>
      <c r="PLJ392" s="350"/>
      <c r="PLK392" s="350"/>
      <c r="PLL392" s="350"/>
      <c r="PLM392" s="350"/>
      <c r="PLN392" s="350"/>
      <c r="PLO392" s="350"/>
      <c r="PLP392" s="350"/>
      <c r="PLQ392" s="350"/>
      <c r="PLR392" s="350"/>
      <c r="PLS392" s="350"/>
      <c r="PLT392" s="350"/>
      <c r="PLU392" s="350"/>
      <c r="PLV392" s="350"/>
      <c r="PLW392" s="350"/>
      <c r="PLX392" s="350"/>
      <c r="PLY392" s="350"/>
      <c r="PLZ392" s="350"/>
      <c r="PMA392" s="350"/>
      <c r="PMB392" s="350"/>
      <c r="PMC392" s="350"/>
      <c r="PMD392" s="350"/>
      <c r="PME392" s="350"/>
      <c r="PMF392" s="350"/>
      <c r="PMG392" s="350"/>
      <c r="PMH392" s="350"/>
      <c r="PMI392" s="350"/>
      <c r="PMJ392" s="350"/>
      <c r="PMK392" s="350"/>
      <c r="PML392" s="350"/>
      <c r="PMM392" s="350"/>
      <c r="PMN392" s="350"/>
      <c r="PMO392" s="350"/>
      <c r="PMP392" s="350"/>
      <c r="PMQ392" s="350"/>
      <c r="PMR392" s="350"/>
      <c r="PMS392" s="350"/>
      <c r="PMT392" s="350"/>
      <c r="PMU392" s="350"/>
      <c r="PMV392" s="350"/>
      <c r="PMW392" s="350"/>
      <c r="PMX392" s="350"/>
      <c r="PMY392" s="350"/>
      <c r="PMZ392" s="350"/>
      <c r="PNA392" s="350"/>
      <c r="PNB392" s="350"/>
      <c r="PNC392" s="350"/>
      <c r="PND392" s="350"/>
      <c r="PNE392" s="350"/>
      <c r="PNF392" s="350"/>
      <c r="PNG392" s="350"/>
      <c r="PNH392" s="350"/>
      <c r="PNI392" s="350"/>
      <c r="PNJ392" s="350"/>
      <c r="PNK392" s="350"/>
      <c r="PNL392" s="350"/>
      <c r="PNM392" s="350"/>
      <c r="PNN392" s="350"/>
      <c r="PNO392" s="350"/>
      <c r="PNP392" s="350"/>
      <c r="PNQ392" s="350"/>
      <c r="PNR392" s="350"/>
      <c r="PNS392" s="350"/>
      <c r="PNT392" s="350"/>
      <c r="PNU392" s="350"/>
      <c r="PNV392" s="350"/>
      <c r="PNW392" s="350"/>
      <c r="PNX392" s="350"/>
      <c r="PNY392" s="350"/>
      <c r="PNZ392" s="350"/>
      <c r="POA392" s="350"/>
      <c r="POB392" s="350"/>
      <c r="POC392" s="350"/>
      <c r="POD392" s="350"/>
      <c r="POE392" s="350"/>
      <c r="POF392" s="350"/>
      <c r="POG392" s="350"/>
      <c r="POH392" s="350"/>
      <c r="POI392" s="350"/>
      <c r="POJ392" s="350"/>
      <c r="POK392" s="350"/>
      <c r="POL392" s="350"/>
      <c r="POM392" s="350"/>
      <c r="PON392" s="350"/>
      <c r="POO392" s="350"/>
      <c r="POP392" s="350"/>
      <c r="POQ392" s="350"/>
      <c r="POR392" s="350"/>
      <c r="POS392" s="350"/>
      <c r="POT392" s="350"/>
      <c r="POU392" s="350"/>
      <c r="POV392" s="350"/>
      <c r="POW392" s="350"/>
      <c r="POX392" s="350"/>
      <c r="POY392" s="350"/>
      <c r="POZ392" s="350"/>
      <c r="PPA392" s="350"/>
      <c r="PPB392" s="350"/>
      <c r="PPC392" s="350"/>
      <c r="PPD392" s="350"/>
      <c r="PPE392" s="350"/>
      <c r="PPF392" s="350"/>
      <c r="PPG392" s="350"/>
      <c r="PPH392" s="350"/>
      <c r="PPI392" s="350"/>
      <c r="PPJ392" s="350"/>
      <c r="PPK392" s="350"/>
      <c r="PPL392" s="350"/>
      <c r="PPM392" s="350"/>
      <c r="PPN392" s="350"/>
      <c r="PPO392" s="350"/>
      <c r="PPP392" s="350"/>
      <c r="PPQ392" s="350"/>
      <c r="PPR392" s="350"/>
      <c r="PPS392" s="350"/>
      <c r="PPT392" s="350"/>
      <c r="PPU392" s="350"/>
      <c r="PPV392" s="350"/>
      <c r="PPW392" s="350"/>
      <c r="PPX392" s="350"/>
      <c r="PPY392" s="350"/>
      <c r="PPZ392" s="350"/>
      <c r="PQA392" s="350"/>
      <c r="PQB392" s="350"/>
      <c r="PQC392" s="350"/>
      <c r="PQD392" s="350"/>
      <c r="PQE392" s="350"/>
      <c r="PQF392" s="350"/>
      <c r="PQG392" s="350"/>
      <c r="PQH392" s="350"/>
      <c r="PQI392" s="350"/>
      <c r="PQJ392" s="350"/>
      <c r="PQK392" s="350"/>
      <c r="PQL392" s="350"/>
      <c r="PQM392" s="350"/>
      <c r="PQN392" s="350"/>
      <c r="PQO392" s="350"/>
      <c r="PQP392" s="350"/>
      <c r="PQQ392" s="350"/>
      <c r="PQR392" s="350"/>
      <c r="PQS392" s="350"/>
      <c r="PQT392" s="350"/>
      <c r="PQU392" s="350"/>
      <c r="PQV392" s="350"/>
      <c r="PQW392" s="350"/>
      <c r="PQX392" s="350"/>
      <c r="PQY392" s="350"/>
      <c r="PQZ392" s="350"/>
      <c r="PRA392" s="350"/>
      <c r="PRB392" s="350"/>
      <c r="PRC392" s="350"/>
      <c r="PRD392" s="350"/>
      <c r="PRE392" s="350"/>
      <c r="PRF392" s="350"/>
      <c r="PRG392" s="350"/>
      <c r="PRH392" s="350"/>
      <c r="PRI392" s="350"/>
      <c r="PRJ392" s="350"/>
      <c r="PRK392" s="350"/>
      <c r="PRL392" s="350"/>
      <c r="PRM392" s="350"/>
      <c r="PRN392" s="350"/>
      <c r="PRO392" s="350"/>
      <c r="PRP392" s="350"/>
      <c r="PRQ392" s="350"/>
      <c r="PRR392" s="350"/>
      <c r="PRS392" s="350"/>
      <c r="PRT392" s="350"/>
      <c r="PRU392" s="350"/>
      <c r="PRV392" s="350"/>
      <c r="PRW392" s="350"/>
      <c r="PRX392" s="350"/>
      <c r="PRY392" s="350"/>
      <c r="PRZ392" s="350"/>
      <c r="PSA392" s="350"/>
      <c r="PSB392" s="350"/>
      <c r="PSC392" s="350"/>
      <c r="PSD392" s="350"/>
      <c r="PSE392" s="350"/>
      <c r="PSF392" s="350"/>
      <c r="PSG392" s="350"/>
      <c r="PSH392" s="350"/>
      <c r="PSI392" s="350"/>
      <c r="PSJ392" s="350"/>
      <c r="PSK392" s="350"/>
      <c r="PSL392" s="350"/>
      <c r="PSM392" s="350"/>
      <c r="PSN392" s="350"/>
      <c r="PSO392" s="350"/>
      <c r="PSP392" s="350"/>
      <c r="PSQ392" s="350"/>
      <c r="PSR392" s="350"/>
      <c r="PSS392" s="350"/>
      <c r="PST392" s="350"/>
      <c r="PSU392" s="350"/>
      <c r="PSV392" s="350"/>
      <c r="PSW392" s="350"/>
      <c r="PSX392" s="350"/>
      <c r="PSY392" s="350"/>
      <c r="PSZ392" s="350"/>
      <c r="PTA392" s="350"/>
      <c r="PTB392" s="350"/>
      <c r="PTC392" s="350"/>
      <c r="PTD392" s="350"/>
      <c r="PTE392" s="350"/>
      <c r="PTF392" s="350"/>
      <c r="PTG392" s="350"/>
      <c r="PTH392" s="350"/>
      <c r="PTI392" s="350"/>
      <c r="PTJ392" s="350"/>
      <c r="PTK392" s="350"/>
      <c r="PTL392" s="350"/>
      <c r="PTM392" s="350"/>
      <c r="PTN392" s="350"/>
      <c r="PTO392" s="350"/>
      <c r="PTP392" s="350"/>
      <c r="PTQ392" s="350"/>
      <c r="PTR392" s="350"/>
      <c r="PTS392" s="350"/>
      <c r="PTT392" s="350"/>
      <c r="PTU392" s="350"/>
      <c r="PTV392" s="350"/>
      <c r="PTW392" s="350"/>
      <c r="PTX392" s="350"/>
      <c r="PTY392" s="350"/>
      <c r="PTZ392" s="350"/>
      <c r="PUA392" s="350"/>
      <c r="PUB392" s="350"/>
      <c r="PUC392" s="350"/>
      <c r="PUD392" s="350"/>
      <c r="PUE392" s="350"/>
      <c r="PUF392" s="350"/>
      <c r="PUG392" s="350"/>
      <c r="PUH392" s="350"/>
      <c r="PUI392" s="350"/>
      <c r="PUJ392" s="350"/>
      <c r="PUK392" s="350"/>
      <c r="PUL392" s="350"/>
      <c r="PUM392" s="350"/>
      <c r="PUN392" s="350"/>
      <c r="PUO392" s="350"/>
      <c r="PUP392" s="350"/>
      <c r="PUQ392" s="350"/>
      <c r="PUR392" s="350"/>
      <c r="PUS392" s="350"/>
      <c r="PUT392" s="350"/>
      <c r="PUU392" s="350"/>
      <c r="PUV392" s="350"/>
      <c r="PUW392" s="350"/>
      <c r="PUX392" s="350"/>
      <c r="PUY392" s="350"/>
      <c r="PUZ392" s="350"/>
      <c r="PVA392" s="350"/>
      <c r="PVB392" s="350"/>
      <c r="PVC392" s="350"/>
      <c r="PVD392" s="350"/>
      <c r="PVE392" s="350"/>
      <c r="PVF392" s="350"/>
      <c r="PVG392" s="350"/>
      <c r="PVH392" s="350"/>
      <c r="PVI392" s="350"/>
      <c r="PVJ392" s="350"/>
      <c r="PVK392" s="350"/>
      <c r="PVL392" s="350"/>
      <c r="PVM392" s="350"/>
      <c r="PVN392" s="350"/>
      <c r="PVO392" s="350"/>
      <c r="PVP392" s="350"/>
      <c r="PVQ392" s="350"/>
      <c r="PVR392" s="350"/>
      <c r="PVS392" s="350"/>
      <c r="PVT392" s="350"/>
      <c r="PVU392" s="350"/>
      <c r="PVV392" s="350"/>
      <c r="PVW392" s="350"/>
      <c r="PVX392" s="350"/>
      <c r="PVY392" s="350"/>
      <c r="PVZ392" s="350"/>
      <c r="PWA392" s="350"/>
      <c r="PWB392" s="350"/>
      <c r="PWC392" s="350"/>
      <c r="PWD392" s="350"/>
      <c r="PWE392" s="350"/>
      <c r="PWF392" s="350"/>
      <c r="PWG392" s="350"/>
      <c r="PWH392" s="350"/>
      <c r="PWI392" s="350"/>
      <c r="PWJ392" s="350"/>
      <c r="PWK392" s="350"/>
      <c r="PWL392" s="350"/>
      <c r="PWM392" s="350"/>
      <c r="PWN392" s="350"/>
      <c r="PWO392" s="350"/>
      <c r="PWP392" s="350"/>
      <c r="PWQ392" s="350"/>
      <c r="PWR392" s="350"/>
      <c r="PWS392" s="350"/>
      <c r="PWT392" s="350"/>
      <c r="PWU392" s="350"/>
      <c r="PWV392" s="350"/>
      <c r="PWW392" s="350"/>
      <c r="PWX392" s="350"/>
      <c r="PWY392" s="350"/>
      <c r="PWZ392" s="350"/>
      <c r="PXA392" s="350"/>
      <c r="PXB392" s="350"/>
      <c r="PXC392" s="350"/>
      <c r="PXD392" s="350"/>
      <c r="PXE392" s="350"/>
      <c r="PXF392" s="350"/>
      <c r="PXG392" s="350"/>
      <c r="PXH392" s="350"/>
      <c r="PXI392" s="350"/>
      <c r="PXJ392" s="350"/>
      <c r="PXK392" s="350"/>
      <c r="PXL392" s="350"/>
      <c r="PXM392" s="350"/>
      <c r="PXN392" s="350"/>
      <c r="PXO392" s="350"/>
      <c r="PXP392" s="350"/>
      <c r="PXQ392" s="350"/>
      <c r="PXR392" s="350"/>
      <c r="PXS392" s="350"/>
      <c r="PXT392" s="350"/>
      <c r="PXU392" s="350"/>
      <c r="PXV392" s="350"/>
      <c r="PXW392" s="350"/>
      <c r="PXX392" s="350"/>
      <c r="PXY392" s="350"/>
      <c r="PXZ392" s="350"/>
      <c r="PYA392" s="350"/>
      <c r="PYB392" s="350"/>
      <c r="PYC392" s="350"/>
      <c r="PYD392" s="350"/>
      <c r="PYE392" s="350"/>
      <c r="PYF392" s="350"/>
      <c r="PYG392" s="350"/>
      <c r="PYH392" s="350"/>
      <c r="PYI392" s="350"/>
      <c r="PYJ392" s="350"/>
      <c r="PYK392" s="350"/>
      <c r="PYL392" s="350"/>
      <c r="PYM392" s="350"/>
      <c r="PYN392" s="350"/>
      <c r="PYO392" s="350"/>
      <c r="PYP392" s="350"/>
      <c r="PYQ392" s="350"/>
      <c r="PYR392" s="350"/>
      <c r="PYS392" s="350"/>
      <c r="PYT392" s="350"/>
      <c r="PYU392" s="350"/>
      <c r="PYV392" s="350"/>
      <c r="PYW392" s="350"/>
      <c r="PYX392" s="350"/>
      <c r="PYY392" s="350"/>
      <c r="PYZ392" s="350"/>
      <c r="PZA392" s="350"/>
      <c r="PZB392" s="350"/>
      <c r="PZC392" s="350"/>
      <c r="PZD392" s="350"/>
      <c r="PZE392" s="350"/>
      <c r="PZF392" s="350"/>
      <c r="PZG392" s="350"/>
      <c r="PZH392" s="350"/>
      <c r="PZI392" s="350"/>
      <c r="PZJ392" s="350"/>
      <c r="PZK392" s="350"/>
      <c r="PZL392" s="350"/>
      <c r="PZM392" s="350"/>
      <c r="PZN392" s="350"/>
      <c r="PZO392" s="350"/>
      <c r="PZP392" s="350"/>
      <c r="PZQ392" s="350"/>
      <c r="PZR392" s="350"/>
      <c r="PZS392" s="350"/>
      <c r="PZT392" s="350"/>
      <c r="PZU392" s="350"/>
      <c r="PZV392" s="350"/>
      <c r="PZW392" s="350"/>
      <c r="PZX392" s="350"/>
      <c r="PZY392" s="350"/>
      <c r="PZZ392" s="350"/>
      <c r="QAA392" s="350"/>
      <c r="QAB392" s="350"/>
      <c r="QAC392" s="350"/>
      <c r="QAD392" s="350"/>
      <c r="QAE392" s="350"/>
      <c r="QAF392" s="350"/>
      <c r="QAG392" s="350"/>
      <c r="QAH392" s="350"/>
      <c r="QAI392" s="350"/>
      <c r="QAJ392" s="350"/>
      <c r="QAK392" s="350"/>
      <c r="QAL392" s="350"/>
      <c r="QAM392" s="350"/>
      <c r="QAN392" s="350"/>
      <c r="QAO392" s="350"/>
      <c r="QAP392" s="350"/>
      <c r="QAQ392" s="350"/>
      <c r="QAR392" s="350"/>
      <c r="QAS392" s="350"/>
      <c r="QAT392" s="350"/>
      <c r="QAU392" s="350"/>
      <c r="QAV392" s="350"/>
      <c r="QAW392" s="350"/>
      <c r="QAX392" s="350"/>
      <c r="QAY392" s="350"/>
      <c r="QAZ392" s="350"/>
      <c r="QBA392" s="350"/>
      <c r="QBB392" s="350"/>
      <c r="QBC392" s="350"/>
      <c r="QBD392" s="350"/>
      <c r="QBE392" s="350"/>
      <c r="QBF392" s="350"/>
      <c r="QBG392" s="350"/>
      <c r="QBH392" s="350"/>
      <c r="QBI392" s="350"/>
      <c r="QBJ392" s="350"/>
      <c r="QBK392" s="350"/>
      <c r="QBL392" s="350"/>
      <c r="QBM392" s="350"/>
      <c r="QBN392" s="350"/>
      <c r="QBO392" s="350"/>
      <c r="QBP392" s="350"/>
      <c r="QBQ392" s="350"/>
      <c r="QBR392" s="350"/>
      <c r="QBS392" s="350"/>
      <c r="QBT392" s="350"/>
      <c r="QBU392" s="350"/>
      <c r="QBV392" s="350"/>
      <c r="QBW392" s="350"/>
      <c r="QBX392" s="350"/>
      <c r="QBY392" s="350"/>
      <c r="QBZ392" s="350"/>
      <c r="QCA392" s="350"/>
      <c r="QCB392" s="350"/>
      <c r="QCC392" s="350"/>
      <c r="QCD392" s="350"/>
      <c r="QCE392" s="350"/>
      <c r="QCF392" s="350"/>
      <c r="QCG392" s="350"/>
      <c r="QCH392" s="350"/>
      <c r="QCI392" s="350"/>
      <c r="QCJ392" s="350"/>
      <c r="QCK392" s="350"/>
      <c r="QCL392" s="350"/>
      <c r="QCM392" s="350"/>
      <c r="QCN392" s="350"/>
      <c r="QCO392" s="350"/>
      <c r="QCP392" s="350"/>
      <c r="QCQ392" s="350"/>
      <c r="QCR392" s="350"/>
      <c r="QCS392" s="350"/>
      <c r="QCT392" s="350"/>
      <c r="QCU392" s="350"/>
      <c r="QCV392" s="350"/>
      <c r="QCW392" s="350"/>
      <c r="QCX392" s="350"/>
      <c r="QCY392" s="350"/>
      <c r="QCZ392" s="350"/>
      <c r="QDA392" s="350"/>
      <c r="QDB392" s="350"/>
      <c r="QDC392" s="350"/>
      <c r="QDD392" s="350"/>
      <c r="QDE392" s="350"/>
      <c r="QDF392" s="350"/>
      <c r="QDG392" s="350"/>
      <c r="QDH392" s="350"/>
      <c r="QDI392" s="350"/>
      <c r="QDJ392" s="350"/>
      <c r="QDK392" s="350"/>
      <c r="QDL392" s="350"/>
      <c r="QDM392" s="350"/>
      <c r="QDN392" s="350"/>
      <c r="QDO392" s="350"/>
      <c r="QDP392" s="350"/>
      <c r="QDQ392" s="350"/>
      <c r="QDR392" s="350"/>
      <c r="QDS392" s="350"/>
      <c r="QDT392" s="350"/>
      <c r="QDU392" s="350"/>
      <c r="QDV392" s="350"/>
      <c r="QDW392" s="350"/>
      <c r="QDX392" s="350"/>
      <c r="QDY392" s="350"/>
      <c r="QDZ392" s="350"/>
      <c r="QEA392" s="350"/>
      <c r="QEB392" s="350"/>
      <c r="QEC392" s="350"/>
      <c r="QED392" s="350"/>
      <c r="QEE392" s="350"/>
      <c r="QEF392" s="350"/>
      <c r="QEG392" s="350"/>
      <c r="QEH392" s="350"/>
      <c r="QEI392" s="350"/>
      <c r="QEJ392" s="350"/>
      <c r="QEK392" s="350"/>
      <c r="QEL392" s="350"/>
      <c r="QEM392" s="350"/>
      <c r="QEN392" s="350"/>
      <c r="QEO392" s="350"/>
      <c r="QEP392" s="350"/>
      <c r="QEQ392" s="350"/>
      <c r="QER392" s="350"/>
      <c r="QES392" s="350"/>
      <c r="QET392" s="350"/>
      <c r="QEU392" s="350"/>
      <c r="QEV392" s="350"/>
      <c r="QEW392" s="350"/>
      <c r="QEX392" s="350"/>
      <c r="QEY392" s="350"/>
      <c r="QEZ392" s="350"/>
      <c r="QFA392" s="350"/>
      <c r="QFB392" s="350"/>
      <c r="QFC392" s="350"/>
      <c r="QFD392" s="350"/>
      <c r="QFE392" s="350"/>
      <c r="QFF392" s="350"/>
      <c r="QFG392" s="350"/>
      <c r="QFH392" s="350"/>
      <c r="QFI392" s="350"/>
      <c r="QFJ392" s="350"/>
      <c r="QFK392" s="350"/>
      <c r="QFL392" s="350"/>
      <c r="QFM392" s="350"/>
      <c r="QFN392" s="350"/>
      <c r="QFO392" s="350"/>
      <c r="QFP392" s="350"/>
      <c r="QFQ392" s="350"/>
      <c r="QFR392" s="350"/>
      <c r="QFS392" s="350"/>
      <c r="QFT392" s="350"/>
      <c r="QFU392" s="350"/>
      <c r="QFV392" s="350"/>
      <c r="QFW392" s="350"/>
      <c r="QFX392" s="350"/>
      <c r="QFY392" s="350"/>
      <c r="QFZ392" s="350"/>
      <c r="QGA392" s="350"/>
      <c r="QGB392" s="350"/>
      <c r="QGC392" s="350"/>
      <c r="QGD392" s="350"/>
      <c r="QGE392" s="350"/>
      <c r="QGF392" s="350"/>
      <c r="QGG392" s="350"/>
      <c r="QGH392" s="350"/>
      <c r="QGI392" s="350"/>
      <c r="QGJ392" s="350"/>
      <c r="QGK392" s="350"/>
      <c r="QGL392" s="350"/>
      <c r="QGM392" s="350"/>
      <c r="QGN392" s="350"/>
      <c r="QGO392" s="350"/>
      <c r="QGP392" s="350"/>
      <c r="QGQ392" s="350"/>
      <c r="QGR392" s="350"/>
      <c r="QGS392" s="350"/>
      <c r="QGT392" s="350"/>
      <c r="QGU392" s="350"/>
      <c r="QGV392" s="350"/>
      <c r="QGW392" s="350"/>
      <c r="QGX392" s="350"/>
      <c r="QGY392" s="350"/>
      <c r="QGZ392" s="350"/>
      <c r="QHA392" s="350"/>
      <c r="QHB392" s="350"/>
      <c r="QHC392" s="350"/>
      <c r="QHD392" s="350"/>
      <c r="QHE392" s="350"/>
      <c r="QHF392" s="350"/>
      <c r="QHG392" s="350"/>
      <c r="QHH392" s="350"/>
      <c r="QHI392" s="350"/>
      <c r="QHJ392" s="350"/>
      <c r="QHK392" s="350"/>
      <c r="QHL392" s="350"/>
      <c r="QHM392" s="350"/>
      <c r="QHN392" s="350"/>
      <c r="QHO392" s="350"/>
      <c r="QHP392" s="350"/>
      <c r="QHQ392" s="350"/>
      <c r="QHR392" s="350"/>
      <c r="QHS392" s="350"/>
      <c r="QHT392" s="350"/>
      <c r="QHU392" s="350"/>
      <c r="QHV392" s="350"/>
      <c r="QHW392" s="350"/>
      <c r="QHX392" s="350"/>
      <c r="QHY392" s="350"/>
      <c r="QHZ392" s="350"/>
      <c r="QIA392" s="350"/>
      <c r="QIB392" s="350"/>
      <c r="QIC392" s="350"/>
      <c r="QID392" s="350"/>
      <c r="QIE392" s="350"/>
      <c r="QIF392" s="350"/>
      <c r="QIG392" s="350"/>
      <c r="QIH392" s="350"/>
      <c r="QII392" s="350"/>
      <c r="QIJ392" s="350"/>
      <c r="QIK392" s="350"/>
      <c r="QIL392" s="350"/>
      <c r="QIM392" s="350"/>
      <c r="QIN392" s="350"/>
      <c r="QIO392" s="350"/>
      <c r="QIP392" s="350"/>
      <c r="QIQ392" s="350"/>
      <c r="QIR392" s="350"/>
      <c r="QIS392" s="350"/>
      <c r="QIT392" s="350"/>
      <c r="QIU392" s="350"/>
      <c r="QIV392" s="350"/>
      <c r="QIW392" s="350"/>
      <c r="QIX392" s="350"/>
      <c r="QIY392" s="350"/>
      <c r="QIZ392" s="350"/>
      <c r="QJA392" s="350"/>
      <c r="QJB392" s="350"/>
      <c r="QJC392" s="350"/>
      <c r="QJD392" s="350"/>
      <c r="QJE392" s="350"/>
      <c r="QJF392" s="350"/>
      <c r="QJG392" s="350"/>
      <c r="QJH392" s="350"/>
      <c r="QJI392" s="350"/>
      <c r="QJJ392" s="350"/>
      <c r="QJK392" s="350"/>
      <c r="QJL392" s="350"/>
      <c r="QJM392" s="350"/>
      <c r="QJN392" s="350"/>
      <c r="QJO392" s="350"/>
      <c r="QJP392" s="350"/>
      <c r="QJQ392" s="350"/>
      <c r="QJR392" s="350"/>
      <c r="QJS392" s="350"/>
      <c r="QJT392" s="350"/>
      <c r="QJU392" s="350"/>
      <c r="QJV392" s="350"/>
      <c r="QJW392" s="350"/>
      <c r="QJX392" s="350"/>
      <c r="QJY392" s="350"/>
      <c r="QJZ392" s="350"/>
      <c r="QKA392" s="350"/>
      <c r="QKB392" s="350"/>
      <c r="QKC392" s="350"/>
      <c r="QKD392" s="350"/>
      <c r="QKE392" s="350"/>
      <c r="QKF392" s="350"/>
      <c r="QKG392" s="350"/>
      <c r="QKH392" s="350"/>
      <c r="QKI392" s="350"/>
      <c r="QKJ392" s="350"/>
      <c r="QKK392" s="350"/>
      <c r="QKL392" s="350"/>
      <c r="QKM392" s="350"/>
      <c r="QKN392" s="350"/>
      <c r="QKO392" s="350"/>
      <c r="QKP392" s="350"/>
      <c r="QKQ392" s="350"/>
      <c r="QKR392" s="350"/>
      <c r="QKS392" s="350"/>
      <c r="QKT392" s="350"/>
      <c r="QKU392" s="350"/>
      <c r="QKV392" s="350"/>
      <c r="QKW392" s="350"/>
      <c r="QKX392" s="350"/>
      <c r="QKY392" s="350"/>
      <c r="QKZ392" s="350"/>
      <c r="QLA392" s="350"/>
      <c r="QLB392" s="350"/>
      <c r="QLC392" s="350"/>
      <c r="QLD392" s="350"/>
      <c r="QLE392" s="350"/>
      <c r="QLF392" s="350"/>
      <c r="QLG392" s="350"/>
      <c r="QLH392" s="350"/>
      <c r="QLI392" s="350"/>
      <c r="QLJ392" s="350"/>
      <c r="QLK392" s="350"/>
      <c r="QLL392" s="350"/>
      <c r="QLM392" s="350"/>
      <c r="QLN392" s="350"/>
      <c r="QLO392" s="350"/>
      <c r="QLP392" s="350"/>
      <c r="QLQ392" s="350"/>
      <c r="QLR392" s="350"/>
      <c r="QLS392" s="350"/>
      <c r="QLT392" s="350"/>
      <c r="QLU392" s="350"/>
      <c r="QLV392" s="350"/>
      <c r="QLW392" s="350"/>
      <c r="QLX392" s="350"/>
      <c r="QLY392" s="350"/>
      <c r="QLZ392" s="350"/>
      <c r="QMA392" s="350"/>
      <c r="QMB392" s="350"/>
      <c r="QMC392" s="350"/>
      <c r="QMD392" s="350"/>
      <c r="QME392" s="350"/>
      <c r="QMF392" s="350"/>
      <c r="QMG392" s="350"/>
      <c r="QMH392" s="350"/>
      <c r="QMI392" s="350"/>
      <c r="QMJ392" s="350"/>
      <c r="QMK392" s="350"/>
      <c r="QML392" s="350"/>
      <c r="QMM392" s="350"/>
      <c r="QMN392" s="350"/>
      <c r="QMO392" s="350"/>
      <c r="QMP392" s="350"/>
      <c r="QMQ392" s="350"/>
      <c r="QMR392" s="350"/>
      <c r="QMS392" s="350"/>
      <c r="QMT392" s="350"/>
      <c r="QMU392" s="350"/>
      <c r="QMV392" s="350"/>
      <c r="QMW392" s="350"/>
      <c r="QMX392" s="350"/>
      <c r="QMY392" s="350"/>
      <c r="QMZ392" s="350"/>
      <c r="QNA392" s="350"/>
      <c r="QNB392" s="350"/>
      <c r="QNC392" s="350"/>
      <c r="QND392" s="350"/>
      <c r="QNE392" s="350"/>
      <c r="QNF392" s="350"/>
      <c r="QNG392" s="350"/>
      <c r="QNH392" s="350"/>
      <c r="QNI392" s="350"/>
      <c r="QNJ392" s="350"/>
      <c r="QNK392" s="350"/>
      <c r="QNL392" s="350"/>
      <c r="QNM392" s="350"/>
      <c r="QNN392" s="350"/>
      <c r="QNO392" s="350"/>
      <c r="QNP392" s="350"/>
      <c r="QNQ392" s="350"/>
      <c r="QNR392" s="350"/>
      <c r="QNS392" s="350"/>
      <c r="QNT392" s="350"/>
      <c r="QNU392" s="350"/>
      <c r="QNV392" s="350"/>
      <c r="QNW392" s="350"/>
      <c r="QNX392" s="350"/>
      <c r="QNY392" s="350"/>
      <c r="QNZ392" s="350"/>
      <c r="QOA392" s="350"/>
      <c r="QOB392" s="350"/>
      <c r="QOC392" s="350"/>
      <c r="QOD392" s="350"/>
      <c r="QOE392" s="350"/>
      <c r="QOF392" s="350"/>
      <c r="QOG392" s="350"/>
      <c r="QOH392" s="350"/>
      <c r="QOI392" s="350"/>
      <c r="QOJ392" s="350"/>
      <c r="QOK392" s="350"/>
      <c r="QOL392" s="350"/>
      <c r="QOM392" s="350"/>
      <c r="QON392" s="350"/>
      <c r="QOO392" s="350"/>
      <c r="QOP392" s="350"/>
      <c r="QOQ392" s="350"/>
      <c r="QOR392" s="350"/>
      <c r="QOS392" s="350"/>
      <c r="QOT392" s="350"/>
      <c r="QOU392" s="350"/>
      <c r="QOV392" s="350"/>
      <c r="QOW392" s="350"/>
      <c r="QOX392" s="350"/>
      <c r="QOY392" s="350"/>
      <c r="QOZ392" s="350"/>
      <c r="QPA392" s="350"/>
      <c r="QPB392" s="350"/>
      <c r="QPC392" s="350"/>
      <c r="QPD392" s="350"/>
      <c r="QPE392" s="350"/>
      <c r="QPF392" s="350"/>
      <c r="QPG392" s="350"/>
      <c r="QPH392" s="350"/>
      <c r="QPI392" s="350"/>
      <c r="QPJ392" s="350"/>
      <c r="QPK392" s="350"/>
      <c r="QPL392" s="350"/>
      <c r="QPM392" s="350"/>
      <c r="QPN392" s="350"/>
      <c r="QPO392" s="350"/>
      <c r="QPP392" s="350"/>
      <c r="QPQ392" s="350"/>
      <c r="QPR392" s="350"/>
      <c r="QPS392" s="350"/>
      <c r="QPT392" s="350"/>
      <c r="QPU392" s="350"/>
      <c r="QPV392" s="350"/>
      <c r="QPW392" s="350"/>
      <c r="QPX392" s="350"/>
      <c r="QPY392" s="350"/>
      <c r="QPZ392" s="350"/>
      <c r="QQA392" s="350"/>
      <c r="QQB392" s="350"/>
      <c r="QQC392" s="350"/>
      <c r="QQD392" s="350"/>
      <c r="QQE392" s="350"/>
      <c r="QQF392" s="350"/>
      <c r="QQG392" s="350"/>
      <c r="QQH392" s="350"/>
      <c r="QQI392" s="350"/>
      <c r="QQJ392" s="350"/>
      <c r="QQK392" s="350"/>
      <c r="QQL392" s="350"/>
      <c r="QQM392" s="350"/>
      <c r="QQN392" s="350"/>
      <c r="QQO392" s="350"/>
      <c r="QQP392" s="350"/>
      <c r="QQQ392" s="350"/>
      <c r="QQR392" s="350"/>
      <c r="QQS392" s="350"/>
      <c r="QQT392" s="350"/>
      <c r="QQU392" s="350"/>
      <c r="QQV392" s="350"/>
      <c r="QQW392" s="350"/>
      <c r="QQX392" s="350"/>
      <c r="QQY392" s="350"/>
      <c r="QQZ392" s="350"/>
      <c r="QRA392" s="350"/>
      <c r="QRB392" s="350"/>
      <c r="QRC392" s="350"/>
      <c r="QRD392" s="350"/>
      <c r="QRE392" s="350"/>
      <c r="QRF392" s="350"/>
      <c r="QRG392" s="350"/>
      <c r="QRH392" s="350"/>
      <c r="QRI392" s="350"/>
      <c r="QRJ392" s="350"/>
      <c r="QRK392" s="350"/>
      <c r="QRL392" s="350"/>
      <c r="QRM392" s="350"/>
      <c r="QRN392" s="350"/>
      <c r="QRO392" s="350"/>
      <c r="QRP392" s="350"/>
      <c r="QRQ392" s="350"/>
      <c r="QRR392" s="350"/>
      <c r="QRS392" s="350"/>
      <c r="QRT392" s="350"/>
      <c r="QRU392" s="350"/>
      <c r="QRV392" s="350"/>
      <c r="QRW392" s="350"/>
      <c r="QRX392" s="350"/>
      <c r="QRY392" s="350"/>
      <c r="QRZ392" s="350"/>
      <c r="QSA392" s="350"/>
      <c r="QSB392" s="350"/>
      <c r="QSC392" s="350"/>
      <c r="QSD392" s="350"/>
      <c r="QSE392" s="350"/>
      <c r="QSF392" s="350"/>
      <c r="QSG392" s="350"/>
      <c r="QSH392" s="350"/>
      <c r="QSI392" s="350"/>
      <c r="QSJ392" s="350"/>
      <c r="QSK392" s="350"/>
      <c r="QSL392" s="350"/>
      <c r="QSM392" s="350"/>
      <c r="QSN392" s="350"/>
      <c r="QSO392" s="350"/>
      <c r="QSP392" s="350"/>
      <c r="QSQ392" s="350"/>
      <c r="QSR392" s="350"/>
      <c r="QSS392" s="350"/>
      <c r="QST392" s="350"/>
      <c r="QSU392" s="350"/>
      <c r="QSV392" s="350"/>
      <c r="QSW392" s="350"/>
      <c r="QSX392" s="350"/>
      <c r="QSY392" s="350"/>
      <c r="QSZ392" s="350"/>
      <c r="QTA392" s="350"/>
      <c r="QTB392" s="350"/>
      <c r="QTC392" s="350"/>
      <c r="QTD392" s="350"/>
      <c r="QTE392" s="350"/>
      <c r="QTF392" s="350"/>
      <c r="QTG392" s="350"/>
      <c r="QTH392" s="350"/>
      <c r="QTI392" s="350"/>
      <c r="QTJ392" s="350"/>
      <c r="QTK392" s="350"/>
      <c r="QTL392" s="350"/>
      <c r="QTM392" s="350"/>
      <c r="QTN392" s="350"/>
      <c r="QTO392" s="350"/>
      <c r="QTP392" s="350"/>
      <c r="QTQ392" s="350"/>
      <c r="QTR392" s="350"/>
      <c r="QTS392" s="350"/>
      <c r="QTT392" s="350"/>
      <c r="QTU392" s="350"/>
      <c r="QTV392" s="350"/>
      <c r="QTW392" s="350"/>
      <c r="QTX392" s="350"/>
      <c r="QTY392" s="350"/>
      <c r="QTZ392" s="350"/>
      <c r="QUA392" s="350"/>
      <c r="QUB392" s="350"/>
      <c r="QUC392" s="350"/>
      <c r="QUD392" s="350"/>
      <c r="QUE392" s="350"/>
      <c r="QUF392" s="350"/>
      <c r="QUG392" s="350"/>
      <c r="QUH392" s="350"/>
      <c r="QUI392" s="350"/>
      <c r="QUJ392" s="350"/>
      <c r="QUK392" s="350"/>
      <c r="QUL392" s="350"/>
      <c r="QUM392" s="350"/>
      <c r="QUN392" s="350"/>
      <c r="QUO392" s="350"/>
      <c r="QUP392" s="350"/>
      <c r="QUQ392" s="350"/>
      <c r="QUR392" s="350"/>
      <c r="QUS392" s="350"/>
      <c r="QUT392" s="350"/>
      <c r="QUU392" s="350"/>
      <c r="QUV392" s="350"/>
      <c r="QUW392" s="350"/>
      <c r="QUX392" s="350"/>
      <c r="QUY392" s="350"/>
      <c r="QUZ392" s="350"/>
      <c r="QVA392" s="350"/>
      <c r="QVB392" s="350"/>
      <c r="QVC392" s="350"/>
      <c r="QVD392" s="350"/>
      <c r="QVE392" s="350"/>
      <c r="QVF392" s="350"/>
      <c r="QVG392" s="350"/>
      <c r="QVH392" s="350"/>
      <c r="QVI392" s="350"/>
      <c r="QVJ392" s="350"/>
      <c r="QVK392" s="350"/>
      <c r="QVL392" s="350"/>
      <c r="QVM392" s="350"/>
      <c r="QVN392" s="350"/>
      <c r="QVO392" s="350"/>
      <c r="QVP392" s="350"/>
      <c r="QVQ392" s="350"/>
      <c r="QVR392" s="350"/>
      <c r="QVS392" s="350"/>
      <c r="QVT392" s="350"/>
      <c r="QVU392" s="350"/>
      <c r="QVV392" s="350"/>
      <c r="QVW392" s="350"/>
      <c r="QVX392" s="350"/>
      <c r="QVY392" s="350"/>
      <c r="QVZ392" s="350"/>
      <c r="QWA392" s="350"/>
      <c r="QWB392" s="350"/>
      <c r="QWC392" s="350"/>
      <c r="QWD392" s="350"/>
      <c r="QWE392" s="350"/>
      <c r="QWF392" s="350"/>
      <c r="QWG392" s="350"/>
      <c r="QWH392" s="350"/>
      <c r="QWI392" s="350"/>
      <c r="QWJ392" s="350"/>
      <c r="QWK392" s="350"/>
      <c r="QWL392" s="350"/>
      <c r="QWM392" s="350"/>
      <c r="QWN392" s="350"/>
      <c r="QWO392" s="350"/>
      <c r="QWP392" s="350"/>
      <c r="QWQ392" s="350"/>
      <c r="QWR392" s="350"/>
      <c r="QWS392" s="350"/>
      <c r="QWT392" s="350"/>
      <c r="QWU392" s="350"/>
      <c r="QWV392" s="350"/>
      <c r="QWW392" s="350"/>
      <c r="QWX392" s="350"/>
      <c r="QWY392" s="350"/>
      <c r="QWZ392" s="350"/>
      <c r="QXA392" s="350"/>
      <c r="QXB392" s="350"/>
      <c r="QXC392" s="350"/>
      <c r="QXD392" s="350"/>
      <c r="QXE392" s="350"/>
      <c r="QXF392" s="350"/>
      <c r="QXG392" s="350"/>
      <c r="QXH392" s="350"/>
      <c r="QXI392" s="350"/>
      <c r="QXJ392" s="350"/>
      <c r="QXK392" s="350"/>
      <c r="QXL392" s="350"/>
      <c r="QXM392" s="350"/>
      <c r="QXN392" s="350"/>
      <c r="QXO392" s="350"/>
      <c r="QXP392" s="350"/>
      <c r="QXQ392" s="350"/>
      <c r="QXR392" s="350"/>
      <c r="QXS392" s="350"/>
      <c r="QXT392" s="350"/>
      <c r="QXU392" s="350"/>
      <c r="QXV392" s="350"/>
      <c r="QXW392" s="350"/>
      <c r="QXX392" s="350"/>
      <c r="QXY392" s="350"/>
      <c r="QXZ392" s="350"/>
      <c r="QYA392" s="350"/>
      <c r="QYB392" s="350"/>
      <c r="QYC392" s="350"/>
      <c r="QYD392" s="350"/>
      <c r="QYE392" s="350"/>
      <c r="QYF392" s="350"/>
      <c r="QYG392" s="350"/>
      <c r="QYH392" s="350"/>
      <c r="QYI392" s="350"/>
      <c r="QYJ392" s="350"/>
      <c r="QYK392" s="350"/>
      <c r="QYL392" s="350"/>
      <c r="QYM392" s="350"/>
      <c r="QYN392" s="350"/>
      <c r="QYO392" s="350"/>
      <c r="QYP392" s="350"/>
      <c r="QYQ392" s="350"/>
      <c r="QYR392" s="350"/>
      <c r="QYS392" s="350"/>
      <c r="QYT392" s="350"/>
      <c r="QYU392" s="350"/>
      <c r="QYV392" s="350"/>
      <c r="QYW392" s="350"/>
      <c r="QYX392" s="350"/>
      <c r="QYY392" s="350"/>
      <c r="QYZ392" s="350"/>
      <c r="QZA392" s="350"/>
      <c r="QZB392" s="350"/>
      <c r="QZC392" s="350"/>
      <c r="QZD392" s="350"/>
      <c r="QZE392" s="350"/>
      <c r="QZF392" s="350"/>
      <c r="QZG392" s="350"/>
      <c r="QZH392" s="350"/>
      <c r="QZI392" s="350"/>
      <c r="QZJ392" s="350"/>
      <c r="QZK392" s="350"/>
      <c r="QZL392" s="350"/>
      <c r="QZM392" s="350"/>
      <c r="QZN392" s="350"/>
      <c r="QZO392" s="350"/>
      <c r="QZP392" s="350"/>
      <c r="QZQ392" s="350"/>
      <c r="QZR392" s="350"/>
      <c r="QZS392" s="350"/>
      <c r="QZT392" s="350"/>
      <c r="QZU392" s="350"/>
      <c r="QZV392" s="350"/>
      <c r="QZW392" s="350"/>
      <c r="QZX392" s="350"/>
      <c r="QZY392" s="350"/>
      <c r="QZZ392" s="350"/>
      <c r="RAA392" s="350"/>
      <c r="RAB392" s="350"/>
      <c r="RAC392" s="350"/>
      <c r="RAD392" s="350"/>
      <c r="RAE392" s="350"/>
      <c r="RAF392" s="350"/>
      <c r="RAG392" s="350"/>
      <c r="RAH392" s="350"/>
      <c r="RAI392" s="350"/>
      <c r="RAJ392" s="350"/>
      <c r="RAK392" s="350"/>
      <c r="RAL392" s="350"/>
      <c r="RAM392" s="350"/>
      <c r="RAN392" s="350"/>
      <c r="RAO392" s="350"/>
      <c r="RAP392" s="350"/>
      <c r="RAQ392" s="350"/>
      <c r="RAR392" s="350"/>
      <c r="RAS392" s="350"/>
      <c r="RAT392" s="350"/>
      <c r="RAU392" s="350"/>
      <c r="RAV392" s="350"/>
      <c r="RAW392" s="350"/>
      <c r="RAX392" s="350"/>
      <c r="RAY392" s="350"/>
      <c r="RAZ392" s="350"/>
      <c r="RBA392" s="350"/>
      <c r="RBB392" s="350"/>
      <c r="RBC392" s="350"/>
      <c r="RBD392" s="350"/>
      <c r="RBE392" s="350"/>
      <c r="RBF392" s="350"/>
      <c r="RBG392" s="350"/>
      <c r="RBH392" s="350"/>
      <c r="RBI392" s="350"/>
      <c r="RBJ392" s="350"/>
      <c r="RBK392" s="350"/>
      <c r="RBL392" s="350"/>
      <c r="RBM392" s="350"/>
      <c r="RBN392" s="350"/>
      <c r="RBO392" s="350"/>
      <c r="RBP392" s="350"/>
      <c r="RBQ392" s="350"/>
      <c r="RBR392" s="350"/>
      <c r="RBS392" s="350"/>
      <c r="RBT392" s="350"/>
      <c r="RBU392" s="350"/>
      <c r="RBV392" s="350"/>
      <c r="RBW392" s="350"/>
      <c r="RBX392" s="350"/>
      <c r="RBY392" s="350"/>
      <c r="RBZ392" s="350"/>
      <c r="RCA392" s="350"/>
      <c r="RCB392" s="350"/>
      <c r="RCC392" s="350"/>
      <c r="RCD392" s="350"/>
      <c r="RCE392" s="350"/>
      <c r="RCF392" s="350"/>
      <c r="RCG392" s="350"/>
      <c r="RCH392" s="350"/>
      <c r="RCI392" s="350"/>
      <c r="RCJ392" s="350"/>
      <c r="RCK392" s="350"/>
      <c r="RCL392" s="350"/>
      <c r="RCM392" s="350"/>
      <c r="RCN392" s="350"/>
      <c r="RCO392" s="350"/>
      <c r="RCP392" s="350"/>
      <c r="RCQ392" s="350"/>
      <c r="RCR392" s="350"/>
      <c r="RCS392" s="350"/>
      <c r="RCT392" s="350"/>
      <c r="RCU392" s="350"/>
      <c r="RCV392" s="350"/>
      <c r="RCW392" s="350"/>
      <c r="RCX392" s="350"/>
      <c r="RCY392" s="350"/>
      <c r="RCZ392" s="350"/>
      <c r="RDA392" s="350"/>
      <c r="RDB392" s="350"/>
      <c r="RDC392" s="350"/>
      <c r="RDD392" s="350"/>
      <c r="RDE392" s="350"/>
      <c r="RDF392" s="350"/>
      <c r="RDG392" s="350"/>
      <c r="RDH392" s="350"/>
      <c r="RDI392" s="350"/>
      <c r="RDJ392" s="350"/>
      <c r="RDK392" s="350"/>
      <c r="RDL392" s="350"/>
      <c r="RDM392" s="350"/>
      <c r="RDN392" s="350"/>
      <c r="RDO392" s="350"/>
      <c r="RDP392" s="350"/>
      <c r="RDQ392" s="350"/>
      <c r="RDR392" s="350"/>
      <c r="RDS392" s="350"/>
      <c r="RDT392" s="350"/>
      <c r="RDU392" s="350"/>
      <c r="RDV392" s="350"/>
      <c r="RDW392" s="350"/>
      <c r="RDX392" s="350"/>
      <c r="RDY392" s="350"/>
      <c r="RDZ392" s="350"/>
      <c r="REA392" s="350"/>
      <c r="REB392" s="350"/>
      <c r="REC392" s="350"/>
      <c r="RED392" s="350"/>
      <c r="REE392" s="350"/>
      <c r="REF392" s="350"/>
      <c r="REG392" s="350"/>
      <c r="REH392" s="350"/>
      <c r="REI392" s="350"/>
      <c r="REJ392" s="350"/>
      <c r="REK392" s="350"/>
      <c r="REL392" s="350"/>
      <c r="REM392" s="350"/>
      <c r="REN392" s="350"/>
      <c r="REO392" s="350"/>
      <c r="REP392" s="350"/>
      <c r="REQ392" s="350"/>
      <c r="RER392" s="350"/>
      <c r="RES392" s="350"/>
      <c r="RET392" s="350"/>
      <c r="REU392" s="350"/>
      <c r="REV392" s="350"/>
      <c r="REW392" s="350"/>
      <c r="REX392" s="350"/>
      <c r="REY392" s="350"/>
      <c r="REZ392" s="350"/>
      <c r="RFA392" s="350"/>
      <c r="RFB392" s="350"/>
      <c r="RFC392" s="350"/>
      <c r="RFD392" s="350"/>
      <c r="RFE392" s="350"/>
      <c r="RFF392" s="350"/>
      <c r="RFG392" s="350"/>
      <c r="RFH392" s="350"/>
      <c r="RFI392" s="350"/>
      <c r="RFJ392" s="350"/>
      <c r="RFK392" s="350"/>
      <c r="RFL392" s="350"/>
      <c r="RFM392" s="350"/>
      <c r="RFN392" s="350"/>
      <c r="RFO392" s="350"/>
      <c r="RFP392" s="350"/>
      <c r="RFQ392" s="350"/>
      <c r="RFR392" s="350"/>
      <c r="RFS392" s="350"/>
      <c r="RFT392" s="350"/>
      <c r="RFU392" s="350"/>
      <c r="RFV392" s="350"/>
      <c r="RFW392" s="350"/>
      <c r="RFX392" s="350"/>
      <c r="RFY392" s="350"/>
      <c r="RFZ392" s="350"/>
      <c r="RGA392" s="350"/>
      <c r="RGB392" s="350"/>
      <c r="RGC392" s="350"/>
      <c r="RGD392" s="350"/>
      <c r="RGE392" s="350"/>
      <c r="RGF392" s="350"/>
      <c r="RGG392" s="350"/>
      <c r="RGH392" s="350"/>
      <c r="RGI392" s="350"/>
      <c r="RGJ392" s="350"/>
      <c r="RGK392" s="350"/>
      <c r="RGL392" s="350"/>
      <c r="RGM392" s="350"/>
      <c r="RGN392" s="350"/>
      <c r="RGO392" s="350"/>
      <c r="RGP392" s="350"/>
      <c r="RGQ392" s="350"/>
      <c r="RGR392" s="350"/>
      <c r="RGS392" s="350"/>
      <c r="RGT392" s="350"/>
      <c r="RGU392" s="350"/>
      <c r="RGV392" s="350"/>
      <c r="RGW392" s="350"/>
      <c r="RGX392" s="350"/>
      <c r="RGY392" s="350"/>
      <c r="RGZ392" s="350"/>
      <c r="RHA392" s="350"/>
      <c r="RHB392" s="350"/>
      <c r="RHC392" s="350"/>
      <c r="RHD392" s="350"/>
      <c r="RHE392" s="350"/>
      <c r="RHF392" s="350"/>
      <c r="RHG392" s="350"/>
      <c r="RHH392" s="350"/>
      <c r="RHI392" s="350"/>
      <c r="RHJ392" s="350"/>
      <c r="RHK392" s="350"/>
      <c r="RHL392" s="350"/>
      <c r="RHM392" s="350"/>
      <c r="RHN392" s="350"/>
      <c r="RHO392" s="350"/>
      <c r="RHP392" s="350"/>
      <c r="RHQ392" s="350"/>
      <c r="RHR392" s="350"/>
      <c r="RHS392" s="350"/>
      <c r="RHT392" s="350"/>
      <c r="RHU392" s="350"/>
      <c r="RHV392" s="350"/>
      <c r="RHW392" s="350"/>
      <c r="RHX392" s="350"/>
      <c r="RHY392" s="350"/>
      <c r="RHZ392" s="350"/>
      <c r="RIA392" s="350"/>
      <c r="RIB392" s="350"/>
      <c r="RIC392" s="350"/>
      <c r="RID392" s="350"/>
      <c r="RIE392" s="350"/>
      <c r="RIF392" s="350"/>
      <c r="RIG392" s="350"/>
      <c r="RIH392" s="350"/>
      <c r="RII392" s="350"/>
      <c r="RIJ392" s="350"/>
      <c r="RIK392" s="350"/>
      <c r="RIL392" s="350"/>
      <c r="RIM392" s="350"/>
      <c r="RIN392" s="350"/>
      <c r="RIO392" s="350"/>
      <c r="RIP392" s="350"/>
      <c r="RIQ392" s="350"/>
      <c r="RIR392" s="350"/>
      <c r="RIS392" s="350"/>
      <c r="RIT392" s="350"/>
      <c r="RIU392" s="350"/>
      <c r="RIV392" s="350"/>
      <c r="RIW392" s="350"/>
      <c r="RIX392" s="350"/>
      <c r="RIY392" s="350"/>
      <c r="RIZ392" s="350"/>
      <c r="RJA392" s="350"/>
      <c r="RJB392" s="350"/>
      <c r="RJC392" s="350"/>
      <c r="RJD392" s="350"/>
      <c r="RJE392" s="350"/>
      <c r="RJF392" s="350"/>
      <c r="RJG392" s="350"/>
      <c r="RJH392" s="350"/>
      <c r="RJI392" s="350"/>
      <c r="RJJ392" s="350"/>
      <c r="RJK392" s="350"/>
      <c r="RJL392" s="350"/>
      <c r="RJM392" s="350"/>
      <c r="RJN392" s="350"/>
      <c r="RJO392" s="350"/>
      <c r="RJP392" s="350"/>
      <c r="RJQ392" s="350"/>
      <c r="RJR392" s="350"/>
      <c r="RJS392" s="350"/>
      <c r="RJT392" s="350"/>
      <c r="RJU392" s="350"/>
      <c r="RJV392" s="350"/>
      <c r="RJW392" s="350"/>
      <c r="RJX392" s="350"/>
      <c r="RJY392" s="350"/>
      <c r="RJZ392" s="350"/>
      <c r="RKA392" s="350"/>
      <c r="RKB392" s="350"/>
      <c r="RKC392" s="350"/>
      <c r="RKD392" s="350"/>
      <c r="RKE392" s="350"/>
      <c r="RKF392" s="350"/>
      <c r="RKG392" s="350"/>
      <c r="RKH392" s="350"/>
      <c r="RKI392" s="350"/>
      <c r="RKJ392" s="350"/>
      <c r="RKK392" s="350"/>
      <c r="RKL392" s="350"/>
      <c r="RKM392" s="350"/>
      <c r="RKN392" s="350"/>
      <c r="RKO392" s="350"/>
      <c r="RKP392" s="350"/>
      <c r="RKQ392" s="350"/>
      <c r="RKR392" s="350"/>
      <c r="RKS392" s="350"/>
      <c r="RKT392" s="350"/>
      <c r="RKU392" s="350"/>
      <c r="RKV392" s="350"/>
      <c r="RKW392" s="350"/>
      <c r="RKX392" s="350"/>
      <c r="RKY392" s="350"/>
      <c r="RKZ392" s="350"/>
      <c r="RLA392" s="350"/>
      <c r="RLB392" s="350"/>
      <c r="RLC392" s="350"/>
      <c r="RLD392" s="350"/>
      <c r="RLE392" s="350"/>
      <c r="RLF392" s="350"/>
      <c r="RLG392" s="350"/>
      <c r="RLH392" s="350"/>
      <c r="RLI392" s="350"/>
      <c r="RLJ392" s="350"/>
      <c r="RLK392" s="350"/>
      <c r="RLL392" s="350"/>
      <c r="RLM392" s="350"/>
      <c r="RLN392" s="350"/>
      <c r="RLO392" s="350"/>
      <c r="RLP392" s="350"/>
      <c r="RLQ392" s="350"/>
      <c r="RLR392" s="350"/>
      <c r="RLS392" s="350"/>
      <c r="RLT392" s="350"/>
      <c r="RLU392" s="350"/>
      <c r="RLV392" s="350"/>
      <c r="RLW392" s="350"/>
      <c r="RLX392" s="350"/>
      <c r="RLY392" s="350"/>
      <c r="RLZ392" s="350"/>
      <c r="RMA392" s="350"/>
      <c r="RMB392" s="350"/>
      <c r="RMC392" s="350"/>
      <c r="RMD392" s="350"/>
      <c r="RME392" s="350"/>
      <c r="RMF392" s="350"/>
      <c r="RMG392" s="350"/>
      <c r="RMH392" s="350"/>
      <c r="RMI392" s="350"/>
      <c r="RMJ392" s="350"/>
      <c r="RMK392" s="350"/>
      <c r="RML392" s="350"/>
      <c r="RMM392" s="350"/>
      <c r="RMN392" s="350"/>
      <c r="RMO392" s="350"/>
      <c r="RMP392" s="350"/>
      <c r="RMQ392" s="350"/>
      <c r="RMR392" s="350"/>
      <c r="RMS392" s="350"/>
      <c r="RMT392" s="350"/>
      <c r="RMU392" s="350"/>
      <c r="RMV392" s="350"/>
      <c r="RMW392" s="350"/>
      <c r="RMX392" s="350"/>
      <c r="RMY392" s="350"/>
      <c r="RMZ392" s="350"/>
      <c r="RNA392" s="350"/>
      <c r="RNB392" s="350"/>
      <c r="RNC392" s="350"/>
      <c r="RND392" s="350"/>
      <c r="RNE392" s="350"/>
      <c r="RNF392" s="350"/>
      <c r="RNG392" s="350"/>
      <c r="RNH392" s="350"/>
      <c r="RNI392" s="350"/>
      <c r="RNJ392" s="350"/>
      <c r="RNK392" s="350"/>
      <c r="RNL392" s="350"/>
      <c r="RNM392" s="350"/>
      <c r="RNN392" s="350"/>
      <c r="RNO392" s="350"/>
      <c r="RNP392" s="350"/>
      <c r="RNQ392" s="350"/>
      <c r="RNR392" s="350"/>
      <c r="RNS392" s="350"/>
      <c r="RNT392" s="350"/>
      <c r="RNU392" s="350"/>
      <c r="RNV392" s="350"/>
      <c r="RNW392" s="350"/>
      <c r="RNX392" s="350"/>
      <c r="RNY392" s="350"/>
      <c r="RNZ392" s="350"/>
      <c r="ROA392" s="350"/>
      <c r="ROB392" s="350"/>
      <c r="ROC392" s="350"/>
      <c r="ROD392" s="350"/>
      <c r="ROE392" s="350"/>
      <c r="ROF392" s="350"/>
      <c r="ROG392" s="350"/>
      <c r="ROH392" s="350"/>
      <c r="ROI392" s="350"/>
      <c r="ROJ392" s="350"/>
      <c r="ROK392" s="350"/>
      <c r="ROL392" s="350"/>
      <c r="ROM392" s="350"/>
      <c r="RON392" s="350"/>
      <c r="ROO392" s="350"/>
      <c r="ROP392" s="350"/>
      <c r="ROQ392" s="350"/>
      <c r="ROR392" s="350"/>
      <c r="ROS392" s="350"/>
      <c r="ROT392" s="350"/>
      <c r="ROU392" s="350"/>
      <c r="ROV392" s="350"/>
      <c r="ROW392" s="350"/>
      <c r="ROX392" s="350"/>
      <c r="ROY392" s="350"/>
      <c r="ROZ392" s="350"/>
      <c r="RPA392" s="350"/>
      <c r="RPB392" s="350"/>
      <c r="RPC392" s="350"/>
      <c r="RPD392" s="350"/>
      <c r="RPE392" s="350"/>
      <c r="RPF392" s="350"/>
      <c r="RPG392" s="350"/>
      <c r="RPH392" s="350"/>
      <c r="RPI392" s="350"/>
      <c r="RPJ392" s="350"/>
      <c r="RPK392" s="350"/>
      <c r="RPL392" s="350"/>
      <c r="RPM392" s="350"/>
      <c r="RPN392" s="350"/>
      <c r="RPO392" s="350"/>
      <c r="RPP392" s="350"/>
      <c r="RPQ392" s="350"/>
      <c r="RPR392" s="350"/>
      <c r="RPS392" s="350"/>
      <c r="RPT392" s="350"/>
      <c r="RPU392" s="350"/>
      <c r="RPV392" s="350"/>
      <c r="RPW392" s="350"/>
      <c r="RPX392" s="350"/>
      <c r="RPY392" s="350"/>
      <c r="RPZ392" s="350"/>
      <c r="RQA392" s="350"/>
      <c r="RQB392" s="350"/>
      <c r="RQC392" s="350"/>
      <c r="RQD392" s="350"/>
      <c r="RQE392" s="350"/>
      <c r="RQF392" s="350"/>
      <c r="RQG392" s="350"/>
      <c r="RQH392" s="350"/>
      <c r="RQI392" s="350"/>
      <c r="RQJ392" s="350"/>
      <c r="RQK392" s="350"/>
      <c r="RQL392" s="350"/>
      <c r="RQM392" s="350"/>
      <c r="RQN392" s="350"/>
      <c r="RQO392" s="350"/>
      <c r="RQP392" s="350"/>
      <c r="RQQ392" s="350"/>
      <c r="RQR392" s="350"/>
      <c r="RQS392" s="350"/>
      <c r="RQT392" s="350"/>
      <c r="RQU392" s="350"/>
      <c r="RQV392" s="350"/>
      <c r="RQW392" s="350"/>
      <c r="RQX392" s="350"/>
      <c r="RQY392" s="350"/>
      <c r="RQZ392" s="350"/>
      <c r="RRA392" s="350"/>
      <c r="RRB392" s="350"/>
      <c r="RRC392" s="350"/>
      <c r="RRD392" s="350"/>
      <c r="RRE392" s="350"/>
      <c r="RRF392" s="350"/>
      <c r="RRG392" s="350"/>
      <c r="RRH392" s="350"/>
      <c r="RRI392" s="350"/>
      <c r="RRJ392" s="350"/>
      <c r="RRK392" s="350"/>
      <c r="RRL392" s="350"/>
      <c r="RRM392" s="350"/>
      <c r="RRN392" s="350"/>
      <c r="RRO392" s="350"/>
      <c r="RRP392" s="350"/>
      <c r="RRQ392" s="350"/>
      <c r="RRR392" s="350"/>
      <c r="RRS392" s="350"/>
      <c r="RRT392" s="350"/>
      <c r="RRU392" s="350"/>
      <c r="RRV392" s="350"/>
      <c r="RRW392" s="350"/>
      <c r="RRX392" s="350"/>
      <c r="RRY392" s="350"/>
      <c r="RRZ392" s="350"/>
      <c r="RSA392" s="350"/>
      <c r="RSB392" s="350"/>
      <c r="RSC392" s="350"/>
      <c r="RSD392" s="350"/>
      <c r="RSE392" s="350"/>
      <c r="RSF392" s="350"/>
      <c r="RSG392" s="350"/>
      <c r="RSH392" s="350"/>
      <c r="RSI392" s="350"/>
      <c r="RSJ392" s="350"/>
      <c r="RSK392" s="350"/>
      <c r="RSL392" s="350"/>
      <c r="RSM392" s="350"/>
      <c r="RSN392" s="350"/>
      <c r="RSO392" s="350"/>
      <c r="RSP392" s="350"/>
      <c r="RSQ392" s="350"/>
      <c r="RSR392" s="350"/>
      <c r="RSS392" s="350"/>
      <c r="RST392" s="350"/>
      <c r="RSU392" s="350"/>
      <c r="RSV392" s="350"/>
      <c r="RSW392" s="350"/>
      <c r="RSX392" s="350"/>
      <c r="RSY392" s="350"/>
      <c r="RSZ392" s="350"/>
      <c r="RTA392" s="350"/>
      <c r="RTB392" s="350"/>
      <c r="RTC392" s="350"/>
      <c r="RTD392" s="350"/>
      <c r="RTE392" s="350"/>
      <c r="RTF392" s="350"/>
      <c r="RTG392" s="350"/>
      <c r="RTH392" s="350"/>
      <c r="RTI392" s="350"/>
      <c r="RTJ392" s="350"/>
      <c r="RTK392" s="350"/>
      <c r="RTL392" s="350"/>
      <c r="RTM392" s="350"/>
      <c r="RTN392" s="350"/>
      <c r="RTO392" s="350"/>
      <c r="RTP392" s="350"/>
      <c r="RTQ392" s="350"/>
      <c r="RTR392" s="350"/>
      <c r="RTS392" s="350"/>
      <c r="RTT392" s="350"/>
      <c r="RTU392" s="350"/>
      <c r="RTV392" s="350"/>
      <c r="RTW392" s="350"/>
      <c r="RTX392" s="350"/>
      <c r="RTY392" s="350"/>
      <c r="RTZ392" s="350"/>
      <c r="RUA392" s="350"/>
      <c r="RUB392" s="350"/>
      <c r="RUC392" s="350"/>
      <c r="RUD392" s="350"/>
      <c r="RUE392" s="350"/>
      <c r="RUF392" s="350"/>
      <c r="RUG392" s="350"/>
      <c r="RUH392" s="350"/>
      <c r="RUI392" s="350"/>
      <c r="RUJ392" s="350"/>
      <c r="RUK392" s="350"/>
      <c r="RUL392" s="350"/>
      <c r="RUM392" s="350"/>
      <c r="RUN392" s="350"/>
      <c r="RUO392" s="350"/>
      <c r="RUP392" s="350"/>
      <c r="RUQ392" s="350"/>
      <c r="RUR392" s="350"/>
      <c r="RUS392" s="350"/>
      <c r="RUT392" s="350"/>
      <c r="RUU392" s="350"/>
      <c r="RUV392" s="350"/>
      <c r="RUW392" s="350"/>
      <c r="RUX392" s="350"/>
      <c r="RUY392" s="350"/>
      <c r="RUZ392" s="350"/>
      <c r="RVA392" s="350"/>
      <c r="RVB392" s="350"/>
      <c r="RVC392" s="350"/>
      <c r="RVD392" s="350"/>
      <c r="RVE392" s="350"/>
      <c r="RVF392" s="350"/>
      <c r="RVG392" s="350"/>
      <c r="RVH392" s="350"/>
      <c r="RVI392" s="350"/>
      <c r="RVJ392" s="350"/>
      <c r="RVK392" s="350"/>
      <c r="RVL392" s="350"/>
      <c r="RVM392" s="350"/>
      <c r="RVN392" s="350"/>
      <c r="RVO392" s="350"/>
      <c r="RVP392" s="350"/>
      <c r="RVQ392" s="350"/>
      <c r="RVR392" s="350"/>
      <c r="RVS392" s="350"/>
      <c r="RVT392" s="350"/>
      <c r="RVU392" s="350"/>
      <c r="RVV392" s="350"/>
      <c r="RVW392" s="350"/>
      <c r="RVX392" s="350"/>
      <c r="RVY392" s="350"/>
      <c r="RVZ392" s="350"/>
      <c r="RWA392" s="350"/>
      <c r="RWB392" s="350"/>
      <c r="RWC392" s="350"/>
      <c r="RWD392" s="350"/>
      <c r="RWE392" s="350"/>
      <c r="RWF392" s="350"/>
      <c r="RWG392" s="350"/>
      <c r="RWH392" s="350"/>
      <c r="RWI392" s="350"/>
      <c r="RWJ392" s="350"/>
      <c r="RWK392" s="350"/>
      <c r="RWL392" s="350"/>
      <c r="RWM392" s="350"/>
      <c r="RWN392" s="350"/>
      <c r="RWO392" s="350"/>
      <c r="RWP392" s="350"/>
      <c r="RWQ392" s="350"/>
      <c r="RWR392" s="350"/>
      <c r="RWS392" s="350"/>
      <c r="RWT392" s="350"/>
      <c r="RWU392" s="350"/>
      <c r="RWV392" s="350"/>
      <c r="RWW392" s="350"/>
      <c r="RWX392" s="350"/>
      <c r="RWY392" s="350"/>
      <c r="RWZ392" s="350"/>
      <c r="RXA392" s="350"/>
      <c r="RXB392" s="350"/>
      <c r="RXC392" s="350"/>
      <c r="RXD392" s="350"/>
      <c r="RXE392" s="350"/>
      <c r="RXF392" s="350"/>
      <c r="RXG392" s="350"/>
      <c r="RXH392" s="350"/>
      <c r="RXI392" s="350"/>
      <c r="RXJ392" s="350"/>
      <c r="RXK392" s="350"/>
      <c r="RXL392" s="350"/>
      <c r="RXM392" s="350"/>
      <c r="RXN392" s="350"/>
      <c r="RXO392" s="350"/>
      <c r="RXP392" s="350"/>
      <c r="RXQ392" s="350"/>
      <c r="RXR392" s="350"/>
      <c r="RXS392" s="350"/>
      <c r="RXT392" s="350"/>
      <c r="RXU392" s="350"/>
      <c r="RXV392" s="350"/>
      <c r="RXW392" s="350"/>
      <c r="RXX392" s="350"/>
      <c r="RXY392" s="350"/>
      <c r="RXZ392" s="350"/>
      <c r="RYA392" s="350"/>
      <c r="RYB392" s="350"/>
      <c r="RYC392" s="350"/>
      <c r="RYD392" s="350"/>
      <c r="RYE392" s="350"/>
      <c r="RYF392" s="350"/>
      <c r="RYG392" s="350"/>
      <c r="RYH392" s="350"/>
      <c r="RYI392" s="350"/>
      <c r="RYJ392" s="350"/>
      <c r="RYK392" s="350"/>
      <c r="RYL392" s="350"/>
      <c r="RYM392" s="350"/>
      <c r="RYN392" s="350"/>
      <c r="RYO392" s="350"/>
      <c r="RYP392" s="350"/>
      <c r="RYQ392" s="350"/>
      <c r="RYR392" s="350"/>
      <c r="RYS392" s="350"/>
      <c r="RYT392" s="350"/>
      <c r="RYU392" s="350"/>
      <c r="RYV392" s="350"/>
      <c r="RYW392" s="350"/>
      <c r="RYX392" s="350"/>
      <c r="RYY392" s="350"/>
      <c r="RYZ392" s="350"/>
      <c r="RZA392" s="350"/>
      <c r="RZB392" s="350"/>
      <c r="RZC392" s="350"/>
      <c r="RZD392" s="350"/>
      <c r="RZE392" s="350"/>
      <c r="RZF392" s="350"/>
      <c r="RZG392" s="350"/>
      <c r="RZH392" s="350"/>
      <c r="RZI392" s="350"/>
      <c r="RZJ392" s="350"/>
      <c r="RZK392" s="350"/>
      <c r="RZL392" s="350"/>
      <c r="RZM392" s="350"/>
      <c r="RZN392" s="350"/>
      <c r="RZO392" s="350"/>
      <c r="RZP392" s="350"/>
      <c r="RZQ392" s="350"/>
      <c r="RZR392" s="350"/>
      <c r="RZS392" s="350"/>
      <c r="RZT392" s="350"/>
      <c r="RZU392" s="350"/>
      <c r="RZV392" s="350"/>
      <c r="RZW392" s="350"/>
      <c r="RZX392" s="350"/>
      <c r="RZY392" s="350"/>
      <c r="RZZ392" s="350"/>
      <c r="SAA392" s="350"/>
      <c r="SAB392" s="350"/>
      <c r="SAC392" s="350"/>
      <c r="SAD392" s="350"/>
      <c r="SAE392" s="350"/>
      <c r="SAF392" s="350"/>
      <c r="SAG392" s="350"/>
      <c r="SAH392" s="350"/>
      <c r="SAI392" s="350"/>
      <c r="SAJ392" s="350"/>
      <c r="SAK392" s="350"/>
      <c r="SAL392" s="350"/>
      <c r="SAM392" s="350"/>
      <c r="SAN392" s="350"/>
      <c r="SAO392" s="350"/>
      <c r="SAP392" s="350"/>
      <c r="SAQ392" s="350"/>
      <c r="SAR392" s="350"/>
      <c r="SAS392" s="350"/>
      <c r="SAT392" s="350"/>
      <c r="SAU392" s="350"/>
      <c r="SAV392" s="350"/>
      <c r="SAW392" s="350"/>
      <c r="SAX392" s="350"/>
      <c r="SAY392" s="350"/>
      <c r="SAZ392" s="350"/>
      <c r="SBA392" s="350"/>
      <c r="SBB392" s="350"/>
      <c r="SBC392" s="350"/>
      <c r="SBD392" s="350"/>
      <c r="SBE392" s="350"/>
      <c r="SBF392" s="350"/>
      <c r="SBG392" s="350"/>
      <c r="SBH392" s="350"/>
      <c r="SBI392" s="350"/>
      <c r="SBJ392" s="350"/>
      <c r="SBK392" s="350"/>
      <c r="SBL392" s="350"/>
      <c r="SBM392" s="350"/>
      <c r="SBN392" s="350"/>
      <c r="SBO392" s="350"/>
      <c r="SBP392" s="350"/>
      <c r="SBQ392" s="350"/>
      <c r="SBR392" s="350"/>
      <c r="SBS392" s="350"/>
      <c r="SBT392" s="350"/>
      <c r="SBU392" s="350"/>
      <c r="SBV392" s="350"/>
      <c r="SBW392" s="350"/>
      <c r="SBX392" s="350"/>
      <c r="SBY392" s="350"/>
      <c r="SBZ392" s="350"/>
      <c r="SCA392" s="350"/>
      <c r="SCB392" s="350"/>
      <c r="SCC392" s="350"/>
      <c r="SCD392" s="350"/>
      <c r="SCE392" s="350"/>
      <c r="SCF392" s="350"/>
      <c r="SCG392" s="350"/>
      <c r="SCH392" s="350"/>
      <c r="SCI392" s="350"/>
      <c r="SCJ392" s="350"/>
      <c r="SCK392" s="350"/>
      <c r="SCL392" s="350"/>
      <c r="SCM392" s="350"/>
      <c r="SCN392" s="350"/>
      <c r="SCO392" s="350"/>
      <c r="SCP392" s="350"/>
      <c r="SCQ392" s="350"/>
      <c r="SCR392" s="350"/>
      <c r="SCS392" s="350"/>
      <c r="SCT392" s="350"/>
      <c r="SCU392" s="350"/>
      <c r="SCV392" s="350"/>
      <c r="SCW392" s="350"/>
      <c r="SCX392" s="350"/>
      <c r="SCY392" s="350"/>
      <c r="SCZ392" s="350"/>
      <c r="SDA392" s="350"/>
      <c r="SDB392" s="350"/>
      <c r="SDC392" s="350"/>
      <c r="SDD392" s="350"/>
      <c r="SDE392" s="350"/>
      <c r="SDF392" s="350"/>
      <c r="SDG392" s="350"/>
      <c r="SDH392" s="350"/>
      <c r="SDI392" s="350"/>
      <c r="SDJ392" s="350"/>
      <c r="SDK392" s="350"/>
      <c r="SDL392" s="350"/>
      <c r="SDM392" s="350"/>
      <c r="SDN392" s="350"/>
      <c r="SDO392" s="350"/>
      <c r="SDP392" s="350"/>
      <c r="SDQ392" s="350"/>
      <c r="SDR392" s="350"/>
      <c r="SDS392" s="350"/>
      <c r="SDT392" s="350"/>
      <c r="SDU392" s="350"/>
      <c r="SDV392" s="350"/>
      <c r="SDW392" s="350"/>
      <c r="SDX392" s="350"/>
      <c r="SDY392" s="350"/>
      <c r="SDZ392" s="350"/>
      <c r="SEA392" s="350"/>
      <c r="SEB392" s="350"/>
      <c r="SEC392" s="350"/>
      <c r="SED392" s="350"/>
      <c r="SEE392" s="350"/>
      <c r="SEF392" s="350"/>
      <c r="SEG392" s="350"/>
      <c r="SEH392" s="350"/>
      <c r="SEI392" s="350"/>
      <c r="SEJ392" s="350"/>
      <c r="SEK392" s="350"/>
      <c r="SEL392" s="350"/>
      <c r="SEM392" s="350"/>
      <c r="SEN392" s="350"/>
      <c r="SEO392" s="350"/>
      <c r="SEP392" s="350"/>
      <c r="SEQ392" s="350"/>
      <c r="SER392" s="350"/>
      <c r="SES392" s="350"/>
      <c r="SET392" s="350"/>
      <c r="SEU392" s="350"/>
      <c r="SEV392" s="350"/>
      <c r="SEW392" s="350"/>
      <c r="SEX392" s="350"/>
      <c r="SEY392" s="350"/>
      <c r="SEZ392" s="350"/>
      <c r="SFA392" s="350"/>
      <c r="SFB392" s="350"/>
      <c r="SFC392" s="350"/>
      <c r="SFD392" s="350"/>
      <c r="SFE392" s="350"/>
      <c r="SFF392" s="350"/>
      <c r="SFG392" s="350"/>
      <c r="SFH392" s="350"/>
      <c r="SFI392" s="350"/>
      <c r="SFJ392" s="350"/>
      <c r="SFK392" s="350"/>
      <c r="SFL392" s="350"/>
      <c r="SFM392" s="350"/>
      <c r="SFN392" s="350"/>
      <c r="SFO392" s="350"/>
      <c r="SFP392" s="350"/>
      <c r="SFQ392" s="350"/>
      <c r="SFR392" s="350"/>
      <c r="SFS392" s="350"/>
      <c r="SFT392" s="350"/>
      <c r="SFU392" s="350"/>
      <c r="SFV392" s="350"/>
      <c r="SFW392" s="350"/>
      <c r="SFX392" s="350"/>
      <c r="SFY392" s="350"/>
      <c r="SFZ392" s="350"/>
      <c r="SGA392" s="350"/>
      <c r="SGB392" s="350"/>
      <c r="SGC392" s="350"/>
      <c r="SGD392" s="350"/>
      <c r="SGE392" s="350"/>
      <c r="SGF392" s="350"/>
      <c r="SGG392" s="350"/>
      <c r="SGH392" s="350"/>
      <c r="SGI392" s="350"/>
      <c r="SGJ392" s="350"/>
      <c r="SGK392" s="350"/>
      <c r="SGL392" s="350"/>
      <c r="SGM392" s="350"/>
      <c r="SGN392" s="350"/>
      <c r="SGO392" s="350"/>
      <c r="SGP392" s="350"/>
      <c r="SGQ392" s="350"/>
      <c r="SGR392" s="350"/>
      <c r="SGS392" s="350"/>
      <c r="SGT392" s="350"/>
      <c r="SGU392" s="350"/>
      <c r="SGV392" s="350"/>
      <c r="SGW392" s="350"/>
      <c r="SGX392" s="350"/>
      <c r="SGY392" s="350"/>
      <c r="SGZ392" s="350"/>
      <c r="SHA392" s="350"/>
      <c r="SHB392" s="350"/>
      <c r="SHC392" s="350"/>
      <c r="SHD392" s="350"/>
      <c r="SHE392" s="350"/>
      <c r="SHF392" s="350"/>
      <c r="SHG392" s="350"/>
      <c r="SHH392" s="350"/>
      <c r="SHI392" s="350"/>
      <c r="SHJ392" s="350"/>
      <c r="SHK392" s="350"/>
      <c r="SHL392" s="350"/>
      <c r="SHM392" s="350"/>
      <c r="SHN392" s="350"/>
      <c r="SHO392" s="350"/>
      <c r="SHP392" s="350"/>
      <c r="SHQ392" s="350"/>
      <c r="SHR392" s="350"/>
      <c r="SHS392" s="350"/>
      <c r="SHT392" s="350"/>
      <c r="SHU392" s="350"/>
      <c r="SHV392" s="350"/>
      <c r="SHW392" s="350"/>
      <c r="SHX392" s="350"/>
      <c r="SHY392" s="350"/>
      <c r="SHZ392" s="350"/>
      <c r="SIA392" s="350"/>
      <c r="SIB392" s="350"/>
      <c r="SIC392" s="350"/>
      <c r="SID392" s="350"/>
      <c r="SIE392" s="350"/>
      <c r="SIF392" s="350"/>
      <c r="SIG392" s="350"/>
      <c r="SIH392" s="350"/>
      <c r="SII392" s="350"/>
      <c r="SIJ392" s="350"/>
      <c r="SIK392" s="350"/>
      <c r="SIL392" s="350"/>
      <c r="SIM392" s="350"/>
      <c r="SIN392" s="350"/>
      <c r="SIO392" s="350"/>
      <c r="SIP392" s="350"/>
      <c r="SIQ392" s="350"/>
      <c r="SIR392" s="350"/>
      <c r="SIS392" s="350"/>
      <c r="SIT392" s="350"/>
      <c r="SIU392" s="350"/>
      <c r="SIV392" s="350"/>
      <c r="SIW392" s="350"/>
      <c r="SIX392" s="350"/>
      <c r="SIY392" s="350"/>
      <c r="SIZ392" s="350"/>
      <c r="SJA392" s="350"/>
      <c r="SJB392" s="350"/>
      <c r="SJC392" s="350"/>
      <c r="SJD392" s="350"/>
      <c r="SJE392" s="350"/>
      <c r="SJF392" s="350"/>
      <c r="SJG392" s="350"/>
      <c r="SJH392" s="350"/>
      <c r="SJI392" s="350"/>
      <c r="SJJ392" s="350"/>
      <c r="SJK392" s="350"/>
      <c r="SJL392" s="350"/>
      <c r="SJM392" s="350"/>
      <c r="SJN392" s="350"/>
      <c r="SJO392" s="350"/>
      <c r="SJP392" s="350"/>
      <c r="SJQ392" s="350"/>
      <c r="SJR392" s="350"/>
      <c r="SJS392" s="350"/>
      <c r="SJT392" s="350"/>
      <c r="SJU392" s="350"/>
      <c r="SJV392" s="350"/>
      <c r="SJW392" s="350"/>
      <c r="SJX392" s="350"/>
      <c r="SJY392" s="350"/>
      <c r="SJZ392" s="350"/>
      <c r="SKA392" s="350"/>
      <c r="SKB392" s="350"/>
      <c r="SKC392" s="350"/>
      <c r="SKD392" s="350"/>
      <c r="SKE392" s="350"/>
      <c r="SKF392" s="350"/>
      <c r="SKG392" s="350"/>
      <c r="SKH392" s="350"/>
      <c r="SKI392" s="350"/>
      <c r="SKJ392" s="350"/>
      <c r="SKK392" s="350"/>
      <c r="SKL392" s="350"/>
      <c r="SKM392" s="350"/>
      <c r="SKN392" s="350"/>
      <c r="SKO392" s="350"/>
      <c r="SKP392" s="350"/>
      <c r="SKQ392" s="350"/>
      <c r="SKR392" s="350"/>
      <c r="SKS392" s="350"/>
      <c r="SKT392" s="350"/>
      <c r="SKU392" s="350"/>
      <c r="SKV392" s="350"/>
      <c r="SKW392" s="350"/>
      <c r="SKX392" s="350"/>
      <c r="SKY392" s="350"/>
      <c r="SKZ392" s="350"/>
      <c r="SLA392" s="350"/>
      <c r="SLB392" s="350"/>
      <c r="SLC392" s="350"/>
      <c r="SLD392" s="350"/>
      <c r="SLE392" s="350"/>
      <c r="SLF392" s="350"/>
      <c r="SLG392" s="350"/>
      <c r="SLH392" s="350"/>
      <c r="SLI392" s="350"/>
      <c r="SLJ392" s="350"/>
      <c r="SLK392" s="350"/>
      <c r="SLL392" s="350"/>
      <c r="SLM392" s="350"/>
      <c r="SLN392" s="350"/>
      <c r="SLO392" s="350"/>
      <c r="SLP392" s="350"/>
      <c r="SLQ392" s="350"/>
      <c r="SLR392" s="350"/>
      <c r="SLS392" s="350"/>
      <c r="SLT392" s="350"/>
      <c r="SLU392" s="350"/>
      <c r="SLV392" s="350"/>
      <c r="SLW392" s="350"/>
      <c r="SLX392" s="350"/>
      <c r="SLY392" s="350"/>
      <c r="SLZ392" s="350"/>
      <c r="SMA392" s="350"/>
      <c r="SMB392" s="350"/>
      <c r="SMC392" s="350"/>
      <c r="SMD392" s="350"/>
      <c r="SME392" s="350"/>
      <c r="SMF392" s="350"/>
      <c r="SMG392" s="350"/>
      <c r="SMH392" s="350"/>
      <c r="SMI392" s="350"/>
      <c r="SMJ392" s="350"/>
      <c r="SMK392" s="350"/>
      <c r="SML392" s="350"/>
      <c r="SMM392" s="350"/>
      <c r="SMN392" s="350"/>
      <c r="SMO392" s="350"/>
      <c r="SMP392" s="350"/>
      <c r="SMQ392" s="350"/>
      <c r="SMR392" s="350"/>
      <c r="SMS392" s="350"/>
      <c r="SMT392" s="350"/>
      <c r="SMU392" s="350"/>
      <c r="SMV392" s="350"/>
      <c r="SMW392" s="350"/>
      <c r="SMX392" s="350"/>
      <c r="SMY392" s="350"/>
      <c r="SMZ392" s="350"/>
      <c r="SNA392" s="350"/>
      <c r="SNB392" s="350"/>
      <c r="SNC392" s="350"/>
      <c r="SND392" s="350"/>
      <c r="SNE392" s="350"/>
      <c r="SNF392" s="350"/>
      <c r="SNG392" s="350"/>
      <c r="SNH392" s="350"/>
      <c r="SNI392" s="350"/>
      <c r="SNJ392" s="350"/>
      <c r="SNK392" s="350"/>
      <c r="SNL392" s="350"/>
      <c r="SNM392" s="350"/>
      <c r="SNN392" s="350"/>
      <c r="SNO392" s="350"/>
      <c r="SNP392" s="350"/>
      <c r="SNQ392" s="350"/>
      <c r="SNR392" s="350"/>
      <c r="SNS392" s="350"/>
      <c r="SNT392" s="350"/>
      <c r="SNU392" s="350"/>
      <c r="SNV392" s="350"/>
      <c r="SNW392" s="350"/>
      <c r="SNX392" s="350"/>
      <c r="SNY392" s="350"/>
      <c r="SNZ392" s="350"/>
      <c r="SOA392" s="350"/>
      <c r="SOB392" s="350"/>
      <c r="SOC392" s="350"/>
      <c r="SOD392" s="350"/>
      <c r="SOE392" s="350"/>
      <c r="SOF392" s="350"/>
      <c r="SOG392" s="350"/>
      <c r="SOH392" s="350"/>
      <c r="SOI392" s="350"/>
      <c r="SOJ392" s="350"/>
      <c r="SOK392" s="350"/>
      <c r="SOL392" s="350"/>
      <c r="SOM392" s="350"/>
      <c r="SON392" s="350"/>
      <c r="SOO392" s="350"/>
      <c r="SOP392" s="350"/>
      <c r="SOQ392" s="350"/>
      <c r="SOR392" s="350"/>
      <c r="SOS392" s="350"/>
      <c r="SOT392" s="350"/>
      <c r="SOU392" s="350"/>
      <c r="SOV392" s="350"/>
      <c r="SOW392" s="350"/>
      <c r="SOX392" s="350"/>
      <c r="SOY392" s="350"/>
      <c r="SOZ392" s="350"/>
      <c r="SPA392" s="350"/>
      <c r="SPB392" s="350"/>
      <c r="SPC392" s="350"/>
      <c r="SPD392" s="350"/>
      <c r="SPE392" s="350"/>
      <c r="SPF392" s="350"/>
      <c r="SPG392" s="350"/>
      <c r="SPH392" s="350"/>
      <c r="SPI392" s="350"/>
      <c r="SPJ392" s="350"/>
      <c r="SPK392" s="350"/>
      <c r="SPL392" s="350"/>
      <c r="SPM392" s="350"/>
      <c r="SPN392" s="350"/>
      <c r="SPO392" s="350"/>
      <c r="SPP392" s="350"/>
      <c r="SPQ392" s="350"/>
      <c r="SPR392" s="350"/>
      <c r="SPS392" s="350"/>
      <c r="SPT392" s="350"/>
      <c r="SPU392" s="350"/>
      <c r="SPV392" s="350"/>
      <c r="SPW392" s="350"/>
      <c r="SPX392" s="350"/>
      <c r="SPY392" s="350"/>
      <c r="SPZ392" s="350"/>
      <c r="SQA392" s="350"/>
      <c r="SQB392" s="350"/>
      <c r="SQC392" s="350"/>
      <c r="SQD392" s="350"/>
      <c r="SQE392" s="350"/>
      <c r="SQF392" s="350"/>
      <c r="SQG392" s="350"/>
      <c r="SQH392" s="350"/>
      <c r="SQI392" s="350"/>
      <c r="SQJ392" s="350"/>
      <c r="SQK392" s="350"/>
      <c r="SQL392" s="350"/>
      <c r="SQM392" s="350"/>
      <c r="SQN392" s="350"/>
      <c r="SQO392" s="350"/>
      <c r="SQP392" s="350"/>
      <c r="SQQ392" s="350"/>
      <c r="SQR392" s="350"/>
      <c r="SQS392" s="350"/>
      <c r="SQT392" s="350"/>
      <c r="SQU392" s="350"/>
      <c r="SQV392" s="350"/>
      <c r="SQW392" s="350"/>
      <c r="SQX392" s="350"/>
      <c r="SQY392" s="350"/>
      <c r="SQZ392" s="350"/>
      <c r="SRA392" s="350"/>
      <c r="SRB392" s="350"/>
      <c r="SRC392" s="350"/>
      <c r="SRD392" s="350"/>
      <c r="SRE392" s="350"/>
      <c r="SRF392" s="350"/>
      <c r="SRG392" s="350"/>
      <c r="SRH392" s="350"/>
      <c r="SRI392" s="350"/>
      <c r="SRJ392" s="350"/>
      <c r="SRK392" s="350"/>
      <c r="SRL392" s="350"/>
      <c r="SRM392" s="350"/>
      <c r="SRN392" s="350"/>
      <c r="SRO392" s="350"/>
      <c r="SRP392" s="350"/>
      <c r="SRQ392" s="350"/>
      <c r="SRR392" s="350"/>
      <c r="SRS392" s="350"/>
      <c r="SRT392" s="350"/>
      <c r="SRU392" s="350"/>
      <c r="SRV392" s="350"/>
      <c r="SRW392" s="350"/>
      <c r="SRX392" s="350"/>
      <c r="SRY392" s="350"/>
      <c r="SRZ392" s="350"/>
      <c r="SSA392" s="350"/>
      <c r="SSB392" s="350"/>
      <c r="SSC392" s="350"/>
      <c r="SSD392" s="350"/>
      <c r="SSE392" s="350"/>
      <c r="SSF392" s="350"/>
      <c r="SSG392" s="350"/>
      <c r="SSH392" s="350"/>
      <c r="SSI392" s="350"/>
      <c r="SSJ392" s="350"/>
      <c r="SSK392" s="350"/>
      <c r="SSL392" s="350"/>
      <c r="SSM392" s="350"/>
      <c r="SSN392" s="350"/>
      <c r="SSO392" s="350"/>
      <c r="SSP392" s="350"/>
      <c r="SSQ392" s="350"/>
      <c r="SSR392" s="350"/>
      <c r="SSS392" s="350"/>
      <c r="SST392" s="350"/>
      <c r="SSU392" s="350"/>
      <c r="SSV392" s="350"/>
      <c r="SSW392" s="350"/>
      <c r="SSX392" s="350"/>
      <c r="SSY392" s="350"/>
      <c r="SSZ392" s="350"/>
      <c r="STA392" s="350"/>
      <c r="STB392" s="350"/>
      <c r="STC392" s="350"/>
      <c r="STD392" s="350"/>
      <c r="STE392" s="350"/>
      <c r="STF392" s="350"/>
      <c r="STG392" s="350"/>
      <c r="STH392" s="350"/>
      <c r="STI392" s="350"/>
      <c r="STJ392" s="350"/>
      <c r="STK392" s="350"/>
      <c r="STL392" s="350"/>
      <c r="STM392" s="350"/>
      <c r="STN392" s="350"/>
      <c r="STO392" s="350"/>
      <c r="STP392" s="350"/>
      <c r="STQ392" s="350"/>
      <c r="STR392" s="350"/>
      <c r="STS392" s="350"/>
      <c r="STT392" s="350"/>
      <c r="STU392" s="350"/>
      <c r="STV392" s="350"/>
      <c r="STW392" s="350"/>
      <c r="STX392" s="350"/>
      <c r="STY392" s="350"/>
      <c r="STZ392" s="350"/>
      <c r="SUA392" s="350"/>
      <c r="SUB392" s="350"/>
      <c r="SUC392" s="350"/>
      <c r="SUD392" s="350"/>
      <c r="SUE392" s="350"/>
      <c r="SUF392" s="350"/>
      <c r="SUG392" s="350"/>
      <c r="SUH392" s="350"/>
      <c r="SUI392" s="350"/>
      <c r="SUJ392" s="350"/>
      <c r="SUK392" s="350"/>
      <c r="SUL392" s="350"/>
      <c r="SUM392" s="350"/>
      <c r="SUN392" s="350"/>
      <c r="SUO392" s="350"/>
      <c r="SUP392" s="350"/>
      <c r="SUQ392" s="350"/>
      <c r="SUR392" s="350"/>
      <c r="SUS392" s="350"/>
      <c r="SUT392" s="350"/>
      <c r="SUU392" s="350"/>
      <c r="SUV392" s="350"/>
      <c r="SUW392" s="350"/>
      <c r="SUX392" s="350"/>
      <c r="SUY392" s="350"/>
      <c r="SUZ392" s="350"/>
      <c r="SVA392" s="350"/>
      <c r="SVB392" s="350"/>
      <c r="SVC392" s="350"/>
      <c r="SVD392" s="350"/>
      <c r="SVE392" s="350"/>
      <c r="SVF392" s="350"/>
      <c r="SVG392" s="350"/>
      <c r="SVH392" s="350"/>
      <c r="SVI392" s="350"/>
      <c r="SVJ392" s="350"/>
      <c r="SVK392" s="350"/>
      <c r="SVL392" s="350"/>
      <c r="SVM392" s="350"/>
      <c r="SVN392" s="350"/>
      <c r="SVO392" s="350"/>
      <c r="SVP392" s="350"/>
      <c r="SVQ392" s="350"/>
      <c r="SVR392" s="350"/>
      <c r="SVS392" s="350"/>
      <c r="SVT392" s="350"/>
      <c r="SVU392" s="350"/>
      <c r="SVV392" s="350"/>
      <c r="SVW392" s="350"/>
      <c r="SVX392" s="350"/>
      <c r="SVY392" s="350"/>
      <c r="SVZ392" s="350"/>
      <c r="SWA392" s="350"/>
      <c r="SWB392" s="350"/>
      <c r="SWC392" s="350"/>
      <c r="SWD392" s="350"/>
      <c r="SWE392" s="350"/>
      <c r="SWF392" s="350"/>
      <c r="SWG392" s="350"/>
      <c r="SWH392" s="350"/>
      <c r="SWI392" s="350"/>
      <c r="SWJ392" s="350"/>
      <c r="SWK392" s="350"/>
      <c r="SWL392" s="350"/>
      <c r="SWM392" s="350"/>
      <c r="SWN392" s="350"/>
      <c r="SWO392" s="350"/>
      <c r="SWP392" s="350"/>
      <c r="SWQ392" s="350"/>
      <c r="SWR392" s="350"/>
      <c r="SWS392" s="350"/>
      <c r="SWT392" s="350"/>
      <c r="SWU392" s="350"/>
      <c r="SWV392" s="350"/>
      <c r="SWW392" s="350"/>
      <c r="SWX392" s="350"/>
      <c r="SWY392" s="350"/>
      <c r="SWZ392" s="350"/>
      <c r="SXA392" s="350"/>
      <c r="SXB392" s="350"/>
      <c r="SXC392" s="350"/>
      <c r="SXD392" s="350"/>
      <c r="SXE392" s="350"/>
      <c r="SXF392" s="350"/>
      <c r="SXG392" s="350"/>
      <c r="SXH392" s="350"/>
      <c r="SXI392" s="350"/>
      <c r="SXJ392" s="350"/>
      <c r="SXK392" s="350"/>
      <c r="SXL392" s="350"/>
      <c r="SXM392" s="350"/>
      <c r="SXN392" s="350"/>
      <c r="SXO392" s="350"/>
      <c r="SXP392" s="350"/>
      <c r="SXQ392" s="350"/>
      <c r="SXR392" s="350"/>
      <c r="SXS392" s="350"/>
      <c r="SXT392" s="350"/>
      <c r="SXU392" s="350"/>
      <c r="SXV392" s="350"/>
      <c r="SXW392" s="350"/>
      <c r="SXX392" s="350"/>
      <c r="SXY392" s="350"/>
      <c r="SXZ392" s="350"/>
      <c r="SYA392" s="350"/>
      <c r="SYB392" s="350"/>
      <c r="SYC392" s="350"/>
      <c r="SYD392" s="350"/>
      <c r="SYE392" s="350"/>
      <c r="SYF392" s="350"/>
      <c r="SYG392" s="350"/>
      <c r="SYH392" s="350"/>
      <c r="SYI392" s="350"/>
      <c r="SYJ392" s="350"/>
      <c r="SYK392" s="350"/>
      <c r="SYL392" s="350"/>
      <c r="SYM392" s="350"/>
      <c r="SYN392" s="350"/>
      <c r="SYO392" s="350"/>
      <c r="SYP392" s="350"/>
      <c r="SYQ392" s="350"/>
      <c r="SYR392" s="350"/>
      <c r="SYS392" s="350"/>
      <c r="SYT392" s="350"/>
      <c r="SYU392" s="350"/>
      <c r="SYV392" s="350"/>
      <c r="SYW392" s="350"/>
      <c r="SYX392" s="350"/>
      <c r="SYY392" s="350"/>
      <c r="SYZ392" s="350"/>
      <c r="SZA392" s="350"/>
      <c r="SZB392" s="350"/>
      <c r="SZC392" s="350"/>
      <c r="SZD392" s="350"/>
      <c r="SZE392" s="350"/>
      <c r="SZF392" s="350"/>
      <c r="SZG392" s="350"/>
      <c r="SZH392" s="350"/>
      <c r="SZI392" s="350"/>
      <c r="SZJ392" s="350"/>
      <c r="SZK392" s="350"/>
      <c r="SZL392" s="350"/>
      <c r="SZM392" s="350"/>
      <c r="SZN392" s="350"/>
      <c r="SZO392" s="350"/>
      <c r="SZP392" s="350"/>
      <c r="SZQ392" s="350"/>
      <c r="SZR392" s="350"/>
      <c r="SZS392" s="350"/>
      <c r="SZT392" s="350"/>
      <c r="SZU392" s="350"/>
      <c r="SZV392" s="350"/>
      <c r="SZW392" s="350"/>
      <c r="SZX392" s="350"/>
      <c r="SZY392" s="350"/>
      <c r="SZZ392" s="350"/>
      <c r="TAA392" s="350"/>
      <c r="TAB392" s="350"/>
      <c r="TAC392" s="350"/>
      <c r="TAD392" s="350"/>
      <c r="TAE392" s="350"/>
      <c r="TAF392" s="350"/>
      <c r="TAG392" s="350"/>
      <c r="TAH392" s="350"/>
      <c r="TAI392" s="350"/>
      <c r="TAJ392" s="350"/>
      <c r="TAK392" s="350"/>
      <c r="TAL392" s="350"/>
      <c r="TAM392" s="350"/>
      <c r="TAN392" s="350"/>
      <c r="TAO392" s="350"/>
      <c r="TAP392" s="350"/>
      <c r="TAQ392" s="350"/>
      <c r="TAR392" s="350"/>
      <c r="TAS392" s="350"/>
      <c r="TAT392" s="350"/>
      <c r="TAU392" s="350"/>
      <c r="TAV392" s="350"/>
      <c r="TAW392" s="350"/>
      <c r="TAX392" s="350"/>
      <c r="TAY392" s="350"/>
      <c r="TAZ392" s="350"/>
      <c r="TBA392" s="350"/>
      <c r="TBB392" s="350"/>
      <c r="TBC392" s="350"/>
      <c r="TBD392" s="350"/>
      <c r="TBE392" s="350"/>
      <c r="TBF392" s="350"/>
      <c r="TBG392" s="350"/>
      <c r="TBH392" s="350"/>
      <c r="TBI392" s="350"/>
      <c r="TBJ392" s="350"/>
      <c r="TBK392" s="350"/>
      <c r="TBL392" s="350"/>
      <c r="TBM392" s="350"/>
      <c r="TBN392" s="350"/>
      <c r="TBO392" s="350"/>
      <c r="TBP392" s="350"/>
      <c r="TBQ392" s="350"/>
      <c r="TBR392" s="350"/>
      <c r="TBS392" s="350"/>
      <c r="TBT392" s="350"/>
      <c r="TBU392" s="350"/>
      <c r="TBV392" s="350"/>
      <c r="TBW392" s="350"/>
      <c r="TBX392" s="350"/>
      <c r="TBY392" s="350"/>
      <c r="TBZ392" s="350"/>
      <c r="TCA392" s="350"/>
      <c r="TCB392" s="350"/>
      <c r="TCC392" s="350"/>
      <c r="TCD392" s="350"/>
      <c r="TCE392" s="350"/>
      <c r="TCF392" s="350"/>
      <c r="TCG392" s="350"/>
      <c r="TCH392" s="350"/>
      <c r="TCI392" s="350"/>
      <c r="TCJ392" s="350"/>
      <c r="TCK392" s="350"/>
      <c r="TCL392" s="350"/>
      <c r="TCM392" s="350"/>
      <c r="TCN392" s="350"/>
      <c r="TCO392" s="350"/>
      <c r="TCP392" s="350"/>
      <c r="TCQ392" s="350"/>
      <c r="TCR392" s="350"/>
      <c r="TCS392" s="350"/>
      <c r="TCT392" s="350"/>
      <c r="TCU392" s="350"/>
      <c r="TCV392" s="350"/>
      <c r="TCW392" s="350"/>
      <c r="TCX392" s="350"/>
      <c r="TCY392" s="350"/>
      <c r="TCZ392" s="350"/>
      <c r="TDA392" s="350"/>
      <c r="TDB392" s="350"/>
      <c r="TDC392" s="350"/>
      <c r="TDD392" s="350"/>
      <c r="TDE392" s="350"/>
      <c r="TDF392" s="350"/>
      <c r="TDG392" s="350"/>
      <c r="TDH392" s="350"/>
      <c r="TDI392" s="350"/>
      <c r="TDJ392" s="350"/>
      <c r="TDK392" s="350"/>
      <c r="TDL392" s="350"/>
      <c r="TDM392" s="350"/>
      <c r="TDN392" s="350"/>
      <c r="TDO392" s="350"/>
      <c r="TDP392" s="350"/>
      <c r="TDQ392" s="350"/>
      <c r="TDR392" s="350"/>
      <c r="TDS392" s="350"/>
      <c r="TDT392" s="350"/>
      <c r="TDU392" s="350"/>
      <c r="TDV392" s="350"/>
      <c r="TDW392" s="350"/>
      <c r="TDX392" s="350"/>
      <c r="TDY392" s="350"/>
      <c r="TDZ392" s="350"/>
      <c r="TEA392" s="350"/>
      <c r="TEB392" s="350"/>
      <c r="TEC392" s="350"/>
      <c r="TED392" s="350"/>
      <c r="TEE392" s="350"/>
      <c r="TEF392" s="350"/>
      <c r="TEG392" s="350"/>
      <c r="TEH392" s="350"/>
      <c r="TEI392" s="350"/>
      <c r="TEJ392" s="350"/>
      <c r="TEK392" s="350"/>
      <c r="TEL392" s="350"/>
      <c r="TEM392" s="350"/>
      <c r="TEN392" s="350"/>
      <c r="TEO392" s="350"/>
      <c r="TEP392" s="350"/>
      <c r="TEQ392" s="350"/>
      <c r="TER392" s="350"/>
      <c r="TES392" s="350"/>
      <c r="TET392" s="350"/>
      <c r="TEU392" s="350"/>
      <c r="TEV392" s="350"/>
      <c r="TEW392" s="350"/>
      <c r="TEX392" s="350"/>
      <c r="TEY392" s="350"/>
      <c r="TEZ392" s="350"/>
      <c r="TFA392" s="350"/>
      <c r="TFB392" s="350"/>
      <c r="TFC392" s="350"/>
      <c r="TFD392" s="350"/>
      <c r="TFE392" s="350"/>
      <c r="TFF392" s="350"/>
      <c r="TFG392" s="350"/>
      <c r="TFH392" s="350"/>
      <c r="TFI392" s="350"/>
      <c r="TFJ392" s="350"/>
      <c r="TFK392" s="350"/>
      <c r="TFL392" s="350"/>
      <c r="TFM392" s="350"/>
      <c r="TFN392" s="350"/>
      <c r="TFO392" s="350"/>
      <c r="TFP392" s="350"/>
      <c r="TFQ392" s="350"/>
      <c r="TFR392" s="350"/>
      <c r="TFS392" s="350"/>
      <c r="TFT392" s="350"/>
      <c r="TFU392" s="350"/>
      <c r="TFV392" s="350"/>
      <c r="TFW392" s="350"/>
      <c r="TFX392" s="350"/>
      <c r="TFY392" s="350"/>
      <c r="TFZ392" s="350"/>
      <c r="TGA392" s="350"/>
      <c r="TGB392" s="350"/>
      <c r="TGC392" s="350"/>
      <c r="TGD392" s="350"/>
      <c r="TGE392" s="350"/>
      <c r="TGF392" s="350"/>
      <c r="TGG392" s="350"/>
      <c r="TGH392" s="350"/>
      <c r="TGI392" s="350"/>
      <c r="TGJ392" s="350"/>
      <c r="TGK392" s="350"/>
      <c r="TGL392" s="350"/>
      <c r="TGM392" s="350"/>
      <c r="TGN392" s="350"/>
      <c r="TGO392" s="350"/>
      <c r="TGP392" s="350"/>
      <c r="TGQ392" s="350"/>
      <c r="TGR392" s="350"/>
      <c r="TGS392" s="350"/>
      <c r="TGT392" s="350"/>
      <c r="TGU392" s="350"/>
      <c r="TGV392" s="350"/>
      <c r="TGW392" s="350"/>
      <c r="TGX392" s="350"/>
      <c r="TGY392" s="350"/>
      <c r="TGZ392" s="350"/>
      <c r="THA392" s="350"/>
      <c r="THB392" s="350"/>
      <c r="THC392" s="350"/>
      <c r="THD392" s="350"/>
      <c r="THE392" s="350"/>
      <c r="THF392" s="350"/>
      <c r="THG392" s="350"/>
      <c r="THH392" s="350"/>
      <c r="THI392" s="350"/>
      <c r="THJ392" s="350"/>
      <c r="THK392" s="350"/>
      <c r="THL392" s="350"/>
      <c r="THM392" s="350"/>
      <c r="THN392" s="350"/>
      <c r="THO392" s="350"/>
      <c r="THP392" s="350"/>
      <c r="THQ392" s="350"/>
      <c r="THR392" s="350"/>
      <c r="THS392" s="350"/>
      <c r="THT392" s="350"/>
      <c r="THU392" s="350"/>
      <c r="THV392" s="350"/>
      <c r="THW392" s="350"/>
      <c r="THX392" s="350"/>
      <c r="THY392" s="350"/>
      <c r="THZ392" s="350"/>
      <c r="TIA392" s="350"/>
      <c r="TIB392" s="350"/>
      <c r="TIC392" s="350"/>
      <c r="TID392" s="350"/>
      <c r="TIE392" s="350"/>
      <c r="TIF392" s="350"/>
      <c r="TIG392" s="350"/>
      <c r="TIH392" s="350"/>
      <c r="TII392" s="350"/>
      <c r="TIJ392" s="350"/>
      <c r="TIK392" s="350"/>
      <c r="TIL392" s="350"/>
      <c r="TIM392" s="350"/>
      <c r="TIN392" s="350"/>
      <c r="TIO392" s="350"/>
      <c r="TIP392" s="350"/>
      <c r="TIQ392" s="350"/>
      <c r="TIR392" s="350"/>
      <c r="TIS392" s="350"/>
      <c r="TIT392" s="350"/>
      <c r="TIU392" s="350"/>
      <c r="TIV392" s="350"/>
      <c r="TIW392" s="350"/>
      <c r="TIX392" s="350"/>
      <c r="TIY392" s="350"/>
      <c r="TIZ392" s="350"/>
      <c r="TJA392" s="350"/>
      <c r="TJB392" s="350"/>
      <c r="TJC392" s="350"/>
      <c r="TJD392" s="350"/>
      <c r="TJE392" s="350"/>
      <c r="TJF392" s="350"/>
      <c r="TJG392" s="350"/>
      <c r="TJH392" s="350"/>
      <c r="TJI392" s="350"/>
      <c r="TJJ392" s="350"/>
      <c r="TJK392" s="350"/>
      <c r="TJL392" s="350"/>
      <c r="TJM392" s="350"/>
      <c r="TJN392" s="350"/>
      <c r="TJO392" s="350"/>
      <c r="TJP392" s="350"/>
      <c r="TJQ392" s="350"/>
      <c r="TJR392" s="350"/>
      <c r="TJS392" s="350"/>
      <c r="TJT392" s="350"/>
      <c r="TJU392" s="350"/>
      <c r="TJV392" s="350"/>
      <c r="TJW392" s="350"/>
      <c r="TJX392" s="350"/>
      <c r="TJY392" s="350"/>
      <c r="TJZ392" s="350"/>
      <c r="TKA392" s="350"/>
      <c r="TKB392" s="350"/>
      <c r="TKC392" s="350"/>
      <c r="TKD392" s="350"/>
      <c r="TKE392" s="350"/>
      <c r="TKF392" s="350"/>
      <c r="TKG392" s="350"/>
      <c r="TKH392" s="350"/>
      <c r="TKI392" s="350"/>
      <c r="TKJ392" s="350"/>
      <c r="TKK392" s="350"/>
      <c r="TKL392" s="350"/>
      <c r="TKM392" s="350"/>
      <c r="TKN392" s="350"/>
      <c r="TKO392" s="350"/>
      <c r="TKP392" s="350"/>
      <c r="TKQ392" s="350"/>
      <c r="TKR392" s="350"/>
      <c r="TKS392" s="350"/>
      <c r="TKT392" s="350"/>
      <c r="TKU392" s="350"/>
      <c r="TKV392" s="350"/>
      <c r="TKW392" s="350"/>
      <c r="TKX392" s="350"/>
      <c r="TKY392" s="350"/>
      <c r="TKZ392" s="350"/>
      <c r="TLA392" s="350"/>
      <c r="TLB392" s="350"/>
      <c r="TLC392" s="350"/>
      <c r="TLD392" s="350"/>
      <c r="TLE392" s="350"/>
      <c r="TLF392" s="350"/>
      <c r="TLG392" s="350"/>
      <c r="TLH392" s="350"/>
      <c r="TLI392" s="350"/>
      <c r="TLJ392" s="350"/>
      <c r="TLK392" s="350"/>
      <c r="TLL392" s="350"/>
      <c r="TLM392" s="350"/>
      <c r="TLN392" s="350"/>
      <c r="TLO392" s="350"/>
      <c r="TLP392" s="350"/>
      <c r="TLQ392" s="350"/>
      <c r="TLR392" s="350"/>
      <c r="TLS392" s="350"/>
      <c r="TLT392" s="350"/>
      <c r="TLU392" s="350"/>
      <c r="TLV392" s="350"/>
      <c r="TLW392" s="350"/>
      <c r="TLX392" s="350"/>
      <c r="TLY392" s="350"/>
      <c r="TLZ392" s="350"/>
      <c r="TMA392" s="350"/>
      <c r="TMB392" s="350"/>
      <c r="TMC392" s="350"/>
      <c r="TMD392" s="350"/>
      <c r="TME392" s="350"/>
      <c r="TMF392" s="350"/>
      <c r="TMG392" s="350"/>
      <c r="TMH392" s="350"/>
      <c r="TMI392" s="350"/>
      <c r="TMJ392" s="350"/>
      <c r="TMK392" s="350"/>
      <c r="TML392" s="350"/>
      <c r="TMM392" s="350"/>
      <c r="TMN392" s="350"/>
      <c r="TMO392" s="350"/>
      <c r="TMP392" s="350"/>
      <c r="TMQ392" s="350"/>
      <c r="TMR392" s="350"/>
      <c r="TMS392" s="350"/>
      <c r="TMT392" s="350"/>
      <c r="TMU392" s="350"/>
      <c r="TMV392" s="350"/>
      <c r="TMW392" s="350"/>
      <c r="TMX392" s="350"/>
      <c r="TMY392" s="350"/>
      <c r="TMZ392" s="350"/>
      <c r="TNA392" s="350"/>
      <c r="TNB392" s="350"/>
      <c r="TNC392" s="350"/>
      <c r="TND392" s="350"/>
      <c r="TNE392" s="350"/>
      <c r="TNF392" s="350"/>
      <c r="TNG392" s="350"/>
      <c r="TNH392" s="350"/>
      <c r="TNI392" s="350"/>
      <c r="TNJ392" s="350"/>
      <c r="TNK392" s="350"/>
      <c r="TNL392" s="350"/>
      <c r="TNM392" s="350"/>
      <c r="TNN392" s="350"/>
      <c r="TNO392" s="350"/>
      <c r="TNP392" s="350"/>
      <c r="TNQ392" s="350"/>
      <c r="TNR392" s="350"/>
      <c r="TNS392" s="350"/>
      <c r="TNT392" s="350"/>
      <c r="TNU392" s="350"/>
      <c r="TNV392" s="350"/>
      <c r="TNW392" s="350"/>
      <c r="TNX392" s="350"/>
      <c r="TNY392" s="350"/>
      <c r="TNZ392" s="350"/>
      <c r="TOA392" s="350"/>
      <c r="TOB392" s="350"/>
      <c r="TOC392" s="350"/>
      <c r="TOD392" s="350"/>
      <c r="TOE392" s="350"/>
      <c r="TOF392" s="350"/>
      <c r="TOG392" s="350"/>
      <c r="TOH392" s="350"/>
      <c r="TOI392" s="350"/>
      <c r="TOJ392" s="350"/>
      <c r="TOK392" s="350"/>
      <c r="TOL392" s="350"/>
      <c r="TOM392" s="350"/>
      <c r="TON392" s="350"/>
      <c r="TOO392" s="350"/>
      <c r="TOP392" s="350"/>
      <c r="TOQ392" s="350"/>
      <c r="TOR392" s="350"/>
      <c r="TOS392" s="350"/>
      <c r="TOT392" s="350"/>
      <c r="TOU392" s="350"/>
      <c r="TOV392" s="350"/>
      <c r="TOW392" s="350"/>
      <c r="TOX392" s="350"/>
      <c r="TOY392" s="350"/>
      <c r="TOZ392" s="350"/>
      <c r="TPA392" s="350"/>
      <c r="TPB392" s="350"/>
      <c r="TPC392" s="350"/>
      <c r="TPD392" s="350"/>
      <c r="TPE392" s="350"/>
      <c r="TPF392" s="350"/>
      <c r="TPG392" s="350"/>
      <c r="TPH392" s="350"/>
      <c r="TPI392" s="350"/>
      <c r="TPJ392" s="350"/>
      <c r="TPK392" s="350"/>
      <c r="TPL392" s="350"/>
      <c r="TPM392" s="350"/>
      <c r="TPN392" s="350"/>
      <c r="TPO392" s="350"/>
      <c r="TPP392" s="350"/>
      <c r="TPQ392" s="350"/>
      <c r="TPR392" s="350"/>
      <c r="TPS392" s="350"/>
      <c r="TPT392" s="350"/>
      <c r="TPU392" s="350"/>
      <c r="TPV392" s="350"/>
      <c r="TPW392" s="350"/>
      <c r="TPX392" s="350"/>
      <c r="TPY392" s="350"/>
      <c r="TPZ392" s="350"/>
      <c r="TQA392" s="350"/>
      <c r="TQB392" s="350"/>
      <c r="TQC392" s="350"/>
      <c r="TQD392" s="350"/>
      <c r="TQE392" s="350"/>
      <c r="TQF392" s="350"/>
      <c r="TQG392" s="350"/>
      <c r="TQH392" s="350"/>
      <c r="TQI392" s="350"/>
      <c r="TQJ392" s="350"/>
      <c r="TQK392" s="350"/>
      <c r="TQL392" s="350"/>
      <c r="TQM392" s="350"/>
      <c r="TQN392" s="350"/>
      <c r="TQO392" s="350"/>
      <c r="TQP392" s="350"/>
      <c r="TQQ392" s="350"/>
      <c r="TQR392" s="350"/>
      <c r="TQS392" s="350"/>
      <c r="TQT392" s="350"/>
      <c r="TQU392" s="350"/>
      <c r="TQV392" s="350"/>
      <c r="TQW392" s="350"/>
      <c r="TQX392" s="350"/>
      <c r="TQY392" s="350"/>
      <c r="TQZ392" s="350"/>
      <c r="TRA392" s="350"/>
      <c r="TRB392" s="350"/>
      <c r="TRC392" s="350"/>
      <c r="TRD392" s="350"/>
      <c r="TRE392" s="350"/>
      <c r="TRF392" s="350"/>
      <c r="TRG392" s="350"/>
      <c r="TRH392" s="350"/>
      <c r="TRI392" s="350"/>
      <c r="TRJ392" s="350"/>
      <c r="TRK392" s="350"/>
      <c r="TRL392" s="350"/>
      <c r="TRM392" s="350"/>
      <c r="TRN392" s="350"/>
      <c r="TRO392" s="350"/>
      <c r="TRP392" s="350"/>
      <c r="TRQ392" s="350"/>
      <c r="TRR392" s="350"/>
      <c r="TRS392" s="350"/>
      <c r="TRT392" s="350"/>
      <c r="TRU392" s="350"/>
      <c r="TRV392" s="350"/>
      <c r="TRW392" s="350"/>
      <c r="TRX392" s="350"/>
      <c r="TRY392" s="350"/>
      <c r="TRZ392" s="350"/>
      <c r="TSA392" s="350"/>
      <c r="TSB392" s="350"/>
      <c r="TSC392" s="350"/>
      <c r="TSD392" s="350"/>
      <c r="TSE392" s="350"/>
      <c r="TSF392" s="350"/>
      <c r="TSG392" s="350"/>
      <c r="TSH392" s="350"/>
      <c r="TSI392" s="350"/>
      <c r="TSJ392" s="350"/>
      <c r="TSK392" s="350"/>
      <c r="TSL392" s="350"/>
      <c r="TSM392" s="350"/>
      <c r="TSN392" s="350"/>
      <c r="TSO392" s="350"/>
      <c r="TSP392" s="350"/>
      <c r="TSQ392" s="350"/>
      <c r="TSR392" s="350"/>
      <c r="TSS392" s="350"/>
      <c r="TST392" s="350"/>
      <c r="TSU392" s="350"/>
      <c r="TSV392" s="350"/>
      <c r="TSW392" s="350"/>
      <c r="TSX392" s="350"/>
      <c r="TSY392" s="350"/>
      <c r="TSZ392" s="350"/>
      <c r="TTA392" s="350"/>
      <c r="TTB392" s="350"/>
      <c r="TTC392" s="350"/>
      <c r="TTD392" s="350"/>
      <c r="TTE392" s="350"/>
      <c r="TTF392" s="350"/>
      <c r="TTG392" s="350"/>
      <c r="TTH392" s="350"/>
      <c r="TTI392" s="350"/>
      <c r="TTJ392" s="350"/>
      <c r="TTK392" s="350"/>
      <c r="TTL392" s="350"/>
      <c r="TTM392" s="350"/>
      <c r="TTN392" s="350"/>
      <c r="TTO392" s="350"/>
      <c r="TTP392" s="350"/>
      <c r="TTQ392" s="350"/>
      <c r="TTR392" s="350"/>
      <c r="TTS392" s="350"/>
      <c r="TTT392" s="350"/>
      <c r="TTU392" s="350"/>
      <c r="TTV392" s="350"/>
      <c r="TTW392" s="350"/>
      <c r="TTX392" s="350"/>
      <c r="TTY392" s="350"/>
      <c r="TTZ392" s="350"/>
      <c r="TUA392" s="350"/>
      <c r="TUB392" s="350"/>
      <c r="TUC392" s="350"/>
      <c r="TUD392" s="350"/>
      <c r="TUE392" s="350"/>
      <c r="TUF392" s="350"/>
      <c r="TUG392" s="350"/>
      <c r="TUH392" s="350"/>
      <c r="TUI392" s="350"/>
      <c r="TUJ392" s="350"/>
      <c r="TUK392" s="350"/>
      <c r="TUL392" s="350"/>
      <c r="TUM392" s="350"/>
      <c r="TUN392" s="350"/>
      <c r="TUO392" s="350"/>
      <c r="TUP392" s="350"/>
      <c r="TUQ392" s="350"/>
      <c r="TUR392" s="350"/>
      <c r="TUS392" s="350"/>
      <c r="TUT392" s="350"/>
      <c r="TUU392" s="350"/>
      <c r="TUV392" s="350"/>
      <c r="TUW392" s="350"/>
      <c r="TUX392" s="350"/>
      <c r="TUY392" s="350"/>
      <c r="TUZ392" s="350"/>
      <c r="TVA392" s="350"/>
      <c r="TVB392" s="350"/>
      <c r="TVC392" s="350"/>
      <c r="TVD392" s="350"/>
      <c r="TVE392" s="350"/>
      <c r="TVF392" s="350"/>
      <c r="TVG392" s="350"/>
      <c r="TVH392" s="350"/>
      <c r="TVI392" s="350"/>
      <c r="TVJ392" s="350"/>
      <c r="TVK392" s="350"/>
      <c r="TVL392" s="350"/>
      <c r="TVM392" s="350"/>
      <c r="TVN392" s="350"/>
      <c r="TVO392" s="350"/>
      <c r="TVP392" s="350"/>
      <c r="TVQ392" s="350"/>
      <c r="TVR392" s="350"/>
      <c r="TVS392" s="350"/>
      <c r="TVT392" s="350"/>
      <c r="TVU392" s="350"/>
      <c r="TVV392" s="350"/>
      <c r="TVW392" s="350"/>
      <c r="TVX392" s="350"/>
      <c r="TVY392" s="350"/>
      <c r="TVZ392" s="350"/>
      <c r="TWA392" s="350"/>
      <c r="TWB392" s="350"/>
      <c r="TWC392" s="350"/>
      <c r="TWD392" s="350"/>
      <c r="TWE392" s="350"/>
      <c r="TWF392" s="350"/>
      <c r="TWG392" s="350"/>
      <c r="TWH392" s="350"/>
      <c r="TWI392" s="350"/>
      <c r="TWJ392" s="350"/>
      <c r="TWK392" s="350"/>
      <c r="TWL392" s="350"/>
      <c r="TWM392" s="350"/>
      <c r="TWN392" s="350"/>
      <c r="TWO392" s="350"/>
      <c r="TWP392" s="350"/>
      <c r="TWQ392" s="350"/>
      <c r="TWR392" s="350"/>
      <c r="TWS392" s="350"/>
      <c r="TWT392" s="350"/>
      <c r="TWU392" s="350"/>
      <c r="TWV392" s="350"/>
      <c r="TWW392" s="350"/>
      <c r="TWX392" s="350"/>
      <c r="TWY392" s="350"/>
      <c r="TWZ392" s="350"/>
      <c r="TXA392" s="350"/>
      <c r="TXB392" s="350"/>
      <c r="TXC392" s="350"/>
      <c r="TXD392" s="350"/>
      <c r="TXE392" s="350"/>
      <c r="TXF392" s="350"/>
      <c r="TXG392" s="350"/>
      <c r="TXH392" s="350"/>
      <c r="TXI392" s="350"/>
      <c r="TXJ392" s="350"/>
      <c r="TXK392" s="350"/>
      <c r="TXL392" s="350"/>
      <c r="TXM392" s="350"/>
      <c r="TXN392" s="350"/>
      <c r="TXO392" s="350"/>
      <c r="TXP392" s="350"/>
      <c r="TXQ392" s="350"/>
      <c r="TXR392" s="350"/>
      <c r="TXS392" s="350"/>
      <c r="TXT392" s="350"/>
      <c r="TXU392" s="350"/>
      <c r="TXV392" s="350"/>
      <c r="TXW392" s="350"/>
      <c r="TXX392" s="350"/>
      <c r="TXY392" s="350"/>
      <c r="TXZ392" s="350"/>
      <c r="TYA392" s="350"/>
      <c r="TYB392" s="350"/>
      <c r="TYC392" s="350"/>
      <c r="TYD392" s="350"/>
      <c r="TYE392" s="350"/>
      <c r="TYF392" s="350"/>
      <c r="TYG392" s="350"/>
      <c r="TYH392" s="350"/>
      <c r="TYI392" s="350"/>
      <c r="TYJ392" s="350"/>
      <c r="TYK392" s="350"/>
      <c r="TYL392" s="350"/>
      <c r="TYM392" s="350"/>
      <c r="TYN392" s="350"/>
      <c r="TYO392" s="350"/>
      <c r="TYP392" s="350"/>
      <c r="TYQ392" s="350"/>
      <c r="TYR392" s="350"/>
      <c r="TYS392" s="350"/>
      <c r="TYT392" s="350"/>
      <c r="TYU392" s="350"/>
      <c r="TYV392" s="350"/>
      <c r="TYW392" s="350"/>
      <c r="TYX392" s="350"/>
      <c r="TYY392" s="350"/>
      <c r="TYZ392" s="350"/>
      <c r="TZA392" s="350"/>
      <c r="TZB392" s="350"/>
      <c r="TZC392" s="350"/>
      <c r="TZD392" s="350"/>
      <c r="TZE392" s="350"/>
      <c r="TZF392" s="350"/>
      <c r="TZG392" s="350"/>
      <c r="TZH392" s="350"/>
      <c r="TZI392" s="350"/>
      <c r="TZJ392" s="350"/>
      <c r="TZK392" s="350"/>
      <c r="TZL392" s="350"/>
      <c r="TZM392" s="350"/>
      <c r="TZN392" s="350"/>
      <c r="TZO392" s="350"/>
      <c r="TZP392" s="350"/>
      <c r="TZQ392" s="350"/>
      <c r="TZR392" s="350"/>
      <c r="TZS392" s="350"/>
      <c r="TZT392" s="350"/>
      <c r="TZU392" s="350"/>
      <c r="TZV392" s="350"/>
      <c r="TZW392" s="350"/>
      <c r="TZX392" s="350"/>
      <c r="TZY392" s="350"/>
      <c r="TZZ392" s="350"/>
      <c r="UAA392" s="350"/>
      <c r="UAB392" s="350"/>
      <c r="UAC392" s="350"/>
      <c r="UAD392" s="350"/>
      <c r="UAE392" s="350"/>
      <c r="UAF392" s="350"/>
      <c r="UAG392" s="350"/>
      <c r="UAH392" s="350"/>
      <c r="UAI392" s="350"/>
      <c r="UAJ392" s="350"/>
      <c r="UAK392" s="350"/>
      <c r="UAL392" s="350"/>
      <c r="UAM392" s="350"/>
      <c r="UAN392" s="350"/>
      <c r="UAO392" s="350"/>
      <c r="UAP392" s="350"/>
      <c r="UAQ392" s="350"/>
      <c r="UAR392" s="350"/>
      <c r="UAS392" s="350"/>
      <c r="UAT392" s="350"/>
      <c r="UAU392" s="350"/>
      <c r="UAV392" s="350"/>
      <c r="UAW392" s="350"/>
      <c r="UAX392" s="350"/>
      <c r="UAY392" s="350"/>
      <c r="UAZ392" s="350"/>
      <c r="UBA392" s="350"/>
      <c r="UBB392" s="350"/>
      <c r="UBC392" s="350"/>
      <c r="UBD392" s="350"/>
      <c r="UBE392" s="350"/>
      <c r="UBF392" s="350"/>
      <c r="UBG392" s="350"/>
      <c r="UBH392" s="350"/>
      <c r="UBI392" s="350"/>
      <c r="UBJ392" s="350"/>
      <c r="UBK392" s="350"/>
      <c r="UBL392" s="350"/>
      <c r="UBM392" s="350"/>
      <c r="UBN392" s="350"/>
      <c r="UBO392" s="350"/>
      <c r="UBP392" s="350"/>
      <c r="UBQ392" s="350"/>
      <c r="UBR392" s="350"/>
      <c r="UBS392" s="350"/>
      <c r="UBT392" s="350"/>
      <c r="UBU392" s="350"/>
      <c r="UBV392" s="350"/>
      <c r="UBW392" s="350"/>
      <c r="UBX392" s="350"/>
      <c r="UBY392" s="350"/>
      <c r="UBZ392" s="350"/>
      <c r="UCA392" s="350"/>
      <c r="UCB392" s="350"/>
      <c r="UCC392" s="350"/>
      <c r="UCD392" s="350"/>
      <c r="UCE392" s="350"/>
      <c r="UCF392" s="350"/>
      <c r="UCG392" s="350"/>
      <c r="UCH392" s="350"/>
      <c r="UCI392" s="350"/>
      <c r="UCJ392" s="350"/>
      <c r="UCK392" s="350"/>
      <c r="UCL392" s="350"/>
      <c r="UCM392" s="350"/>
      <c r="UCN392" s="350"/>
      <c r="UCO392" s="350"/>
      <c r="UCP392" s="350"/>
      <c r="UCQ392" s="350"/>
      <c r="UCR392" s="350"/>
      <c r="UCS392" s="350"/>
      <c r="UCT392" s="350"/>
      <c r="UCU392" s="350"/>
      <c r="UCV392" s="350"/>
      <c r="UCW392" s="350"/>
      <c r="UCX392" s="350"/>
      <c r="UCY392" s="350"/>
      <c r="UCZ392" s="350"/>
      <c r="UDA392" s="350"/>
      <c r="UDB392" s="350"/>
      <c r="UDC392" s="350"/>
      <c r="UDD392" s="350"/>
      <c r="UDE392" s="350"/>
      <c r="UDF392" s="350"/>
      <c r="UDG392" s="350"/>
      <c r="UDH392" s="350"/>
      <c r="UDI392" s="350"/>
      <c r="UDJ392" s="350"/>
      <c r="UDK392" s="350"/>
      <c r="UDL392" s="350"/>
      <c r="UDM392" s="350"/>
      <c r="UDN392" s="350"/>
      <c r="UDO392" s="350"/>
      <c r="UDP392" s="350"/>
      <c r="UDQ392" s="350"/>
      <c r="UDR392" s="350"/>
      <c r="UDS392" s="350"/>
      <c r="UDT392" s="350"/>
      <c r="UDU392" s="350"/>
      <c r="UDV392" s="350"/>
      <c r="UDW392" s="350"/>
      <c r="UDX392" s="350"/>
      <c r="UDY392" s="350"/>
      <c r="UDZ392" s="350"/>
      <c r="UEA392" s="350"/>
      <c r="UEB392" s="350"/>
      <c r="UEC392" s="350"/>
      <c r="UED392" s="350"/>
      <c r="UEE392" s="350"/>
      <c r="UEF392" s="350"/>
      <c r="UEG392" s="350"/>
      <c r="UEH392" s="350"/>
      <c r="UEI392" s="350"/>
      <c r="UEJ392" s="350"/>
      <c r="UEK392" s="350"/>
      <c r="UEL392" s="350"/>
      <c r="UEM392" s="350"/>
      <c r="UEN392" s="350"/>
      <c r="UEO392" s="350"/>
      <c r="UEP392" s="350"/>
      <c r="UEQ392" s="350"/>
      <c r="UER392" s="350"/>
      <c r="UES392" s="350"/>
      <c r="UET392" s="350"/>
      <c r="UEU392" s="350"/>
      <c r="UEV392" s="350"/>
      <c r="UEW392" s="350"/>
      <c r="UEX392" s="350"/>
      <c r="UEY392" s="350"/>
      <c r="UEZ392" s="350"/>
      <c r="UFA392" s="350"/>
      <c r="UFB392" s="350"/>
      <c r="UFC392" s="350"/>
      <c r="UFD392" s="350"/>
      <c r="UFE392" s="350"/>
      <c r="UFF392" s="350"/>
      <c r="UFG392" s="350"/>
      <c r="UFH392" s="350"/>
      <c r="UFI392" s="350"/>
      <c r="UFJ392" s="350"/>
      <c r="UFK392" s="350"/>
      <c r="UFL392" s="350"/>
      <c r="UFM392" s="350"/>
      <c r="UFN392" s="350"/>
      <c r="UFO392" s="350"/>
      <c r="UFP392" s="350"/>
      <c r="UFQ392" s="350"/>
      <c r="UFR392" s="350"/>
      <c r="UFS392" s="350"/>
      <c r="UFT392" s="350"/>
      <c r="UFU392" s="350"/>
      <c r="UFV392" s="350"/>
      <c r="UFW392" s="350"/>
      <c r="UFX392" s="350"/>
      <c r="UFY392" s="350"/>
      <c r="UFZ392" s="350"/>
      <c r="UGA392" s="350"/>
      <c r="UGB392" s="350"/>
      <c r="UGC392" s="350"/>
      <c r="UGD392" s="350"/>
      <c r="UGE392" s="350"/>
      <c r="UGF392" s="350"/>
      <c r="UGG392" s="350"/>
      <c r="UGH392" s="350"/>
      <c r="UGI392" s="350"/>
      <c r="UGJ392" s="350"/>
      <c r="UGK392" s="350"/>
      <c r="UGL392" s="350"/>
      <c r="UGM392" s="350"/>
      <c r="UGN392" s="350"/>
      <c r="UGO392" s="350"/>
      <c r="UGP392" s="350"/>
      <c r="UGQ392" s="350"/>
      <c r="UGR392" s="350"/>
      <c r="UGS392" s="350"/>
      <c r="UGT392" s="350"/>
      <c r="UGU392" s="350"/>
      <c r="UGV392" s="350"/>
      <c r="UGW392" s="350"/>
      <c r="UGX392" s="350"/>
      <c r="UGY392" s="350"/>
      <c r="UGZ392" s="350"/>
      <c r="UHA392" s="350"/>
      <c r="UHB392" s="350"/>
      <c r="UHC392" s="350"/>
      <c r="UHD392" s="350"/>
      <c r="UHE392" s="350"/>
      <c r="UHF392" s="350"/>
      <c r="UHG392" s="350"/>
      <c r="UHH392" s="350"/>
      <c r="UHI392" s="350"/>
      <c r="UHJ392" s="350"/>
      <c r="UHK392" s="350"/>
      <c r="UHL392" s="350"/>
      <c r="UHM392" s="350"/>
      <c r="UHN392" s="350"/>
      <c r="UHO392" s="350"/>
      <c r="UHP392" s="350"/>
      <c r="UHQ392" s="350"/>
      <c r="UHR392" s="350"/>
      <c r="UHS392" s="350"/>
      <c r="UHT392" s="350"/>
      <c r="UHU392" s="350"/>
      <c r="UHV392" s="350"/>
      <c r="UHW392" s="350"/>
      <c r="UHX392" s="350"/>
      <c r="UHY392" s="350"/>
      <c r="UHZ392" s="350"/>
      <c r="UIA392" s="350"/>
      <c r="UIB392" s="350"/>
      <c r="UIC392" s="350"/>
      <c r="UID392" s="350"/>
      <c r="UIE392" s="350"/>
      <c r="UIF392" s="350"/>
      <c r="UIG392" s="350"/>
      <c r="UIH392" s="350"/>
      <c r="UII392" s="350"/>
      <c r="UIJ392" s="350"/>
      <c r="UIK392" s="350"/>
      <c r="UIL392" s="350"/>
      <c r="UIM392" s="350"/>
      <c r="UIN392" s="350"/>
      <c r="UIO392" s="350"/>
      <c r="UIP392" s="350"/>
      <c r="UIQ392" s="350"/>
      <c r="UIR392" s="350"/>
      <c r="UIS392" s="350"/>
      <c r="UIT392" s="350"/>
      <c r="UIU392" s="350"/>
      <c r="UIV392" s="350"/>
      <c r="UIW392" s="350"/>
      <c r="UIX392" s="350"/>
      <c r="UIY392" s="350"/>
      <c r="UIZ392" s="350"/>
      <c r="UJA392" s="350"/>
      <c r="UJB392" s="350"/>
      <c r="UJC392" s="350"/>
      <c r="UJD392" s="350"/>
      <c r="UJE392" s="350"/>
      <c r="UJF392" s="350"/>
      <c r="UJG392" s="350"/>
      <c r="UJH392" s="350"/>
      <c r="UJI392" s="350"/>
      <c r="UJJ392" s="350"/>
      <c r="UJK392" s="350"/>
      <c r="UJL392" s="350"/>
      <c r="UJM392" s="350"/>
      <c r="UJN392" s="350"/>
      <c r="UJO392" s="350"/>
      <c r="UJP392" s="350"/>
      <c r="UJQ392" s="350"/>
      <c r="UJR392" s="350"/>
      <c r="UJS392" s="350"/>
      <c r="UJT392" s="350"/>
      <c r="UJU392" s="350"/>
      <c r="UJV392" s="350"/>
      <c r="UJW392" s="350"/>
      <c r="UJX392" s="350"/>
      <c r="UJY392" s="350"/>
      <c r="UJZ392" s="350"/>
      <c r="UKA392" s="350"/>
      <c r="UKB392" s="350"/>
      <c r="UKC392" s="350"/>
      <c r="UKD392" s="350"/>
      <c r="UKE392" s="350"/>
      <c r="UKF392" s="350"/>
      <c r="UKG392" s="350"/>
      <c r="UKH392" s="350"/>
      <c r="UKI392" s="350"/>
      <c r="UKJ392" s="350"/>
      <c r="UKK392" s="350"/>
      <c r="UKL392" s="350"/>
      <c r="UKM392" s="350"/>
      <c r="UKN392" s="350"/>
      <c r="UKO392" s="350"/>
      <c r="UKP392" s="350"/>
      <c r="UKQ392" s="350"/>
      <c r="UKR392" s="350"/>
      <c r="UKS392" s="350"/>
      <c r="UKT392" s="350"/>
      <c r="UKU392" s="350"/>
      <c r="UKV392" s="350"/>
      <c r="UKW392" s="350"/>
      <c r="UKX392" s="350"/>
      <c r="UKY392" s="350"/>
      <c r="UKZ392" s="350"/>
      <c r="ULA392" s="350"/>
      <c r="ULB392" s="350"/>
      <c r="ULC392" s="350"/>
      <c r="ULD392" s="350"/>
      <c r="ULE392" s="350"/>
      <c r="ULF392" s="350"/>
      <c r="ULG392" s="350"/>
      <c r="ULH392" s="350"/>
      <c r="ULI392" s="350"/>
      <c r="ULJ392" s="350"/>
      <c r="ULK392" s="350"/>
      <c r="ULL392" s="350"/>
      <c r="ULM392" s="350"/>
      <c r="ULN392" s="350"/>
      <c r="ULO392" s="350"/>
      <c r="ULP392" s="350"/>
      <c r="ULQ392" s="350"/>
      <c r="ULR392" s="350"/>
      <c r="ULS392" s="350"/>
      <c r="ULT392" s="350"/>
      <c r="ULU392" s="350"/>
      <c r="ULV392" s="350"/>
      <c r="ULW392" s="350"/>
      <c r="ULX392" s="350"/>
      <c r="ULY392" s="350"/>
      <c r="ULZ392" s="350"/>
      <c r="UMA392" s="350"/>
      <c r="UMB392" s="350"/>
      <c r="UMC392" s="350"/>
      <c r="UMD392" s="350"/>
      <c r="UME392" s="350"/>
      <c r="UMF392" s="350"/>
      <c r="UMG392" s="350"/>
      <c r="UMH392" s="350"/>
      <c r="UMI392" s="350"/>
      <c r="UMJ392" s="350"/>
      <c r="UMK392" s="350"/>
      <c r="UML392" s="350"/>
      <c r="UMM392" s="350"/>
      <c r="UMN392" s="350"/>
      <c r="UMO392" s="350"/>
      <c r="UMP392" s="350"/>
      <c r="UMQ392" s="350"/>
      <c r="UMR392" s="350"/>
      <c r="UMS392" s="350"/>
      <c r="UMT392" s="350"/>
      <c r="UMU392" s="350"/>
      <c r="UMV392" s="350"/>
      <c r="UMW392" s="350"/>
      <c r="UMX392" s="350"/>
      <c r="UMY392" s="350"/>
      <c r="UMZ392" s="350"/>
      <c r="UNA392" s="350"/>
      <c r="UNB392" s="350"/>
      <c r="UNC392" s="350"/>
      <c r="UND392" s="350"/>
      <c r="UNE392" s="350"/>
      <c r="UNF392" s="350"/>
      <c r="UNG392" s="350"/>
      <c r="UNH392" s="350"/>
      <c r="UNI392" s="350"/>
      <c r="UNJ392" s="350"/>
      <c r="UNK392" s="350"/>
      <c r="UNL392" s="350"/>
      <c r="UNM392" s="350"/>
      <c r="UNN392" s="350"/>
      <c r="UNO392" s="350"/>
      <c r="UNP392" s="350"/>
      <c r="UNQ392" s="350"/>
      <c r="UNR392" s="350"/>
      <c r="UNS392" s="350"/>
      <c r="UNT392" s="350"/>
      <c r="UNU392" s="350"/>
      <c r="UNV392" s="350"/>
      <c r="UNW392" s="350"/>
      <c r="UNX392" s="350"/>
      <c r="UNY392" s="350"/>
      <c r="UNZ392" s="350"/>
      <c r="UOA392" s="350"/>
      <c r="UOB392" s="350"/>
      <c r="UOC392" s="350"/>
      <c r="UOD392" s="350"/>
      <c r="UOE392" s="350"/>
      <c r="UOF392" s="350"/>
      <c r="UOG392" s="350"/>
      <c r="UOH392" s="350"/>
      <c r="UOI392" s="350"/>
      <c r="UOJ392" s="350"/>
      <c r="UOK392" s="350"/>
      <c r="UOL392" s="350"/>
      <c r="UOM392" s="350"/>
      <c r="UON392" s="350"/>
      <c r="UOO392" s="350"/>
      <c r="UOP392" s="350"/>
      <c r="UOQ392" s="350"/>
      <c r="UOR392" s="350"/>
      <c r="UOS392" s="350"/>
      <c r="UOT392" s="350"/>
      <c r="UOU392" s="350"/>
      <c r="UOV392" s="350"/>
      <c r="UOW392" s="350"/>
      <c r="UOX392" s="350"/>
      <c r="UOY392" s="350"/>
      <c r="UOZ392" s="350"/>
      <c r="UPA392" s="350"/>
      <c r="UPB392" s="350"/>
      <c r="UPC392" s="350"/>
      <c r="UPD392" s="350"/>
      <c r="UPE392" s="350"/>
      <c r="UPF392" s="350"/>
      <c r="UPG392" s="350"/>
      <c r="UPH392" s="350"/>
      <c r="UPI392" s="350"/>
      <c r="UPJ392" s="350"/>
      <c r="UPK392" s="350"/>
      <c r="UPL392" s="350"/>
      <c r="UPM392" s="350"/>
      <c r="UPN392" s="350"/>
      <c r="UPO392" s="350"/>
      <c r="UPP392" s="350"/>
      <c r="UPQ392" s="350"/>
      <c r="UPR392" s="350"/>
      <c r="UPS392" s="350"/>
      <c r="UPT392" s="350"/>
      <c r="UPU392" s="350"/>
      <c r="UPV392" s="350"/>
      <c r="UPW392" s="350"/>
      <c r="UPX392" s="350"/>
      <c r="UPY392" s="350"/>
      <c r="UPZ392" s="350"/>
      <c r="UQA392" s="350"/>
      <c r="UQB392" s="350"/>
      <c r="UQC392" s="350"/>
      <c r="UQD392" s="350"/>
      <c r="UQE392" s="350"/>
      <c r="UQF392" s="350"/>
      <c r="UQG392" s="350"/>
      <c r="UQH392" s="350"/>
      <c r="UQI392" s="350"/>
      <c r="UQJ392" s="350"/>
      <c r="UQK392" s="350"/>
      <c r="UQL392" s="350"/>
      <c r="UQM392" s="350"/>
      <c r="UQN392" s="350"/>
      <c r="UQO392" s="350"/>
      <c r="UQP392" s="350"/>
      <c r="UQQ392" s="350"/>
      <c r="UQR392" s="350"/>
      <c r="UQS392" s="350"/>
      <c r="UQT392" s="350"/>
      <c r="UQU392" s="350"/>
      <c r="UQV392" s="350"/>
      <c r="UQW392" s="350"/>
      <c r="UQX392" s="350"/>
      <c r="UQY392" s="350"/>
      <c r="UQZ392" s="350"/>
      <c r="URA392" s="350"/>
      <c r="URB392" s="350"/>
      <c r="URC392" s="350"/>
      <c r="URD392" s="350"/>
      <c r="URE392" s="350"/>
      <c r="URF392" s="350"/>
      <c r="URG392" s="350"/>
      <c r="URH392" s="350"/>
      <c r="URI392" s="350"/>
      <c r="URJ392" s="350"/>
      <c r="URK392" s="350"/>
      <c r="URL392" s="350"/>
      <c r="URM392" s="350"/>
      <c r="URN392" s="350"/>
      <c r="URO392" s="350"/>
      <c r="URP392" s="350"/>
      <c r="URQ392" s="350"/>
      <c r="URR392" s="350"/>
      <c r="URS392" s="350"/>
      <c r="URT392" s="350"/>
      <c r="URU392" s="350"/>
      <c r="URV392" s="350"/>
      <c r="URW392" s="350"/>
      <c r="URX392" s="350"/>
      <c r="URY392" s="350"/>
      <c r="URZ392" s="350"/>
      <c r="USA392" s="350"/>
      <c r="USB392" s="350"/>
      <c r="USC392" s="350"/>
      <c r="USD392" s="350"/>
      <c r="USE392" s="350"/>
      <c r="USF392" s="350"/>
      <c r="USG392" s="350"/>
      <c r="USH392" s="350"/>
      <c r="USI392" s="350"/>
      <c r="USJ392" s="350"/>
      <c r="USK392" s="350"/>
      <c r="USL392" s="350"/>
      <c r="USM392" s="350"/>
      <c r="USN392" s="350"/>
      <c r="USO392" s="350"/>
      <c r="USP392" s="350"/>
      <c r="USQ392" s="350"/>
      <c r="USR392" s="350"/>
      <c r="USS392" s="350"/>
      <c r="UST392" s="350"/>
      <c r="USU392" s="350"/>
      <c r="USV392" s="350"/>
      <c r="USW392" s="350"/>
      <c r="USX392" s="350"/>
      <c r="USY392" s="350"/>
      <c r="USZ392" s="350"/>
      <c r="UTA392" s="350"/>
      <c r="UTB392" s="350"/>
      <c r="UTC392" s="350"/>
      <c r="UTD392" s="350"/>
      <c r="UTE392" s="350"/>
      <c r="UTF392" s="350"/>
      <c r="UTG392" s="350"/>
      <c r="UTH392" s="350"/>
      <c r="UTI392" s="350"/>
      <c r="UTJ392" s="350"/>
      <c r="UTK392" s="350"/>
      <c r="UTL392" s="350"/>
      <c r="UTM392" s="350"/>
      <c r="UTN392" s="350"/>
      <c r="UTO392" s="350"/>
      <c r="UTP392" s="350"/>
      <c r="UTQ392" s="350"/>
      <c r="UTR392" s="350"/>
      <c r="UTS392" s="350"/>
      <c r="UTT392" s="350"/>
      <c r="UTU392" s="350"/>
      <c r="UTV392" s="350"/>
      <c r="UTW392" s="350"/>
      <c r="UTX392" s="350"/>
      <c r="UTY392" s="350"/>
      <c r="UTZ392" s="350"/>
      <c r="UUA392" s="350"/>
      <c r="UUB392" s="350"/>
      <c r="UUC392" s="350"/>
      <c r="UUD392" s="350"/>
      <c r="UUE392" s="350"/>
      <c r="UUF392" s="350"/>
      <c r="UUG392" s="350"/>
      <c r="UUH392" s="350"/>
      <c r="UUI392" s="350"/>
      <c r="UUJ392" s="350"/>
      <c r="UUK392" s="350"/>
      <c r="UUL392" s="350"/>
      <c r="UUM392" s="350"/>
      <c r="UUN392" s="350"/>
      <c r="UUO392" s="350"/>
      <c r="UUP392" s="350"/>
      <c r="UUQ392" s="350"/>
      <c r="UUR392" s="350"/>
      <c r="UUS392" s="350"/>
      <c r="UUT392" s="350"/>
      <c r="UUU392" s="350"/>
      <c r="UUV392" s="350"/>
      <c r="UUW392" s="350"/>
      <c r="UUX392" s="350"/>
      <c r="UUY392" s="350"/>
      <c r="UUZ392" s="350"/>
      <c r="UVA392" s="350"/>
      <c r="UVB392" s="350"/>
      <c r="UVC392" s="350"/>
      <c r="UVD392" s="350"/>
      <c r="UVE392" s="350"/>
      <c r="UVF392" s="350"/>
      <c r="UVG392" s="350"/>
      <c r="UVH392" s="350"/>
      <c r="UVI392" s="350"/>
      <c r="UVJ392" s="350"/>
      <c r="UVK392" s="350"/>
      <c r="UVL392" s="350"/>
      <c r="UVM392" s="350"/>
      <c r="UVN392" s="350"/>
      <c r="UVO392" s="350"/>
      <c r="UVP392" s="350"/>
      <c r="UVQ392" s="350"/>
      <c r="UVR392" s="350"/>
      <c r="UVS392" s="350"/>
      <c r="UVT392" s="350"/>
      <c r="UVU392" s="350"/>
      <c r="UVV392" s="350"/>
      <c r="UVW392" s="350"/>
      <c r="UVX392" s="350"/>
      <c r="UVY392" s="350"/>
      <c r="UVZ392" s="350"/>
      <c r="UWA392" s="350"/>
      <c r="UWB392" s="350"/>
      <c r="UWC392" s="350"/>
      <c r="UWD392" s="350"/>
      <c r="UWE392" s="350"/>
      <c r="UWF392" s="350"/>
      <c r="UWG392" s="350"/>
      <c r="UWH392" s="350"/>
      <c r="UWI392" s="350"/>
      <c r="UWJ392" s="350"/>
      <c r="UWK392" s="350"/>
      <c r="UWL392" s="350"/>
      <c r="UWM392" s="350"/>
      <c r="UWN392" s="350"/>
      <c r="UWO392" s="350"/>
      <c r="UWP392" s="350"/>
      <c r="UWQ392" s="350"/>
      <c r="UWR392" s="350"/>
      <c r="UWS392" s="350"/>
      <c r="UWT392" s="350"/>
      <c r="UWU392" s="350"/>
      <c r="UWV392" s="350"/>
      <c r="UWW392" s="350"/>
      <c r="UWX392" s="350"/>
      <c r="UWY392" s="350"/>
      <c r="UWZ392" s="350"/>
      <c r="UXA392" s="350"/>
      <c r="UXB392" s="350"/>
      <c r="UXC392" s="350"/>
      <c r="UXD392" s="350"/>
      <c r="UXE392" s="350"/>
      <c r="UXF392" s="350"/>
      <c r="UXG392" s="350"/>
      <c r="UXH392" s="350"/>
      <c r="UXI392" s="350"/>
      <c r="UXJ392" s="350"/>
      <c r="UXK392" s="350"/>
      <c r="UXL392" s="350"/>
      <c r="UXM392" s="350"/>
      <c r="UXN392" s="350"/>
      <c r="UXO392" s="350"/>
      <c r="UXP392" s="350"/>
      <c r="UXQ392" s="350"/>
      <c r="UXR392" s="350"/>
      <c r="UXS392" s="350"/>
      <c r="UXT392" s="350"/>
      <c r="UXU392" s="350"/>
      <c r="UXV392" s="350"/>
      <c r="UXW392" s="350"/>
      <c r="UXX392" s="350"/>
      <c r="UXY392" s="350"/>
      <c r="UXZ392" s="350"/>
      <c r="UYA392" s="350"/>
      <c r="UYB392" s="350"/>
      <c r="UYC392" s="350"/>
      <c r="UYD392" s="350"/>
      <c r="UYE392" s="350"/>
      <c r="UYF392" s="350"/>
      <c r="UYG392" s="350"/>
      <c r="UYH392" s="350"/>
      <c r="UYI392" s="350"/>
      <c r="UYJ392" s="350"/>
      <c r="UYK392" s="350"/>
      <c r="UYL392" s="350"/>
      <c r="UYM392" s="350"/>
      <c r="UYN392" s="350"/>
      <c r="UYO392" s="350"/>
      <c r="UYP392" s="350"/>
      <c r="UYQ392" s="350"/>
      <c r="UYR392" s="350"/>
      <c r="UYS392" s="350"/>
      <c r="UYT392" s="350"/>
      <c r="UYU392" s="350"/>
      <c r="UYV392" s="350"/>
      <c r="UYW392" s="350"/>
      <c r="UYX392" s="350"/>
      <c r="UYY392" s="350"/>
      <c r="UYZ392" s="350"/>
      <c r="UZA392" s="350"/>
      <c r="UZB392" s="350"/>
      <c r="UZC392" s="350"/>
      <c r="UZD392" s="350"/>
      <c r="UZE392" s="350"/>
      <c r="UZF392" s="350"/>
      <c r="UZG392" s="350"/>
      <c r="UZH392" s="350"/>
      <c r="UZI392" s="350"/>
      <c r="UZJ392" s="350"/>
      <c r="UZK392" s="350"/>
      <c r="UZL392" s="350"/>
      <c r="UZM392" s="350"/>
      <c r="UZN392" s="350"/>
      <c r="UZO392" s="350"/>
      <c r="UZP392" s="350"/>
      <c r="UZQ392" s="350"/>
      <c r="UZR392" s="350"/>
      <c r="UZS392" s="350"/>
      <c r="UZT392" s="350"/>
      <c r="UZU392" s="350"/>
      <c r="UZV392" s="350"/>
      <c r="UZW392" s="350"/>
      <c r="UZX392" s="350"/>
      <c r="UZY392" s="350"/>
      <c r="UZZ392" s="350"/>
      <c r="VAA392" s="350"/>
      <c r="VAB392" s="350"/>
      <c r="VAC392" s="350"/>
      <c r="VAD392" s="350"/>
      <c r="VAE392" s="350"/>
      <c r="VAF392" s="350"/>
      <c r="VAG392" s="350"/>
      <c r="VAH392" s="350"/>
      <c r="VAI392" s="350"/>
      <c r="VAJ392" s="350"/>
      <c r="VAK392" s="350"/>
      <c r="VAL392" s="350"/>
      <c r="VAM392" s="350"/>
      <c r="VAN392" s="350"/>
      <c r="VAO392" s="350"/>
      <c r="VAP392" s="350"/>
      <c r="VAQ392" s="350"/>
      <c r="VAR392" s="350"/>
      <c r="VAS392" s="350"/>
      <c r="VAT392" s="350"/>
      <c r="VAU392" s="350"/>
      <c r="VAV392" s="350"/>
      <c r="VAW392" s="350"/>
      <c r="VAX392" s="350"/>
      <c r="VAY392" s="350"/>
      <c r="VAZ392" s="350"/>
      <c r="VBA392" s="350"/>
      <c r="VBB392" s="350"/>
      <c r="VBC392" s="350"/>
      <c r="VBD392" s="350"/>
      <c r="VBE392" s="350"/>
      <c r="VBF392" s="350"/>
      <c r="VBG392" s="350"/>
      <c r="VBH392" s="350"/>
      <c r="VBI392" s="350"/>
      <c r="VBJ392" s="350"/>
      <c r="VBK392" s="350"/>
      <c r="VBL392" s="350"/>
      <c r="VBM392" s="350"/>
      <c r="VBN392" s="350"/>
      <c r="VBO392" s="350"/>
      <c r="VBP392" s="350"/>
      <c r="VBQ392" s="350"/>
      <c r="VBR392" s="350"/>
      <c r="VBS392" s="350"/>
      <c r="VBT392" s="350"/>
      <c r="VBU392" s="350"/>
      <c r="VBV392" s="350"/>
      <c r="VBW392" s="350"/>
      <c r="VBX392" s="350"/>
      <c r="VBY392" s="350"/>
      <c r="VBZ392" s="350"/>
      <c r="VCA392" s="350"/>
      <c r="VCB392" s="350"/>
      <c r="VCC392" s="350"/>
      <c r="VCD392" s="350"/>
      <c r="VCE392" s="350"/>
      <c r="VCF392" s="350"/>
      <c r="VCG392" s="350"/>
      <c r="VCH392" s="350"/>
      <c r="VCI392" s="350"/>
      <c r="VCJ392" s="350"/>
      <c r="VCK392" s="350"/>
      <c r="VCL392" s="350"/>
      <c r="VCM392" s="350"/>
      <c r="VCN392" s="350"/>
      <c r="VCO392" s="350"/>
      <c r="VCP392" s="350"/>
      <c r="VCQ392" s="350"/>
      <c r="VCR392" s="350"/>
      <c r="VCS392" s="350"/>
      <c r="VCT392" s="350"/>
      <c r="VCU392" s="350"/>
      <c r="VCV392" s="350"/>
      <c r="VCW392" s="350"/>
      <c r="VCX392" s="350"/>
      <c r="VCY392" s="350"/>
      <c r="VCZ392" s="350"/>
      <c r="VDA392" s="350"/>
      <c r="VDB392" s="350"/>
      <c r="VDC392" s="350"/>
      <c r="VDD392" s="350"/>
      <c r="VDE392" s="350"/>
      <c r="VDF392" s="350"/>
      <c r="VDG392" s="350"/>
      <c r="VDH392" s="350"/>
      <c r="VDI392" s="350"/>
      <c r="VDJ392" s="350"/>
      <c r="VDK392" s="350"/>
      <c r="VDL392" s="350"/>
      <c r="VDM392" s="350"/>
      <c r="VDN392" s="350"/>
      <c r="VDO392" s="350"/>
      <c r="VDP392" s="350"/>
      <c r="VDQ392" s="350"/>
      <c r="VDR392" s="350"/>
      <c r="VDS392" s="350"/>
      <c r="VDT392" s="350"/>
      <c r="VDU392" s="350"/>
      <c r="VDV392" s="350"/>
      <c r="VDW392" s="350"/>
      <c r="VDX392" s="350"/>
      <c r="VDY392" s="350"/>
      <c r="VDZ392" s="350"/>
      <c r="VEA392" s="350"/>
      <c r="VEB392" s="350"/>
      <c r="VEC392" s="350"/>
      <c r="VED392" s="350"/>
      <c r="VEE392" s="350"/>
      <c r="VEF392" s="350"/>
      <c r="VEG392" s="350"/>
      <c r="VEH392" s="350"/>
      <c r="VEI392" s="350"/>
      <c r="VEJ392" s="350"/>
      <c r="VEK392" s="350"/>
      <c r="VEL392" s="350"/>
      <c r="VEM392" s="350"/>
      <c r="VEN392" s="350"/>
      <c r="VEO392" s="350"/>
      <c r="VEP392" s="350"/>
      <c r="VEQ392" s="350"/>
      <c r="VER392" s="350"/>
      <c r="VES392" s="350"/>
      <c r="VET392" s="350"/>
      <c r="VEU392" s="350"/>
      <c r="VEV392" s="350"/>
      <c r="VEW392" s="350"/>
      <c r="VEX392" s="350"/>
      <c r="VEY392" s="350"/>
      <c r="VEZ392" s="350"/>
      <c r="VFA392" s="350"/>
      <c r="VFB392" s="350"/>
      <c r="VFC392" s="350"/>
      <c r="VFD392" s="350"/>
      <c r="VFE392" s="350"/>
      <c r="VFF392" s="350"/>
      <c r="VFG392" s="350"/>
      <c r="VFH392" s="350"/>
      <c r="VFI392" s="350"/>
      <c r="VFJ392" s="350"/>
      <c r="VFK392" s="350"/>
      <c r="VFL392" s="350"/>
      <c r="VFM392" s="350"/>
      <c r="VFN392" s="350"/>
      <c r="VFO392" s="350"/>
      <c r="VFP392" s="350"/>
      <c r="VFQ392" s="350"/>
      <c r="VFR392" s="350"/>
      <c r="VFS392" s="350"/>
      <c r="VFT392" s="350"/>
      <c r="VFU392" s="350"/>
      <c r="VFV392" s="350"/>
      <c r="VFW392" s="350"/>
      <c r="VFX392" s="350"/>
      <c r="VFY392" s="350"/>
      <c r="VFZ392" s="350"/>
      <c r="VGA392" s="350"/>
      <c r="VGB392" s="350"/>
      <c r="VGC392" s="350"/>
      <c r="VGD392" s="350"/>
      <c r="VGE392" s="350"/>
      <c r="VGF392" s="350"/>
      <c r="VGG392" s="350"/>
      <c r="VGH392" s="350"/>
      <c r="VGI392" s="350"/>
      <c r="VGJ392" s="350"/>
      <c r="VGK392" s="350"/>
      <c r="VGL392" s="350"/>
      <c r="VGM392" s="350"/>
      <c r="VGN392" s="350"/>
      <c r="VGO392" s="350"/>
      <c r="VGP392" s="350"/>
      <c r="VGQ392" s="350"/>
      <c r="VGR392" s="350"/>
      <c r="VGS392" s="350"/>
      <c r="VGT392" s="350"/>
      <c r="VGU392" s="350"/>
      <c r="VGV392" s="350"/>
      <c r="VGW392" s="350"/>
      <c r="VGX392" s="350"/>
      <c r="VGY392" s="350"/>
      <c r="VGZ392" s="350"/>
      <c r="VHA392" s="350"/>
      <c r="VHB392" s="350"/>
      <c r="VHC392" s="350"/>
      <c r="VHD392" s="350"/>
      <c r="VHE392" s="350"/>
      <c r="VHF392" s="350"/>
      <c r="VHG392" s="350"/>
      <c r="VHH392" s="350"/>
      <c r="VHI392" s="350"/>
      <c r="VHJ392" s="350"/>
      <c r="VHK392" s="350"/>
      <c r="VHL392" s="350"/>
      <c r="VHM392" s="350"/>
      <c r="VHN392" s="350"/>
      <c r="VHO392" s="350"/>
      <c r="VHP392" s="350"/>
      <c r="VHQ392" s="350"/>
      <c r="VHR392" s="350"/>
      <c r="VHS392" s="350"/>
      <c r="VHT392" s="350"/>
      <c r="VHU392" s="350"/>
      <c r="VHV392" s="350"/>
      <c r="VHW392" s="350"/>
      <c r="VHX392" s="350"/>
      <c r="VHY392" s="350"/>
      <c r="VHZ392" s="350"/>
      <c r="VIA392" s="350"/>
      <c r="VIB392" s="350"/>
      <c r="VIC392" s="350"/>
      <c r="VID392" s="350"/>
      <c r="VIE392" s="350"/>
      <c r="VIF392" s="350"/>
      <c r="VIG392" s="350"/>
      <c r="VIH392" s="350"/>
      <c r="VII392" s="350"/>
      <c r="VIJ392" s="350"/>
      <c r="VIK392" s="350"/>
      <c r="VIL392" s="350"/>
      <c r="VIM392" s="350"/>
      <c r="VIN392" s="350"/>
      <c r="VIO392" s="350"/>
      <c r="VIP392" s="350"/>
      <c r="VIQ392" s="350"/>
      <c r="VIR392" s="350"/>
      <c r="VIS392" s="350"/>
      <c r="VIT392" s="350"/>
      <c r="VIU392" s="350"/>
      <c r="VIV392" s="350"/>
      <c r="VIW392" s="350"/>
      <c r="VIX392" s="350"/>
      <c r="VIY392" s="350"/>
      <c r="VIZ392" s="350"/>
      <c r="VJA392" s="350"/>
      <c r="VJB392" s="350"/>
      <c r="VJC392" s="350"/>
      <c r="VJD392" s="350"/>
      <c r="VJE392" s="350"/>
      <c r="VJF392" s="350"/>
      <c r="VJG392" s="350"/>
      <c r="VJH392" s="350"/>
      <c r="VJI392" s="350"/>
      <c r="VJJ392" s="350"/>
      <c r="VJK392" s="350"/>
      <c r="VJL392" s="350"/>
      <c r="VJM392" s="350"/>
      <c r="VJN392" s="350"/>
      <c r="VJO392" s="350"/>
      <c r="VJP392" s="350"/>
      <c r="VJQ392" s="350"/>
      <c r="VJR392" s="350"/>
      <c r="VJS392" s="350"/>
      <c r="VJT392" s="350"/>
      <c r="VJU392" s="350"/>
      <c r="VJV392" s="350"/>
      <c r="VJW392" s="350"/>
      <c r="VJX392" s="350"/>
      <c r="VJY392" s="350"/>
      <c r="VJZ392" s="350"/>
      <c r="VKA392" s="350"/>
      <c r="VKB392" s="350"/>
      <c r="VKC392" s="350"/>
      <c r="VKD392" s="350"/>
      <c r="VKE392" s="350"/>
      <c r="VKF392" s="350"/>
      <c r="VKG392" s="350"/>
      <c r="VKH392" s="350"/>
      <c r="VKI392" s="350"/>
      <c r="VKJ392" s="350"/>
      <c r="VKK392" s="350"/>
      <c r="VKL392" s="350"/>
      <c r="VKM392" s="350"/>
      <c r="VKN392" s="350"/>
      <c r="VKO392" s="350"/>
      <c r="VKP392" s="350"/>
      <c r="VKQ392" s="350"/>
      <c r="VKR392" s="350"/>
      <c r="VKS392" s="350"/>
      <c r="VKT392" s="350"/>
      <c r="VKU392" s="350"/>
      <c r="VKV392" s="350"/>
      <c r="VKW392" s="350"/>
      <c r="VKX392" s="350"/>
      <c r="VKY392" s="350"/>
      <c r="VKZ392" s="350"/>
      <c r="VLA392" s="350"/>
      <c r="VLB392" s="350"/>
      <c r="VLC392" s="350"/>
      <c r="VLD392" s="350"/>
      <c r="VLE392" s="350"/>
      <c r="VLF392" s="350"/>
      <c r="VLG392" s="350"/>
      <c r="VLH392" s="350"/>
      <c r="VLI392" s="350"/>
      <c r="VLJ392" s="350"/>
      <c r="VLK392" s="350"/>
      <c r="VLL392" s="350"/>
      <c r="VLM392" s="350"/>
      <c r="VLN392" s="350"/>
      <c r="VLO392" s="350"/>
      <c r="VLP392" s="350"/>
      <c r="VLQ392" s="350"/>
      <c r="VLR392" s="350"/>
      <c r="VLS392" s="350"/>
      <c r="VLT392" s="350"/>
      <c r="VLU392" s="350"/>
      <c r="VLV392" s="350"/>
      <c r="VLW392" s="350"/>
      <c r="VLX392" s="350"/>
      <c r="VLY392" s="350"/>
      <c r="VLZ392" s="350"/>
      <c r="VMA392" s="350"/>
      <c r="VMB392" s="350"/>
      <c r="VMC392" s="350"/>
      <c r="VMD392" s="350"/>
      <c r="VME392" s="350"/>
      <c r="VMF392" s="350"/>
      <c r="VMG392" s="350"/>
      <c r="VMH392" s="350"/>
      <c r="VMI392" s="350"/>
      <c r="VMJ392" s="350"/>
      <c r="VMK392" s="350"/>
      <c r="VML392" s="350"/>
      <c r="VMM392" s="350"/>
      <c r="VMN392" s="350"/>
      <c r="VMO392" s="350"/>
      <c r="VMP392" s="350"/>
      <c r="VMQ392" s="350"/>
      <c r="VMR392" s="350"/>
      <c r="VMS392" s="350"/>
      <c r="VMT392" s="350"/>
      <c r="VMU392" s="350"/>
      <c r="VMV392" s="350"/>
      <c r="VMW392" s="350"/>
      <c r="VMX392" s="350"/>
      <c r="VMY392" s="350"/>
      <c r="VMZ392" s="350"/>
      <c r="VNA392" s="350"/>
      <c r="VNB392" s="350"/>
      <c r="VNC392" s="350"/>
      <c r="VND392" s="350"/>
      <c r="VNE392" s="350"/>
      <c r="VNF392" s="350"/>
      <c r="VNG392" s="350"/>
      <c r="VNH392" s="350"/>
      <c r="VNI392" s="350"/>
      <c r="VNJ392" s="350"/>
      <c r="VNK392" s="350"/>
      <c r="VNL392" s="350"/>
      <c r="VNM392" s="350"/>
      <c r="VNN392" s="350"/>
      <c r="VNO392" s="350"/>
      <c r="VNP392" s="350"/>
      <c r="VNQ392" s="350"/>
      <c r="VNR392" s="350"/>
      <c r="VNS392" s="350"/>
      <c r="VNT392" s="350"/>
      <c r="VNU392" s="350"/>
      <c r="VNV392" s="350"/>
      <c r="VNW392" s="350"/>
      <c r="VNX392" s="350"/>
      <c r="VNY392" s="350"/>
      <c r="VNZ392" s="350"/>
      <c r="VOA392" s="350"/>
      <c r="VOB392" s="350"/>
      <c r="VOC392" s="350"/>
      <c r="VOD392" s="350"/>
      <c r="VOE392" s="350"/>
      <c r="VOF392" s="350"/>
      <c r="VOG392" s="350"/>
      <c r="VOH392" s="350"/>
      <c r="VOI392" s="350"/>
      <c r="VOJ392" s="350"/>
      <c r="VOK392" s="350"/>
      <c r="VOL392" s="350"/>
      <c r="VOM392" s="350"/>
      <c r="VON392" s="350"/>
      <c r="VOO392" s="350"/>
      <c r="VOP392" s="350"/>
      <c r="VOQ392" s="350"/>
      <c r="VOR392" s="350"/>
      <c r="VOS392" s="350"/>
      <c r="VOT392" s="350"/>
      <c r="VOU392" s="350"/>
      <c r="VOV392" s="350"/>
      <c r="VOW392" s="350"/>
      <c r="VOX392" s="350"/>
      <c r="VOY392" s="350"/>
      <c r="VOZ392" s="350"/>
      <c r="VPA392" s="350"/>
      <c r="VPB392" s="350"/>
      <c r="VPC392" s="350"/>
      <c r="VPD392" s="350"/>
      <c r="VPE392" s="350"/>
      <c r="VPF392" s="350"/>
      <c r="VPG392" s="350"/>
      <c r="VPH392" s="350"/>
      <c r="VPI392" s="350"/>
      <c r="VPJ392" s="350"/>
      <c r="VPK392" s="350"/>
      <c r="VPL392" s="350"/>
      <c r="VPM392" s="350"/>
      <c r="VPN392" s="350"/>
      <c r="VPO392" s="350"/>
      <c r="VPP392" s="350"/>
      <c r="VPQ392" s="350"/>
      <c r="VPR392" s="350"/>
      <c r="VPS392" s="350"/>
      <c r="VPT392" s="350"/>
      <c r="VPU392" s="350"/>
      <c r="VPV392" s="350"/>
      <c r="VPW392" s="350"/>
      <c r="VPX392" s="350"/>
      <c r="VPY392" s="350"/>
      <c r="VPZ392" s="350"/>
      <c r="VQA392" s="350"/>
      <c r="VQB392" s="350"/>
      <c r="VQC392" s="350"/>
      <c r="VQD392" s="350"/>
      <c r="VQE392" s="350"/>
      <c r="VQF392" s="350"/>
      <c r="VQG392" s="350"/>
      <c r="VQH392" s="350"/>
      <c r="VQI392" s="350"/>
      <c r="VQJ392" s="350"/>
      <c r="VQK392" s="350"/>
      <c r="VQL392" s="350"/>
      <c r="VQM392" s="350"/>
      <c r="VQN392" s="350"/>
      <c r="VQO392" s="350"/>
      <c r="VQP392" s="350"/>
      <c r="VQQ392" s="350"/>
      <c r="VQR392" s="350"/>
      <c r="VQS392" s="350"/>
      <c r="VQT392" s="350"/>
      <c r="VQU392" s="350"/>
      <c r="VQV392" s="350"/>
      <c r="VQW392" s="350"/>
      <c r="VQX392" s="350"/>
      <c r="VQY392" s="350"/>
      <c r="VQZ392" s="350"/>
      <c r="VRA392" s="350"/>
      <c r="VRB392" s="350"/>
      <c r="VRC392" s="350"/>
      <c r="VRD392" s="350"/>
      <c r="VRE392" s="350"/>
      <c r="VRF392" s="350"/>
      <c r="VRG392" s="350"/>
      <c r="VRH392" s="350"/>
      <c r="VRI392" s="350"/>
      <c r="VRJ392" s="350"/>
      <c r="VRK392" s="350"/>
      <c r="VRL392" s="350"/>
      <c r="VRM392" s="350"/>
      <c r="VRN392" s="350"/>
      <c r="VRO392" s="350"/>
      <c r="VRP392" s="350"/>
      <c r="VRQ392" s="350"/>
      <c r="VRR392" s="350"/>
      <c r="VRS392" s="350"/>
      <c r="VRT392" s="350"/>
      <c r="VRU392" s="350"/>
      <c r="VRV392" s="350"/>
      <c r="VRW392" s="350"/>
      <c r="VRX392" s="350"/>
      <c r="VRY392" s="350"/>
      <c r="VRZ392" s="350"/>
      <c r="VSA392" s="350"/>
      <c r="VSB392" s="350"/>
      <c r="VSC392" s="350"/>
      <c r="VSD392" s="350"/>
      <c r="VSE392" s="350"/>
      <c r="VSF392" s="350"/>
      <c r="VSG392" s="350"/>
      <c r="VSH392" s="350"/>
      <c r="VSI392" s="350"/>
      <c r="VSJ392" s="350"/>
      <c r="VSK392" s="350"/>
      <c r="VSL392" s="350"/>
      <c r="VSM392" s="350"/>
      <c r="VSN392" s="350"/>
      <c r="VSO392" s="350"/>
      <c r="VSP392" s="350"/>
      <c r="VSQ392" s="350"/>
      <c r="VSR392" s="350"/>
      <c r="VSS392" s="350"/>
      <c r="VST392" s="350"/>
      <c r="VSU392" s="350"/>
      <c r="VSV392" s="350"/>
      <c r="VSW392" s="350"/>
      <c r="VSX392" s="350"/>
      <c r="VSY392" s="350"/>
      <c r="VSZ392" s="350"/>
      <c r="VTA392" s="350"/>
      <c r="VTB392" s="350"/>
      <c r="VTC392" s="350"/>
      <c r="VTD392" s="350"/>
      <c r="VTE392" s="350"/>
      <c r="VTF392" s="350"/>
      <c r="VTG392" s="350"/>
      <c r="VTH392" s="350"/>
      <c r="VTI392" s="350"/>
      <c r="VTJ392" s="350"/>
      <c r="VTK392" s="350"/>
      <c r="VTL392" s="350"/>
      <c r="VTM392" s="350"/>
      <c r="VTN392" s="350"/>
      <c r="VTO392" s="350"/>
      <c r="VTP392" s="350"/>
      <c r="VTQ392" s="350"/>
      <c r="VTR392" s="350"/>
      <c r="VTS392" s="350"/>
      <c r="VTT392" s="350"/>
      <c r="VTU392" s="350"/>
      <c r="VTV392" s="350"/>
      <c r="VTW392" s="350"/>
      <c r="VTX392" s="350"/>
      <c r="VTY392" s="350"/>
      <c r="VTZ392" s="350"/>
      <c r="VUA392" s="350"/>
      <c r="VUB392" s="350"/>
      <c r="VUC392" s="350"/>
      <c r="VUD392" s="350"/>
      <c r="VUE392" s="350"/>
      <c r="VUF392" s="350"/>
      <c r="VUG392" s="350"/>
      <c r="VUH392" s="350"/>
      <c r="VUI392" s="350"/>
      <c r="VUJ392" s="350"/>
      <c r="VUK392" s="350"/>
      <c r="VUL392" s="350"/>
      <c r="VUM392" s="350"/>
      <c r="VUN392" s="350"/>
      <c r="VUO392" s="350"/>
      <c r="VUP392" s="350"/>
      <c r="VUQ392" s="350"/>
      <c r="VUR392" s="350"/>
      <c r="VUS392" s="350"/>
      <c r="VUT392" s="350"/>
      <c r="VUU392" s="350"/>
      <c r="VUV392" s="350"/>
      <c r="VUW392" s="350"/>
      <c r="VUX392" s="350"/>
      <c r="VUY392" s="350"/>
      <c r="VUZ392" s="350"/>
      <c r="VVA392" s="350"/>
      <c r="VVB392" s="350"/>
      <c r="VVC392" s="350"/>
      <c r="VVD392" s="350"/>
      <c r="VVE392" s="350"/>
      <c r="VVF392" s="350"/>
      <c r="VVG392" s="350"/>
      <c r="VVH392" s="350"/>
      <c r="VVI392" s="350"/>
      <c r="VVJ392" s="350"/>
      <c r="VVK392" s="350"/>
      <c r="VVL392" s="350"/>
      <c r="VVM392" s="350"/>
      <c r="VVN392" s="350"/>
      <c r="VVO392" s="350"/>
      <c r="VVP392" s="350"/>
      <c r="VVQ392" s="350"/>
      <c r="VVR392" s="350"/>
      <c r="VVS392" s="350"/>
      <c r="VVT392" s="350"/>
      <c r="VVU392" s="350"/>
      <c r="VVV392" s="350"/>
      <c r="VVW392" s="350"/>
      <c r="VVX392" s="350"/>
      <c r="VVY392" s="350"/>
      <c r="VVZ392" s="350"/>
      <c r="VWA392" s="350"/>
      <c r="VWB392" s="350"/>
      <c r="VWC392" s="350"/>
      <c r="VWD392" s="350"/>
      <c r="VWE392" s="350"/>
      <c r="VWF392" s="350"/>
      <c r="VWG392" s="350"/>
      <c r="VWH392" s="350"/>
      <c r="VWI392" s="350"/>
      <c r="VWJ392" s="350"/>
      <c r="VWK392" s="350"/>
      <c r="VWL392" s="350"/>
      <c r="VWM392" s="350"/>
      <c r="VWN392" s="350"/>
      <c r="VWO392" s="350"/>
      <c r="VWP392" s="350"/>
      <c r="VWQ392" s="350"/>
      <c r="VWR392" s="350"/>
      <c r="VWS392" s="350"/>
      <c r="VWT392" s="350"/>
      <c r="VWU392" s="350"/>
      <c r="VWV392" s="350"/>
      <c r="VWW392" s="350"/>
      <c r="VWX392" s="350"/>
      <c r="VWY392" s="350"/>
      <c r="VWZ392" s="350"/>
      <c r="VXA392" s="350"/>
      <c r="VXB392" s="350"/>
      <c r="VXC392" s="350"/>
      <c r="VXD392" s="350"/>
      <c r="VXE392" s="350"/>
      <c r="VXF392" s="350"/>
      <c r="VXG392" s="350"/>
      <c r="VXH392" s="350"/>
      <c r="VXI392" s="350"/>
      <c r="VXJ392" s="350"/>
      <c r="VXK392" s="350"/>
      <c r="VXL392" s="350"/>
      <c r="VXM392" s="350"/>
      <c r="VXN392" s="350"/>
      <c r="VXO392" s="350"/>
      <c r="VXP392" s="350"/>
      <c r="VXQ392" s="350"/>
      <c r="VXR392" s="350"/>
      <c r="VXS392" s="350"/>
      <c r="VXT392" s="350"/>
      <c r="VXU392" s="350"/>
      <c r="VXV392" s="350"/>
      <c r="VXW392" s="350"/>
      <c r="VXX392" s="350"/>
      <c r="VXY392" s="350"/>
      <c r="VXZ392" s="350"/>
      <c r="VYA392" s="350"/>
      <c r="VYB392" s="350"/>
      <c r="VYC392" s="350"/>
      <c r="VYD392" s="350"/>
      <c r="VYE392" s="350"/>
      <c r="VYF392" s="350"/>
      <c r="VYG392" s="350"/>
      <c r="VYH392" s="350"/>
      <c r="VYI392" s="350"/>
      <c r="VYJ392" s="350"/>
      <c r="VYK392" s="350"/>
      <c r="VYL392" s="350"/>
      <c r="VYM392" s="350"/>
      <c r="VYN392" s="350"/>
      <c r="VYO392" s="350"/>
      <c r="VYP392" s="350"/>
      <c r="VYQ392" s="350"/>
      <c r="VYR392" s="350"/>
      <c r="VYS392" s="350"/>
      <c r="VYT392" s="350"/>
      <c r="VYU392" s="350"/>
      <c r="VYV392" s="350"/>
      <c r="VYW392" s="350"/>
      <c r="VYX392" s="350"/>
      <c r="VYY392" s="350"/>
      <c r="VYZ392" s="350"/>
      <c r="VZA392" s="350"/>
      <c r="VZB392" s="350"/>
      <c r="VZC392" s="350"/>
      <c r="VZD392" s="350"/>
      <c r="VZE392" s="350"/>
      <c r="VZF392" s="350"/>
      <c r="VZG392" s="350"/>
      <c r="VZH392" s="350"/>
      <c r="VZI392" s="350"/>
      <c r="VZJ392" s="350"/>
      <c r="VZK392" s="350"/>
      <c r="VZL392" s="350"/>
      <c r="VZM392" s="350"/>
      <c r="VZN392" s="350"/>
      <c r="VZO392" s="350"/>
      <c r="VZP392" s="350"/>
      <c r="VZQ392" s="350"/>
      <c r="VZR392" s="350"/>
      <c r="VZS392" s="350"/>
      <c r="VZT392" s="350"/>
      <c r="VZU392" s="350"/>
      <c r="VZV392" s="350"/>
      <c r="VZW392" s="350"/>
      <c r="VZX392" s="350"/>
      <c r="VZY392" s="350"/>
      <c r="VZZ392" s="350"/>
      <c r="WAA392" s="350"/>
      <c r="WAB392" s="350"/>
      <c r="WAC392" s="350"/>
      <c r="WAD392" s="350"/>
      <c r="WAE392" s="350"/>
      <c r="WAF392" s="350"/>
      <c r="WAG392" s="350"/>
      <c r="WAH392" s="350"/>
      <c r="WAI392" s="350"/>
      <c r="WAJ392" s="350"/>
      <c r="WAK392" s="350"/>
      <c r="WAL392" s="350"/>
      <c r="WAM392" s="350"/>
      <c r="WAN392" s="350"/>
      <c r="WAO392" s="350"/>
      <c r="WAP392" s="350"/>
      <c r="WAQ392" s="350"/>
      <c r="WAR392" s="350"/>
      <c r="WAS392" s="350"/>
      <c r="WAT392" s="350"/>
      <c r="WAU392" s="350"/>
      <c r="WAV392" s="350"/>
      <c r="WAW392" s="350"/>
      <c r="WAX392" s="350"/>
      <c r="WAY392" s="350"/>
      <c r="WAZ392" s="350"/>
      <c r="WBA392" s="350"/>
      <c r="WBB392" s="350"/>
      <c r="WBC392" s="350"/>
      <c r="WBD392" s="350"/>
      <c r="WBE392" s="350"/>
      <c r="WBF392" s="350"/>
      <c r="WBG392" s="350"/>
      <c r="WBH392" s="350"/>
      <c r="WBI392" s="350"/>
      <c r="WBJ392" s="350"/>
      <c r="WBK392" s="350"/>
      <c r="WBL392" s="350"/>
      <c r="WBM392" s="350"/>
      <c r="WBN392" s="350"/>
      <c r="WBO392" s="350"/>
      <c r="WBP392" s="350"/>
      <c r="WBQ392" s="350"/>
      <c r="WBR392" s="350"/>
      <c r="WBS392" s="350"/>
      <c r="WBT392" s="350"/>
      <c r="WBU392" s="350"/>
      <c r="WBV392" s="350"/>
      <c r="WBW392" s="350"/>
      <c r="WBX392" s="350"/>
      <c r="WBY392" s="350"/>
      <c r="WBZ392" s="350"/>
      <c r="WCA392" s="350"/>
      <c r="WCB392" s="350"/>
      <c r="WCC392" s="350"/>
      <c r="WCD392" s="350"/>
      <c r="WCE392" s="350"/>
      <c r="WCF392" s="350"/>
      <c r="WCG392" s="350"/>
      <c r="WCH392" s="350"/>
      <c r="WCI392" s="350"/>
      <c r="WCJ392" s="350"/>
      <c r="WCK392" s="350"/>
      <c r="WCL392" s="350"/>
      <c r="WCM392" s="350"/>
      <c r="WCN392" s="350"/>
      <c r="WCO392" s="350"/>
      <c r="WCP392" s="350"/>
      <c r="WCQ392" s="350"/>
      <c r="WCR392" s="350"/>
      <c r="WCS392" s="350"/>
      <c r="WCT392" s="350"/>
      <c r="WCU392" s="350"/>
      <c r="WCV392" s="350"/>
      <c r="WCW392" s="350"/>
      <c r="WCX392" s="350"/>
      <c r="WCY392" s="350"/>
      <c r="WCZ392" s="350"/>
      <c r="WDA392" s="350"/>
      <c r="WDB392" s="350"/>
      <c r="WDC392" s="350"/>
      <c r="WDD392" s="350"/>
      <c r="WDE392" s="350"/>
      <c r="WDF392" s="350"/>
      <c r="WDG392" s="350"/>
      <c r="WDH392" s="350"/>
      <c r="WDI392" s="350"/>
      <c r="WDJ392" s="350"/>
      <c r="WDK392" s="350"/>
      <c r="WDL392" s="350"/>
      <c r="WDM392" s="350"/>
      <c r="WDN392" s="350"/>
      <c r="WDO392" s="350"/>
      <c r="WDP392" s="350"/>
      <c r="WDQ392" s="350"/>
      <c r="WDR392" s="350"/>
      <c r="WDS392" s="350"/>
      <c r="WDT392" s="350"/>
      <c r="WDU392" s="350"/>
      <c r="WDV392" s="350"/>
      <c r="WDW392" s="350"/>
      <c r="WDX392" s="350"/>
      <c r="WDY392" s="350"/>
      <c r="WDZ392" s="350"/>
      <c r="WEA392" s="350"/>
      <c r="WEB392" s="350"/>
      <c r="WEC392" s="350"/>
      <c r="WED392" s="350"/>
      <c r="WEE392" s="350"/>
      <c r="WEF392" s="350"/>
      <c r="WEG392" s="350"/>
      <c r="WEH392" s="350"/>
      <c r="WEI392" s="350"/>
      <c r="WEJ392" s="350"/>
      <c r="WEK392" s="350"/>
      <c r="WEL392" s="350"/>
      <c r="WEM392" s="350"/>
      <c r="WEN392" s="350"/>
      <c r="WEO392" s="350"/>
      <c r="WEP392" s="350"/>
      <c r="WEQ392" s="350"/>
      <c r="WER392" s="350"/>
      <c r="WES392" s="350"/>
      <c r="WET392" s="350"/>
      <c r="WEU392" s="350"/>
      <c r="WEV392" s="350"/>
      <c r="WEW392" s="350"/>
      <c r="WEX392" s="350"/>
      <c r="WEY392" s="350"/>
      <c r="WEZ392" s="350"/>
      <c r="WFA392" s="350"/>
      <c r="WFB392" s="350"/>
      <c r="WFC392" s="350"/>
      <c r="WFD392" s="350"/>
      <c r="WFE392" s="350"/>
      <c r="WFF392" s="350"/>
      <c r="WFG392" s="350"/>
      <c r="WFH392" s="350"/>
      <c r="WFI392" s="350"/>
      <c r="WFJ392" s="350"/>
      <c r="WFK392" s="350"/>
      <c r="WFL392" s="350"/>
      <c r="WFM392" s="350"/>
      <c r="WFN392" s="350"/>
      <c r="WFO392" s="350"/>
      <c r="WFP392" s="350"/>
      <c r="WFQ392" s="350"/>
      <c r="WFR392" s="350"/>
      <c r="WFS392" s="350"/>
      <c r="WFT392" s="350"/>
      <c r="WFU392" s="350"/>
      <c r="WFV392" s="350"/>
      <c r="WFW392" s="350"/>
      <c r="WFX392" s="350"/>
      <c r="WFY392" s="350"/>
      <c r="WFZ392" s="350"/>
      <c r="WGA392" s="350"/>
      <c r="WGB392" s="350"/>
      <c r="WGC392" s="350"/>
      <c r="WGD392" s="350"/>
      <c r="WGE392" s="350"/>
      <c r="WGF392" s="350"/>
      <c r="WGG392" s="350"/>
      <c r="WGH392" s="350"/>
      <c r="WGI392" s="350"/>
      <c r="WGJ392" s="350"/>
      <c r="WGK392" s="350"/>
      <c r="WGL392" s="350"/>
      <c r="WGM392" s="350"/>
      <c r="WGN392" s="350"/>
      <c r="WGO392" s="350"/>
      <c r="WGP392" s="350"/>
      <c r="WGQ392" s="350"/>
      <c r="WGR392" s="350"/>
      <c r="WGS392" s="350"/>
      <c r="WGT392" s="350"/>
      <c r="WGU392" s="350"/>
      <c r="WGV392" s="350"/>
      <c r="WGW392" s="350"/>
      <c r="WGX392" s="350"/>
      <c r="WGY392" s="350"/>
      <c r="WGZ392" s="350"/>
      <c r="WHA392" s="350"/>
      <c r="WHB392" s="350"/>
      <c r="WHC392" s="350"/>
      <c r="WHD392" s="350"/>
      <c r="WHE392" s="350"/>
      <c r="WHF392" s="350"/>
      <c r="WHG392" s="350"/>
      <c r="WHH392" s="350"/>
      <c r="WHI392" s="350"/>
      <c r="WHJ392" s="350"/>
      <c r="WHK392" s="350"/>
      <c r="WHL392" s="350"/>
      <c r="WHM392" s="350"/>
      <c r="WHN392" s="350"/>
      <c r="WHO392" s="350"/>
      <c r="WHP392" s="350"/>
      <c r="WHQ392" s="350"/>
      <c r="WHR392" s="350"/>
      <c r="WHS392" s="350"/>
      <c r="WHT392" s="350"/>
      <c r="WHU392" s="350"/>
      <c r="WHV392" s="350"/>
      <c r="WHW392" s="350"/>
      <c r="WHX392" s="350"/>
      <c r="WHY392" s="350"/>
      <c r="WHZ392" s="350"/>
      <c r="WIA392" s="350"/>
      <c r="WIB392" s="350"/>
      <c r="WIC392" s="350"/>
      <c r="WID392" s="350"/>
      <c r="WIE392" s="350"/>
      <c r="WIF392" s="350"/>
      <c r="WIG392" s="350"/>
      <c r="WIH392" s="350"/>
      <c r="WII392" s="350"/>
      <c r="WIJ392" s="350"/>
      <c r="WIK392" s="350"/>
      <c r="WIL392" s="350"/>
      <c r="WIM392" s="350"/>
      <c r="WIN392" s="350"/>
      <c r="WIO392" s="350"/>
      <c r="WIP392" s="350"/>
      <c r="WIQ392" s="350"/>
      <c r="WIR392" s="350"/>
      <c r="WIS392" s="350"/>
      <c r="WIT392" s="350"/>
      <c r="WIU392" s="350"/>
      <c r="WIV392" s="350"/>
      <c r="WIW392" s="350"/>
      <c r="WIX392" s="350"/>
      <c r="WIY392" s="350"/>
      <c r="WIZ392" s="350"/>
      <c r="WJA392" s="350"/>
      <c r="WJB392" s="350"/>
      <c r="WJC392" s="350"/>
      <c r="WJD392" s="350"/>
      <c r="WJE392" s="350"/>
      <c r="WJF392" s="350"/>
      <c r="WJG392" s="350"/>
      <c r="WJH392" s="350"/>
      <c r="WJI392" s="350"/>
      <c r="WJJ392" s="350"/>
      <c r="WJK392" s="350"/>
      <c r="WJL392" s="350"/>
      <c r="WJM392" s="350"/>
      <c r="WJN392" s="350"/>
      <c r="WJO392" s="350"/>
      <c r="WJP392" s="350"/>
      <c r="WJQ392" s="350"/>
      <c r="WJR392" s="350"/>
      <c r="WJS392" s="350"/>
      <c r="WJT392" s="350"/>
      <c r="WJU392" s="350"/>
      <c r="WJV392" s="350"/>
      <c r="WJW392" s="350"/>
      <c r="WJX392" s="350"/>
      <c r="WJY392" s="350"/>
      <c r="WJZ392" s="350"/>
      <c r="WKA392" s="350"/>
      <c r="WKB392" s="350"/>
      <c r="WKC392" s="350"/>
      <c r="WKD392" s="350"/>
      <c r="WKE392" s="350"/>
      <c r="WKF392" s="350"/>
      <c r="WKG392" s="350"/>
      <c r="WKH392" s="350"/>
      <c r="WKI392" s="350"/>
      <c r="WKJ392" s="350"/>
      <c r="WKK392" s="350"/>
      <c r="WKL392" s="350"/>
      <c r="WKM392" s="350"/>
      <c r="WKN392" s="350"/>
      <c r="WKO392" s="350"/>
      <c r="WKP392" s="350"/>
      <c r="WKQ392" s="350"/>
      <c r="WKR392" s="350"/>
      <c r="WKS392" s="350"/>
      <c r="WKT392" s="350"/>
      <c r="WKU392" s="350"/>
      <c r="WKV392" s="350"/>
      <c r="WKW392" s="350"/>
      <c r="WKX392" s="350"/>
      <c r="WKY392" s="350"/>
      <c r="WKZ392" s="350"/>
      <c r="WLA392" s="350"/>
      <c r="WLB392" s="350"/>
      <c r="WLC392" s="350"/>
      <c r="WLD392" s="350"/>
      <c r="WLE392" s="350"/>
      <c r="WLF392" s="350"/>
      <c r="WLG392" s="350"/>
      <c r="WLH392" s="350"/>
      <c r="WLI392" s="350"/>
      <c r="WLJ392" s="350"/>
      <c r="WLK392" s="350"/>
      <c r="WLL392" s="350"/>
      <c r="WLM392" s="350"/>
      <c r="WLN392" s="350"/>
      <c r="WLO392" s="350"/>
      <c r="WLP392" s="350"/>
      <c r="WLQ392" s="350"/>
      <c r="WLR392" s="350"/>
      <c r="WLS392" s="350"/>
      <c r="WLT392" s="350"/>
      <c r="WLU392" s="350"/>
      <c r="WLV392" s="350"/>
      <c r="WLW392" s="350"/>
      <c r="WLX392" s="350"/>
      <c r="WLY392" s="350"/>
      <c r="WLZ392" s="350"/>
      <c r="WMA392" s="350"/>
      <c r="WMB392" s="350"/>
      <c r="WMC392" s="350"/>
      <c r="WMD392" s="350"/>
      <c r="WME392" s="350"/>
      <c r="WMF392" s="350"/>
      <c r="WMG392" s="350"/>
      <c r="WMH392" s="350"/>
      <c r="WMI392" s="350"/>
      <c r="WMJ392" s="350"/>
      <c r="WMK392" s="350"/>
      <c r="WML392" s="350"/>
      <c r="WMM392" s="350"/>
      <c r="WMN392" s="350"/>
      <c r="WMO392" s="350"/>
      <c r="WMP392" s="350"/>
      <c r="WMQ392" s="350"/>
      <c r="WMR392" s="350"/>
      <c r="WMS392" s="350"/>
      <c r="WMT392" s="350"/>
      <c r="WMU392" s="350"/>
      <c r="WMV392" s="350"/>
      <c r="WMW392" s="350"/>
      <c r="WMX392" s="350"/>
      <c r="WMY392" s="350"/>
      <c r="WMZ392" s="350"/>
      <c r="WNA392" s="350"/>
      <c r="WNB392" s="350"/>
      <c r="WNC392" s="350"/>
      <c r="WND392" s="350"/>
      <c r="WNE392" s="350"/>
      <c r="WNF392" s="350"/>
      <c r="WNG392" s="350"/>
      <c r="WNH392" s="350"/>
      <c r="WNI392" s="350"/>
      <c r="WNJ392" s="350"/>
      <c r="WNK392" s="350"/>
      <c r="WNL392" s="350"/>
      <c r="WNM392" s="350"/>
      <c r="WNN392" s="350"/>
      <c r="WNO392" s="350"/>
      <c r="WNP392" s="350"/>
      <c r="WNQ392" s="350"/>
      <c r="WNR392" s="350"/>
      <c r="WNS392" s="350"/>
      <c r="WNT392" s="350"/>
      <c r="WNU392" s="350"/>
      <c r="WNV392" s="350"/>
      <c r="WNW392" s="350"/>
      <c r="WNX392" s="350"/>
      <c r="WNY392" s="350"/>
      <c r="WNZ392" s="350"/>
      <c r="WOA392" s="350"/>
      <c r="WOB392" s="350"/>
      <c r="WOC392" s="350"/>
      <c r="WOD392" s="350"/>
      <c r="WOE392" s="350"/>
      <c r="WOF392" s="350"/>
      <c r="WOG392" s="350"/>
      <c r="WOH392" s="350"/>
      <c r="WOI392" s="350"/>
      <c r="WOJ392" s="350"/>
      <c r="WOK392" s="350"/>
      <c r="WOL392" s="350"/>
      <c r="WOM392" s="350"/>
      <c r="WON392" s="350"/>
      <c r="WOO392" s="350"/>
      <c r="WOP392" s="350"/>
      <c r="WOQ392" s="350"/>
      <c r="WOR392" s="350"/>
      <c r="WOS392" s="350"/>
      <c r="WOT392" s="350"/>
      <c r="WOU392" s="350"/>
      <c r="WOV392" s="350"/>
      <c r="WOW392" s="350"/>
      <c r="WOX392" s="350"/>
      <c r="WOY392" s="350"/>
      <c r="WOZ392" s="350"/>
      <c r="WPA392" s="350"/>
      <c r="WPB392" s="350"/>
      <c r="WPC392" s="350"/>
      <c r="WPD392" s="350"/>
      <c r="WPE392" s="350"/>
      <c r="WPF392" s="350"/>
      <c r="WPG392" s="350"/>
      <c r="WPH392" s="350"/>
      <c r="WPI392" s="350"/>
      <c r="WPJ392" s="350"/>
      <c r="WPK392" s="350"/>
      <c r="WPL392" s="350"/>
      <c r="WPM392" s="350"/>
      <c r="WPN392" s="350"/>
      <c r="WPO392" s="350"/>
      <c r="WPP392" s="350"/>
      <c r="WPQ392" s="350"/>
      <c r="WPR392" s="350"/>
      <c r="WPS392" s="350"/>
      <c r="WPT392" s="350"/>
      <c r="WPU392" s="350"/>
      <c r="WPV392" s="350"/>
      <c r="WPW392" s="350"/>
      <c r="WPX392" s="350"/>
      <c r="WPY392" s="350"/>
      <c r="WPZ392" s="350"/>
      <c r="WQA392" s="350"/>
      <c r="WQB392" s="350"/>
      <c r="WQC392" s="350"/>
      <c r="WQD392" s="350"/>
      <c r="WQE392" s="350"/>
      <c r="WQF392" s="350"/>
      <c r="WQG392" s="350"/>
      <c r="WQH392" s="350"/>
      <c r="WQI392" s="350"/>
      <c r="WQJ392" s="350"/>
      <c r="WQK392" s="350"/>
      <c r="WQL392" s="350"/>
      <c r="WQM392" s="350"/>
      <c r="WQN392" s="350"/>
      <c r="WQO392" s="350"/>
      <c r="WQP392" s="350"/>
      <c r="WQQ392" s="350"/>
      <c r="WQR392" s="350"/>
      <c r="WQS392" s="350"/>
      <c r="WQT392" s="350"/>
      <c r="WQU392" s="350"/>
      <c r="WQV392" s="350"/>
      <c r="WQW392" s="350"/>
      <c r="WQX392" s="350"/>
      <c r="WQY392" s="350"/>
      <c r="WQZ392" s="350"/>
      <c r="WRA392" s="350"/>
      <c r="WRB392" s="350"/>
      <c r="WRC392" s="350"/>
      <c r="WRD392" s="350"/>
      <c r="WRE392" s="350"/>
      <c r="WRF392" s="350"/>
      <c r="WRG392" s="350"/>
      <c r="WRH392" s="350"/>
      <c r="WRI392" s="350"/>
      <c r="WRJ392" s="350"/>
      <c r="WRK392" s="350"/>
      <c r="WRL392" s="350"/>
      <c r="WRM392" s="350"/>
      <c r="WRN392" s="350"/>
      <c r="WRO392" s="350"/>
      <c r="WRP392" s="350"/>
      <c r="WRQ392" s="350"/>
      <c r="WRR392" s="350"/>
      <c r="WRS392" s="350"/>
      <c r="WRT392" s="350"/>
      <c r="WRU392" s="350"/>
      <c r="WRV392" s="350"/>
      <c r="WRW392" s="350"/>
      <c r="WRX392" s="350"/>
      <c r="WRY392" s="350"/>
      <c r="WRZ392" s="350"/>
      <c r="WSA392" s="350"/>
      <c r="WSB392" s="350"/>
      <c r="WSC392" s="350"/>
      <c r="WSD392" s="350"/>
      <c r="WSE392" s="350"/>
      <c r="WSF392" s="350"/>
      <c r="WSG392" s="350"/>
      <c r="WSH392" s="350"/>
      <c r="WSI392" s="350"/>
      <c r="WSJ392" s="350"/>
      <c r="WSK392" s="350"/>
      <c r="WSL392" s="350"/>
      <c r="WSM392" s="350"/>
      <c r="WSN392" s="350"/>
      <c r="WSO392" s="350"/>
      <c r="WSP392" s="350"/>
      <c r="WSQ392" s="350"/>
      <c r="WSR392" s="350"/>
      <c r="WSS392" s="350"/>
      <c r="WST392" s="350"/>
      <c r="WSU392" s="350"/>
      <c r="WSV392" s="350"/>
      <c r="WSW392" s="350"/>
      <c r="WSX392" s="350"/>
      <c r="WSY392" s="350"/>
      <c r="WSZ392" s="350"/>
      <c r="WTA392" s="350"/>
      <c r="WTB392" s="350"/>
      <c r="WTC392" s="350"/>
      <c r="WTD392" s="350"/>
      <c r="WTE392" s="350"/>
      <c r="WTF392" s="350"/>
      <c r="WTG392" s="350"/>
      <c r="WTH392" s="350"/>
      <c r="WTI392" s="350"/>
      <c r="WTJ392" s="350"/>
      <c r="WTK392" s="350"/>
      <c r="WTL392" s="350"/>
      <c r="WTM392" s="350"/>
      <c r="WTN392" s="350"/>
      <c r="WTO392" s="350"/>
      <c r="WTP392" s="350"/>
      <c r="WTQ392" s="350"/>
      <c r="WTR392" s="350"/>
      <c r="WTS392" s="350"/>
      <c r="WTT392" s="350"/>
      <c r="WTU392" s="350"/>
      <c r="WTV392" s="350"/>
      <c r="WTW392" s="350"/>
      <c r="WTX392" s="350"/>
      <c r="WTY392" s="350"/>
      <c r="WTZ392" s="350"/>
      <c r="WUA392" s="350"/>
      <c r="WUB392" s="350"/>
      <c r="WUC392" s="350"/>
      <c r="WUD392" s="350"/>
      <c r="WUE392" s="350"/>
      <c r="WUF392" s="350"/>
      <c r="WUG392" s="350"/>
      <c r="WUH392" s="350"/>
      <c r="WUI392" s="350"/>
      <c r="WUJ392" s="350"/>
      <c r="WUK392" s="350"/>
      <c r="WUL392" s="350"/>
      <c r="WUM392" s="350"/>
      <c r="WUN392" s="350"/>
      <c r="WUO392" s="350"/>
      <c r="WUP392" s="350"/>
      <c r="WUQ392" s="350"/>
      <c r="WUR392" s="350"/>
      <c r="WUS392" s="350"/>
      <c r="WUT392" s="350"/>
      <c r="WUU392" s="350"/>
      <c r="WUV392" s="350"/>
      <c r="WUW392" s="350"/>
      <c r="WUX392" s="350"/>
      <c r="WUY392" s="350"/>
      <c r="WUZ392" s="350"/>
      <c r="WVA392" s="350"/>
      <c r="WVB392" s="350"/>
      <c r="WVC392" s="350"/>
      <c r="WVD392" s="350"/>
      <c r="WVE392" s="350"/>
      <c r="WVF392" s="350"/>
      <c r="WVG392" s="350"/>
      <c r="WVH392" s="350"/>
      <c r="WVI392" s="350"/>
      <c r="WVJ392" s="350"/>
      <c r="WVK392" s="350"/>
      <c r="WVL392" s="350"/>
      <c r="WVM392" s="350"/>
      <c r="WVN392" s="350"/>
    </row>
    <row r="393" spans="1:16134" s="353" customFormat="1" ht="21" customHeight="1" x14ac:dyDescent="0.25">
      <c r="A393" s="516"/>
      <c r="B393" s="470" t="s">
        <v>1122</v>
      </c>
      <c r="C393" s="488" t="s">
        <v>1123</v>
      </c>
      <c r="D393" s="488" t="s">
        <v>1124</v>
      </c>
      <c r="E393" s="489">
        <v>46668</v>
      </c>
      <c r="F393" s="488" t="s">
        <v>32</v>
      </c>
      <c r="IW393" s="350"/>
      <c r="IX393" s="350"/>
      <c r="IY393" s="350"/>
      <c r="IZ393" s="350"/>
      <c r="JA393" s="350"/>
      <c r="JB393" s="350"/>
      <c r="JC393" s="350"/>
      <c r="JD393" s="350"/>
      <c r="JE393" s="350"/>
      <c r="JF393" s="350"/>
      <c r="JG393" s="350"/>
      <c r="JH393" s="350"/>
      <c r="JI393" s="350"/>
      <c r="JJ393" s="350"/>
      <c r="JK393" s="350"/>
      <c r="JL393" s="350"/>
      <c r="JM393" s="350"/>
      <c r="JN393" s="350"/>
      <c r="JO393" s="350"/>
      <c r="JP393" s="350"/>
      <c r="JQ393" s="350"/>
      <c r="JR393" s="350"/>
      <c r="JS393" s="350"/>
      <c r="JT393" s="350"/>
      <c r="JU393" s="350"/>
      <c r="JV393" s="350"/>
      <c r="JW393" s="350"/>
      <c r="JX393" s="350"/>
      <c r="JY393" s="350"/>
      <c r="JZ393" s="350"/>
      <c r="KA393" s="350"/>
      <c r="KB393" s="350"/>
      <c r="KC393" s="350"/>
      <c r="KD393" s="350"/>
      <c r="KE393" s="350"/>
      <c r="KF393" s="350"/>
      <c r="KG393" s="350"/>
      <c r="KH393" s="350"/>
      <c r="KI393" s="350"/>
      <c r="KJ393" s="350"/>
      <c r="KK393" s="350"/>
      <c r="KL393" s="350"/>
      <c r="KM393" s="350"/>
      <c r="KN393" s="350"/>
      <c r="KO393" s="350"/>
      <c r="KP393" s="350"/>
      <c r="KQ393" s="350"/>
      <c r="KR393" s="350"/>
      <c r="KS393" s="350"/>
      <c r="KT393" s="350"/>
      <c r="KU393" s="350"/>
      <c r="KV393" s="350"/>
      <c r="KW393" s="350"/>
      <c r="KX393" s="350"/>
      <c r="KY393" s="350"/>
      <c r="KZ393" s="350"/>
      <c r="LA393" s="350"/>
      <c r="LB393" s="350"/>
      <c r="LC393" s="350"/>
      <c r="LD393" s="350"/>
      <c r="LE393" s="350"/>
      <c r="LF393" s="350"/>
      <c r="LG393" s="350"/>
      <c r="LH393" s="350"/>
      <c r="LI393" s="350"/>
      <c r="LJ393" s="350"/>
      <c r="LK393" s="350"/>
      <c r="LL393" s="350"/>
      <c r="LM393" s="350"/>
      <c r="LN393" s="350"/>
      <c r="LO393" s="350"/>
      <c r="LP393" s="350"/>
      <c r="LQ393" s="350"/>
      <c r="LR393" s="350"/>
      <c r="LS393" s="350"/>
      <c r="LT393" s="350"/>
      <c r="LU393" s="350"/>
      <c r="LV393" s="350"/>
      <c r="LW393" s="350"/>
      <c r="LX393" s="350"/>
      <c r="LY393" s="350"/>
      <c r="LZ393" s="350"/>
      <c r="MA393" s="350"/>
      <c r="MB393" s="350"/>
      <c r="MC393" s="350"/>
      <c r="MD393" s="350"/>
      <c r="ME393" s="350"/>
      <c r="MF393" s="350"/>
      <c r="MG393" s="350"/>
      <c r="MH393" s="350"/>
      <c r="MI393" s="350"/>
      <c r="MJ393" s="350"/>
      <c r="MK393" s="350"/>
      <c r="ML393" s="350"/>
      <c r="MM393" s="350"/>
      <c r="MN393" s="350"/>
      <c r="MO393" s="350"/>
      <c r="MP393" s="350"/>
      <c r="MQ393" s="350"/>
      <c r="MR393" s="350"/>
      <c r="MS393" s="350"/>
      <c r="MT393" s="350"/>
      <c r="MU393" s="350"/>
      <c r="MV393" s="350"/>
      <c r="MW393" s="350"/>
      <c r="MX393" s="350"/>
      <c r="MY393" s="350"/>
      <c r="MZ393" s="350"/>
      <c r="NA393" s="350"/>
      <c r="NB393" s="350"/>
      <c r="NC393" s="350"/>
      <c r="ND393" s="350"/>
      <c r="NE393" s="350"/>
      <c r="NF393" s="350"/>
      <c r="NG393" s="350"/>
      <c r="NH393" s="350"/>
      <c r="NI393" s="350"/>
      <c r="NJ393" s="350"/>
      <c r="NK393" s="350"/>
      <c r="NL393" s="350"/>
      <c r="NM393" s="350"/>
      <c r="NN393" s="350"/>
      <c r="NO393" s="350"/>
      <c r="NP393" s="350"/>
      <c r="NQ393" s="350"/>
      <c r="NR393" s="350"/>
      <c r="NS393" s="350"/>
      <c r="NT393" s="350"/>
      <c r="NU393" s="350"/>
      <c r="NV393" s="350"/>
      <c r="NW393" s="350"/>
      <c r="NX393" s="350"/>
      <c r="NY393" s="350"/>
      <c r="NZ393" s="350"/>
      <c r="OA393" s="350"/>
      <c r="OB393" s="350"/>
      <c r="OC393" s="350"/>
      <c r="OD393" s="350"/>
      <c r="OE393" s="350"/>
      <c r="OF393" s="350"/>
      <c r="OG393" s="350"/>
      <c r="OH393" s="350"/>
      <c r="OI393" s="350"/>
      <c r="OJ393" s="350"/>
      <c r="OK393" s="350"/>
      <c r="OL393" s="350"/>
      <c r="OM393" s="350"/>
      <c r="ON393" s="350"/>
      <c r="OO393" s="350"/>
      <c r="OP393" s="350"/>
      <c r="OQ393" s="350"/>
      <c r="OR393" s="350"/>
      <c r="OS393" s="350"/>
      <c r="OT393" s="350"/>
      <c r="OU393" s="350"/>
      <c r="OV393" s="350"/>
      <c r="OW393" s="350"/>
      <c r="OX393" s="350"/>
      <c r="OY393" s="350"/>
      <c r="OZ393" s="350"/>
      <c r="PA393" s="350"/>
      <c r="PB393" s="350"/>
      <c r="PC393" s="350"/>
      <c r="PD393" s="350"/>
      <c r="PE393" s="350"/>
      <c r="PF393" s="350"/>
      <c r="PG393" s="350"/>
      <c r="PH393" s="350"/>
      <c r="PI393" s="350"/>
      <c r="PJ393" s="350"/>
      <c r="PK393" s="350"/>
      <c r="PL393" s="350"/>
      <c r="PM393" s="350"/>
      <c r="PN393" s="350"/>
      <c r="PO393" s="350"/>
      <c r="PP393" s="350"/>
      <c r="PQ393" s="350"/>
      <c r="PR393" s="350"/>
      <c r="PS393" s="350"/>
      <c r="PT393" s="350"/>
      <c r="PU393" s="350"/>
      <c r="PV393" s="350"/>
      <c r="PW393" s="350"/>
      <c r="PX393" s="350"/>
      <c r="PY393" s="350"/>
      <c r="PZ393" s="350"/>
      <c r="QA393" s="350"/>
      <c r="QB393" s="350"/>
      <c r="QC393" s="350"/>
      <c r="QD393" s="350"/>
      <c r="QE393" s="350"/>
      <c r="QF393" s="350"/>
      <c r="QG393" s="350"/>
      <c r="QH393" s="350"/>
      <c r="QI393" s="350"/>
      <c r="QJ393" s="350"/>
      <c r="QK393" s="350"/>
      <c r="QL393" s="350"/>
      <c r="QM393" s="350"/>
      <c r="QN393" s="350"/>
      <c r="QO393" s="350"/>
      <c r="QP393" s="350"/>
      <c r="QQ393" s="350"/>
      <c r="QR393" s="350"/>
      <c r="QS393" s="350"/>
      <c r="QT393" s="350"/>
      <c r="QU393" s="350"/>
      <c r="QV393" s="350"/>
      <c r="QW393" s="350"/>
      <c r="QX393" s="350"/>
      <c r="QY393" s="350"/>
      <c r="QZ393" s="350"/>
      <c r="RA393" s="350"/>
      <c r="RB393" s="350"/>
      <c r="RC393" s="350"/>
      <c r="RD393" s="350"/>
      <c r="RE393" s="350"/>
      <c r="RF393" s="350"/>
      <c r="RG393" s="350"/>
      <c r="RH393" s="350"/>
      <c r="RI393" s="350"/>
      <c r="RJ393" s="350"/>
      <c r="RK393" s="350"/>
      <c r="RL393" s="350"/>
      <c r="RM393" s="350"/>
      <c r="RN393" s="350"/>
      <c r="RO393" s="350"/>
      <c r="RP393" s="350"/>
      <c r="RQ393" s="350"/>
      <c r="RR393" s="350"/>
      <c r="RS393" s="350"/>
      <c r="RT393" s="350"/>
      <c r="RU393" s="350"/>
      <c r="RV393" s="350"/>
      <c r="RW393" s="350"/>
      <c r="RX393" s="350"/>
      <c r="RY393" s="350"/>
      <c r="RZ393" s="350"/>
      <c r="SA393" s="350"/>
      <c r="SB393" s="350"/>
      <c r="SC393" s="350"/>
      <c r="SD393" s="350"/>
      <c r="SE393" s="350"/>
      <c r="SF393" s="350"/>
      <c r="SG393" s="350"/>
      <c r="SH393" s="350"/>
      <c r="SI393" s="350"/>
      <c r="SJ393" s="350"/>
      <c r="SK393" s="350"/>
      <c r="SL393" s="350"/>
      <c r="SM393" s="350"/>
      <c r="SN393" s="350"/>
      <c r="SO393" s="350"/>
      <c r="SP393" s="350"/>
      <c r="SQ393" s="350"/>
      <c r="SR393" s="350"/>
      <c r="SS393" s="350"/>
      <c r="ST393" s="350"/>
      <c r="SU393" s="350"/>
      <c r="SV393" s="350"/>
      <c r="SW393" s="350"/>
      <c r="SX393" s="350"/>
      <c r="SY393" s="350"/>
      <c r="SZ393" s="350"/>
      <c r="TA393" s="350"/>
      <c r="TB393" s="350"/>
      <c r="TC393" s="350"/>
      <c r="TD393" s="350"/>
      <c r="TE393" s="350"/>
      <c r="TF393" s="350"/>
      <c r="TG393" s="350"/>
      <c r="TH393" s="350"/>
      <c r="TI393" s="350"/>
      <c r="TJ393" s="350"/>
      <c r="TK393" s="350"/>
      <c r="TL393" s="350"/>
      <c r="TM393" s="350"/>
      <c r="TN393" s="350"/>
      <c r="TO393" s="350"/>
      <c r="TP393" s="350"/>
      <c r="TQ393" s="350"/>
      <c r="TR393" s="350"/>
      <c r="TS393" s="350"/>
      <c r="TT393" s="350"/>
      <c r="TU393" s="350"/>
      <c r="TV393" s="350"/>
      <c r="TW393" s="350"/>
      <c r="TX393" s="350"/>
      <c r="TY393" s="350"/>
      <c r="TZ393" s="350"/>
      <c r="UA393" s="350"/>
      <c r="UB393" s="350"/>
      <c r="UC393" s="350"/>
      <c r="UD393" s="350"/>
      <c r="UE393" s="350"/>
      <c r="UF393" s="350"/>
      <c r="UG393" s="350"/>
      <c r="UH393" s="350"/>
      <c r="UI393" s="350"/>
      <c r="UJ393" s="350"/>
      <c r="UK393" s="350"/>
      <c r="UL393" s="350"/>
      <c r="UM393" s="350"/>
      <c r="UN393" s="350"/>
      <c r="UO393" s="350"/>
      <c r="UP393" s="350"/>
      <c r="UQ393" s="350"/>
      <c r="UR393" s="350"/>
      <c r="US393" s="350"/>
      <c r="UT393" s="350"/>
      <c r="UU393" s="350"/>
      <c r="UV393" s="350"/>
      <c r="UW393" s="350"/>
      <c r="UX393" s="350"/>
      <c r="UY393" s="350"/>
      <c r="UZ393" s="350"/>
      <c r="VA393" s="350"/>
      <c r="VB393" s="350"/>
      <c r="VC393" s="350"/>
      <c r="VD393" s="350"/>
      <c r="VE393" s="350"/>
      <c r="VF393" s="350"/>
      <c r="VG393" s="350"/>
      <c r="VH393" s="350"/>
      <c r="VI393" s="350"/>
      <c r="VJ393" s="350"/>
      <c r="VK393" s="350"/>
      <c r="VL393" s="350"/>
      <c r="VM393" s="350"/>
      <c r="VN393" s="350"/>
      <c r="VO393" s="350"/>
      <c r="VP393" s="350"/>
      <c r="VQ393" s="350"/>
      <c r="VR393" s="350"/>
      <c r="VS393" s="350"/>
      <c r="VT393" s="350"/>
      <c r="VU393" s="350"/>
      <c r="VV393" s="350"/>
      <c r="VW393" s="350"/>
      <c r="VX393" s="350"/>
      <c r="VY393" s="350"/>
      <c r="VZ393" s="350"/>
      <c r="WA393" s="350"/>
      <c r="WB393" s="350"/>
      <c r="WC393" s="350"/>
      <c r="WD393" s="350"/>
      <c r="WE393" s="350"/>
      <c r="WF393" s="350"/>
      <c r="WG393" s="350"/>
      <c r="WH393" s="350"/>
      <c r="WI393" s="350"/>
      <c r="WJ393" s="350"/>
      <c r="WK393" s="350"/>
      <c r="WL393" s="350"/>
      <c r="WM393" s="350"/>
      <c r="WN393" s="350"/>
      <c r="WO393" s="350"/>
      <c r="WP393" s="350"/>
      <c r="WQ393" s="350"/>
      <c r="WR393" s="350"/>
      <c r="WS393" s="350"/>
      <c r="WT393" s="350"/>
      <c r="WU393" s="350"/>
      <c r="WV393" s="350"/>
      <c r="WW393" s="350"/>
      <c r="WX393" s="350"/>
      <c r="WY393" s="350"/>
      <c r="WZ393" s="350"/>
      <c r="XA393" s="350"/>
      <c r="XB393" s="350"/>
      <c r="XC393" s="350"/>
      <c r="XD393" s="350"/>
      <c r="XE393" s="350"/>
      <c r="XF393" s="350"/>
      <c r="XG393" s="350"/>
      <c r="XH393" s="350"/>
      <c r="XI393" s="350"/>
      <c r="XJ393" s="350"/>
      <c r="XK393" s="350"/>
      <c r="XL393" s="350"/>
      <c r="XM393" s="350"/>
      <c r="XN393" s="350"/>
      <c r="XO393" s="350"/>
      <c r="XP393" s="350"/>
      <c r="XQ393" s="350"/>
      <c r="XR393" s="350"/>
      <c r="XS393" s="350"/>
      <c r="XT393" s="350"/>
      <c r="XU393" s="350"/>
      <c r="XV393" s="350"/>
      <c r="XW393" s="350"/>
      <c r="XX393" s="350"/>
      <c r="XY393" s="350"/>
      <c r="XZ393" s="350"/>
      <c r="YA393" s="350"/>
      <c r="YB393" s="350"/>
      <c r="YC393" s="350"/>
      <c r="YD393" s="350"/>
      <c r="YE393" s="350"/>
      <c r="YF393" s="350"/>
      <c r="YG393" s="350"/>
      <c r="YH393" s="350"/>
      <c r="YI393" s="350"/>
      <c r="YJ393" s="350"/>
      <c r="YK393" s="350"/>
      <c r="YL393" s="350"/>
      <c r="YM393" s="350"/>
      <c r="YN393" s="350"/>
      <c r="YO393" s="350"/>
      <c r="YP393" s="350"/>
      <c r="YQ393" s="350"/>
      <c r="YR393" s="350"/>
      <c r="YS393" s="350"/>
      <c r="YT393" s="350"/>
      <c r="YU393" s="350"/>
      <c r="YV393" s="350"/>
      <c r="YW393" s="350"/>
      <c r="YX393" s="350"/>
      <c r="YY393" s="350"/>
      <c r="YZ393" s="350"/>
      <c r="ZA393" s="350"/>
      <c r="ZB393" s="350"/>
      <c r="ZC393" s="350"/>
      <c r="ZD393" s="350"/>
      <c r="ZE393" s="350"/>
      <c r="ZF393" s="350"/>
      <c r="ZG393" s="350"/>
      <c r="ZH393" s="350"/>
      <c r="ZI393" s="350"/>
      <c r="ZJ393" s="350"/>
      <c r="ZK393" s="350"/>
      <c r="ZL393" s="350"/>
      <c r="ZM393" s="350"/>
      <c r="ZN393" s="350"/>
      <c r="ZO393" s="350"/>
      <c r="ZP393" s="350"/>
      <c r="ZQ393" s="350"/>
      <c r="ZR393" s="350"/>
      <c r="ZS393" s="350"/>
      <c r="ZT393" s="350"/>
      <c r="ZU393" s="350"/>
      <c r="ZV393" s="350"/>
      <c r="ZW393" s="350"/>
      <c r="ZX393" s="350"/>
      <c r="ZY393" s="350"/>
      <c r="ZZ393" s="350"/>
      <c r="AAA393" s="350"/>
      <c r="AAB393" s="350"/>
      <c r="AAC393" s="350"/>
      <c r="AAD393" s="350"/>
      <c r="AAE393" s="350"/>
      <c r="AAF393" s="350"/>
      <c r="AAG393" s="350"/>
      <c r="AAH393" s="350"/>
      <c r="AAI393" s="350"/>
      <c r="AAJ393" s="350"/>
      <c r="AAK393" s="350"/>
      <c r="AAL393" s="350"/>
      <c r="AAM393" s="350"/>
      <c r="AAN393" s="350"/>
      <c r="AAO393" s="350"/>
      <c r="AAP393" s="350"/>
      <c r="AAQ393" s="350"/>
      <c r="AAR393" s="350"/>
      <c r="AAS393" s="350"/>
      <c r="AAT393" s="350"/>
      <c r="AAU393" s="350"/>
      <c r="AAV393" s="350"/>
      <c r="AAW393" s="350"/>
      <c r="AAX393" s="350"/>
      <c r="AAY393" s="350"/>
      <c r="AAZ393" s="350"/>
      <c r="ABA393" s="350"/>
      <c r="ABB393" s="350"/>
      <c r="ABC393" s="350"/>
      <c r="ABD393" s="350"/>
      <c r="ABE393" s="350"/>
      <c r="ABF393" s="350"/>
      <c r="ABG393" s="350"/>
      <c r="ABH393" s="350"/>
      <c r="ABI393" s="350"/>
      <c r="ABJ393" s="350"/>
      <c r="ABK393" s="350"/>
      <c r="ABL393" s="350"/>
      <c r="ABM393" s="350"/>
      <c r="ABN393" s="350"/>
      <c r="ABO393" s="350"/>
      <c r="ABP393" s="350"/>
      <c r="ABQ393" s="350"/>
      <c r="ABR393" s="350"/>
      <c r="ABS393" s="350"/>
      <c r="ABT393" s="350"/>
      <c r="ABU393" s="350"/>
      <c r="ABV393" s="350"/>
      <c r="ABW393" s="350"/>
      <c r="ABX393" s="350"/>
      <c r="ABY393" s="350"/>
      <c r="ABZ393" s="350"/>
      <c r="ACA393" s="350"/>
      <c r="ACB393" s="350"/>
      <c r="ACC393" s="350"/>
      <c r="ACD393" s="350"/>
      <c r="ACE393" s="350"/>
      <c r="ACF393" s="350"/>
      <c r="ACG393" s="350"/>
      <c r="ACH393" s="350"/>
      <c r="ACI393" s="350"/>
      <c r="ACJ393" s="350"/>
      <c r="ACK393" s="350"/>
      <c r="ACL393" s="350"/>
      <c r="ACM393" s="350"/>
      <c r="ACN393" s="350"/>
      <c r="ACO393" s="350"/>
      <c r="ACP393" s="350"/>
      <c r="ACQ393" s="350"/>
      <c r="ACR393" s="350"/>
      <c r="ACS393" s="350"/>
      <c r="ACT393" s="350"/>
      <c r="ACU393" s="350"/>
      <c r="ACV393" s="350"/>
      <c r="ACW393" s="350"/>
      <c r="ACX393" s="350"/>
      <c r="ACY393" s="350"/>
      <c r="ACZ393" s="350"/>
      <c r="ADA393" s="350"/>
      <c r="ADB393" s="350"/>
      <c r="ADC393" s="350"/>
      <c r="ADD393" s="350"/>
      <c r="ADE393" s="350"/>
      <c r="ADF393" s="350"/>
      <c r="ADG393" s="350"/>
      <c r="ADH393" s="350"/>
      <c r="ADI393" s="350"/>
      <c r="ADJ393" s="350"/>
      <c r="ADK393" s="350"/>
      <c r="ADL393" s="350"/>
      <c r="ADM393" s="350"/>
      <c r="ADN393" s="350"/>
      <c r="ADO393" s="350"/>
      <c r="ADP393" s="350"/>
      <c r="ADQ393" s="350"/>
      <c r="ADR393" s="350"/>
      <c r="ADS393" s="350"/>
      <c r="ADT393" s="350"/>
      <c r="ADU393" s="350"/>
      <c r="ADV393" s="350"/>
      <c r="ADW393" s="350"/>
      <c r="ADX393" s="350"/>
      <c r="ADY393" s="350"/>
      <c r="ADZ393" s="350"/>
      <c r="AEA393" s="350"/>
      <c r="AEB393" s="350"/>
      <c r="AEC393" s="350"/>
      <c r="AED393" s="350"/>
      <c r="AEE393" s="350"/>
      <c r="AEF393" s="350"/>
      <c r="AEG393" s="350"/>
      <c r="AEH393" s="350"/>
      <c r="AEI393" s="350"/>
      <c r="AEJ393" s="350"/>
      <c r="AEK393" s="350"/>
      <c r="AEL393" s="350"/>
      <c r="AEM393" s="350"/>
      <c r="AEN393" s="350"/>
      <c r="AEO393" s="350"/>
      <c r="AEP393" s="350"/>
      <c r="AEQ393" s="350"/>
      <c r="AER393" s="350"/>
      <c r="AES393" s="350"/>
      <c r="AET393" s="350"/>
      <c r="AEU393" s="350"/>
      <c r="AEV393" s="350"/>
      <c r="AEW393" s="350"/>
      <c r="AEX393" s="350"/>
      <c r="AEY393" s="350"/>
      <c r="AEZ393" s="350"/>
      <c r="AFA393" s="350"/>
      <c r="AFB393" s="350"/>
      <c r="AFC393" s="350"/>
      <c r="AFD393" s="350"/>
      <c r="AFE393" s="350"/>
      <c r="AFF393" s="350"/>
      <c r="AFG393" s="350"/>
      <c r="AFH393" s="350"/>
      <c r="AFI393" s="350"/>
      <c r="AFJ393" s="350"/>
      <c r="AFK393" s="350"/>
      <c r="AFL393" s="350"/>
      <c r="AFM393" s="350"/>
      <c r="AFN393" s="350"/>
      <c r="AFO393" s="350"/>
      <c r="AFP393" s="350"/>
      <c r="AFQ393" s="350"/>
      <c r="AFR393" s="350"/>
      <c r="AFS393" s="350"/>
      <c r="AFT393" s="350"/>
      <c r="AFU393" s="350"/>
      <c r="AFV393" s="350"/>
      <c r="AFW393" s="350"/>
      <c r="AFX393" s="350"/>
      <c r="AFY393" s="350"/>
      <c r="AFZ393" s="350"/>
      <c r="AGA393" s="350"/>
      <c r="AGB393" s="350"/>
      <c r="AGC393" s="350"/>
      <c r="AGD393" s="350"/>
      <c r="AGE393" s="350"/>
      <c r="AGF393" s="350"/>
      <c r="AGG393" s="350"/>
      <c r="AGH393" s="350"/>
      <c r="AGI393" s="350"/>
      <c r="AGJ393" s="350"/>
      <c r="AGK393" s="350"/>
      <c r="AGL393" s="350"/>
      <c r="AGM393" s="350"/>
      <c r="AGN393" s="350"/>
      <c r="AGO393" s="350"/>
      <c r="AGP393" s="350"/>
      <c r="AGQ393" s="350"/>
      <c r="AGR393" s="350"/>
      <c r="AGS393" s="350"/>
      <c r="AGT393" s="350"/>
      <c r="AGU393" s="350"/>
      <c r="AGV393" s="350"/>
      <c r="AGW393" s="350"/>
      <c r="AGX393" s="350"/>
      <c r="AGY393" s="350"/>
      <c r="AGZ393" s="350"/>
      <c r="AHA393" s="350"/>
      <c r="AHB393" s="350"/>
      <c r="AHC393" s="350"/>
      <c r="AHD393" s="350"/>
      <c r="AHE393" s="350"/>
      <c r="AHF393" s="350"/>
      <c r="AHG393" s="350"/>
      <c r="AHH393" s="350"/>
      <c r="AHI393" s="350"/>
      <c r="AHJ393" s="350"/>
      <c r="AHK393" s="350"/>
      <c r="AHL393" s="350"/>
      <c r="AHM393" s="350"/>
      <c r="AHN393" s="350"/>
      <c r="AHO393" s="350"/>
      <c r="AHP393" s="350"/>
      <c r="AHQ393" s="350"/>
      <c r="AHR393" s="350"/>
      <c r="AHS393" s="350"/>
      <c r="AHT393" s="350"/>
      <c r="AHU393" s="350"/>
      <c r="AHV393" s="350"/>
      <c r="AHW393" s="350"/>
      <c r="AHX393" s="350"/>
      <c r="AHY393" s="350"/>
      <c r="AHZ393" s="350"/>
      <c r="AIA393" s="350"/>
      <c r="AIB393" s="350"/>
      <c r="AIC393" s="350"/>
      <c r="AID393" s="350"/>
      <c r="AIE393" s="350"/>
      <c r="AIF393" s="350"/>
      <c r="AIG393" s="350"/>
      <c r="AIH393" s="350"/>
      <c r="AII393" s="350"/>
      <c r="AIJ393" s="350"/>
      <c r="AIK393" s="350"/>
      <c r="AIL393" s="350"/>
      <c r="AIM393" s="350"/>
      <c r="AIN393" s="350"/>
      <c r="AIO393" s="350"/>
      <c r="AIP393" s="350"/>
      <c r="AIQ393" s="350"/>
      <c r="AIR393" s="350"/>
      <c r="AIS393" s="350"/>
      <c r="AIT393" s="350"/>
      <c r="AIU393" s="350"/>
      <c r="AIV393" s="350"/>
      <c r="AIW393" s="350"/>
      <c r="AIX393" s="350"/>
      <c r="AIY393" s="350"/>
      <c r="AIZ393" s="350"/>
      <c r="AJA393" s="350"/>
      <c r="AJB393" s="350"/>
      <c r="AJC393" s="350"/>
      <c r="AJD393" s="350"/>
      <c r="AJE393" s="350"/>
      <c r="AJF393" s="350"/>
      <c r="AJG393" s="350"/>
      <c r="AJH393" s="350"/>
      <c r="AJI393" s="350"/>
      <c r="AJJ393" s="350"/>
      <c r="AJK393" s="350"/>
      <c r="AJL393" s="350"/>
      <c r="AJM393" s="350"/>
      <c r="AJN393" s="350"/>
      <c r="AJO393" s="350"/>
      <c r="AJP393" s="350"/>
      <c r="AJQ393" s="350"/>
      <c r="AJR393" s="350"/>
      <c r="AJS393" s="350"/>
      <c r="AJT393" s="350"/>
      <c r="AJU393" s="350"/>
      <c r="AJV393" s="350"/>
      <c r="AJW393" s="350"/>
      <c r="AJX393" s="350"/>
      <c r="AJY393" s="350"/>
      <c r="AJZ393" s="350"/>
      <c r="AKA393" s="350"/>
      <c r="AKB393" s="350"/>
      <c r="AKC393" s="350"/>
      <c r="AKD393" s="350"/>
      <c r="AKE393" s="350"/>
      <c r="AKF393" s="350"/>
      <c r="AKG393" s="350"/>
      <c r="AKH393" s="350"/>
      <c r="AKI393" s="350"/>
      <c r="AKJ393" s="350"/>
      <c r="AKK393" s="350"/>
      <c r="AKL393" s="350"/>
      <c r="AKM393" s="350"/>
      <c r="AKN393" s="350"/>
      <c r="AKO393" s="350"/>
      <c r="AKP393" s="350"/>
      <c r="AKQ393" s="350"/>
      <c r="AKR393" s="350"/>
      <c r="AKS393" s="350"/>
      <c r="AKT393" s="350"/>
      <c r="AKU393" s="350"/>
      <c r="AKV393" s="350"/>
      <c r="AKW393" s="350"/>
      <c r="AKX393" s="350"/>
      <c r="AKY393" s="350"/>
      <c r="AKZ393" s="350"/>
      <c r="ALA393" s="350"/>
      <c r="ALB393" s="350"/>
      <c r="ALC393" s="350"/>
      <c r="ALD393" s="350"/>
      <c r="ALE393" s="350"/>
      <c r="ALF393" s="350"/>
      <c r="ALG393" s="350"/>
      <c r="ALH393" s="350"/>
      <c r="ALI393" s="350"/>
      <c r="ALJ393" s="350"/>
      <c r="ALK393" s="350"/>
      <c r="ALL393" s="350"/>
      <c r="ALM393" s="350"/>
      <c r="ALN393" s="350"/>
      <c r="ALO393" s="350"/>
      <c r="ALP393" s="350"/>
      <c r="ALQ393" s="350"/>
      <c r="ALR393" s="350"/>
      <c r="ALS393" s="350"/>
      <c r="ALT393" s="350"/>
      <c r="ALU393" s="350"/>
      <c r="ALV393" s="350"/>
      <c r="ALW393" s="350"/>
      <c r="ALX393" s="350"/>
      <c r="ALY393" s="350"/>
      <c r="ALZ393" s="350"/>
      <c r="AMA393" s="350"/>
      <c r="AMB393" s="350"/>
      <c r="AMC393" s="350"/>
      <c r="AMD393" s="350"/>
      <c r="AME393" s="350"/>
      <c r="AMF393" s="350"/>
      <c r="AMG393" s="350"/>
      <c r="AMH393" s="350"/>
      <c r="AMI393" s="350"/>
      <c r="AMJ393" s="350"/>
      <c r="AMK393" s="350"/>
      <c r="AML393" s="350"/>
      <c r="AMM393" s="350"/>
      <c r="AMN393" s="350"/>
      <c r="AMO393" s="350"/>
      <c r="AMP393" s="350"/>
      <c r="AMQ393" s="350"/>
      <c r="AMR393" s="350"/>
      <c r="AMS393" s="350"/>
      <c r="AMT393" s="350"/>
      <c r="AMU393" s="350"/>
      <c r="AMV393" s="350"/>
      <c r="AMW393" s="350"/>
      <c r="AMX393" s="350"/>
      <c r="AMY393" s="350"/>
      <c r="AMZ393" s="350"/>
      <c r="ANA393" s="350"/>
      <c r="ANB393" s="350"/>
      <c r="ANC393" s="350"/>
      <c r="AND393" s="350"/>
      <c r="ANE393" s="350"/>
      <c r="ANF393" s="350"/>
      <c r="ANG393" s="350"/>
      <c r="ANH393" s="350"/>
      <c r="ANI393" s="350"/>
      <c r="ANJ393" s="350"/>
      <c r="ANK393" s="350"/>
      <c r="ANL393" s="350"/>
      <c r="ANM393" s="350"/>
      <c r="ANN393" s="350"/>
      <c r="ANO393" s="350"/>
      <c r="ANP393" s="350"/>
      <c r="ANQ393" s="350"/>
      <c r="ANR393" s="350"/>
      <c r="ANS393" s="350"/>
      <c r="ANT393" s="350"/>
      <c r="ANU393" s="350"/>
      <c r="ANV393" s="350"/>
      <c r="ANW393" s="350"/>
      <c r="ANX393" s="350"/>
      <c r="ANY393" s="350"/>
      <c r="ANZ393" s="350"/>
      <c r="AOA393" s="350"/>
      <c r="AOB393" s="350"/>
      <c r="AOC393" s="350"/>
      <c r="AOD393" s="350"/>
      <c r="AOE393" s="350"/>
      <c r="AOF393" s="350"/>
      <c r="AOG393" s="350"/>
      <c r="AOH393" s="350"/>
      <c r="AOI393" s="350"/>
      <c r="AOJ393" s="350"/>
      <c r="AOK393" s="350"/>
      <c r="AOL393" s="350"/>
      <c r="AOM393" s="350"/>
      <c r="AON393" s="350"/>
      <c r="AOO393" s="350"/>
      <c r="AOP393" s="350"/>
      <c r="AOQ393" s="350"/>
      <c r="AOR393" s="350"/>
      <c r="AOS393" s="350"/>
      <c r="AOT393" s="350"/>
      <c r="AOU393" s="350"/>
      <c r="AOV393" s="350"/>
      <c r="AOW393" s="350"/>
      <c r="AOX393" s="350"/>
      <c r="AOY393" s="350"/>
      <c r="AOZ393" s="350"/>
      <c r="APA393" s="350"/>
      <c r="APB393" s="350"/>
      <c r="APC393" s="350"/>
      <c r="APD393" s="350"/>
      <c r="APE393" s="350"/>
      <c r="APF393" s="350"/>
      <c r="APG393" s="350"/>
      <c r="APH393" s="350"/>
      <c r="API393" s="350"/>
      <c r="APJ393" s="350"/>
      <c r="APK393" s="350"/>
      <c r="APL393" s="350"/>
      <c r="APM393" s="350"/>
      <c r="APN393" s="350"/>
      <c r="APO393" s="350"/>
      <c r="APP393" s="350"/>
      <c r="APQ393" s="350"/>
      <c r="APR393" s="350"/>
      <c r="APS393" s="350"/>
      <c r="APT393" s="350"/>
      <c r="APU393" s="350"/>
      <c r="APV393" s="350"/>
      <c r="APW393" s="350"/>
      <c r="APX393" s="350"/>
      <c r="APY393" s="350"/>
      <c r="APZ393" s="350"/>
      <c r="AQA393" s="350"/>
      <c r="AQB393" s="350"/>
      <c r="AQC393" s="350"/>
      <c r="AQD393" s="350"/>
      <c r="AQE393" s="350"/>
      <c r="AQF393" s="350"/>
      <c r="AQG393" s="350"/>
      <c r="AQH393" s="350"/>
      <c r="AQI393" s="350"/>
      <c r="AQJ393" s="350"/>
      <c r="AQK393" s="350"/>
      <c r="AQL393" s="350"/>
      <c r="AQM393" s="350"/>
      <c r="AQN393" s="350"/>
      <c r="AQO393" s="350"/>
      <c r="AQP393" s="350"/>
      <c r="AQQ393" s="350"/>
      <c r="AQR393" s="350"/>
      <c r="AQS393" s="350"/>
      <c r="AQT393" s="350"/>
      <c r="AQU393" s="350"/>
      <c r="AQV393" s="350"/>
      <c r="AQW393" s="350"/>
      <c r="AQX393" s="350"/>
      <c r="AQY393" s="350"/>
      <c r="AQZ393" s="350"/>
      <c r="ARA393" s="350"/>
      <c r="ARB393" s="350"/>
      <c r="ARC393" s="350"/>
      <c r="ARD393" s="350"/>
      <c r="ARE393" s="350"/>
      <c r="ARF393" s="350"/>
      <c r="ARG393" s="350"/>
      <c r="ARH393" s="350"/>
      <c r="ARI393" s="350"/>
      <c r="ARJ393" s="350"/>
      <c r="ARK393" s="350"/>
      <c r="ARL393" s="350"/>
      <c r="ARM393" s="350"/>
      <c r="ARN393" s="350"/>
      <c r="ARO393" s="350"/>
      <c r="ARP393" s="350"/>
      <c r="ARQ393" s="350"/>
      <c r="ARR393" s="350"/>
      <c r="ARS393" s="350"/>
      <c r="ART393" s="350"/>
      <c r="ARU393" s="350"/>
      <c r="ARV393" s="350"/>
      <c r="ARW393" s="350"/>
      <c r="ARX393" s="350"/>
      <c r="ARY393" s="350"/>
      <c r="ARZ393" s="350"/>
      <c r="ASA393" s="350"/>
      <c r="ASB393" s="350"/>
      <c r="ASC393" s="350"/>
      <c r="ASD393" s="350"/>
      <c r="ASE393" s="350"/>
      <c r="ASF393" s="350"/>
      <c r="ASG393" s="350"/>
      <c r="ASH393" s="350"/>
      <c r="ASI393" s="350"/>
      <c r="ASJ393" s="350"/>
      <c r="ASK393" s="350"/>
      <c r="ASL393" s="350"/>
      <c r="ASM393" s="350"/>
      <c r="ASN393" s="350"/>
      <c r="ASO393" s="350"/>
      <c r="ASP393" s="350"/>
      <c r="ASQ393" s="350"/>
      <c r="ASR393" s="350"/>
      <c r="ASS393" s="350"/>
      <c r="AST393" s="350"/>
      <c r="ASU393" s="350"/>
      <c r="ASV393" s="350"/>
      <c r="ASW393" s="350"/>
      <c r="ASX393" s="350"/>
      <c r="ASY393" s="350"/>
      <c r="ASZ393" s="350"/>
      <c r="ATA393" s="350"/>
      <c r="ATB393" s="350"/>
      <c r="ATC393" s="350"/>
      <c r="ATD393" s="350"/>
      <c r="ATE393" s="350"/>
      <c r="ATF393" s="350"/>
      <c r="ATG393" s="350"/>
      <c r="ATH393" s="350"/>
      <c r="ATI393" s="350"/>
      <c r="ATJ393" s="350"/>
      <c r="ATK393" s="350"/>
      <c r="ATL393" s="350"/>
      <c r="ATM393" s="350"/>
      <c r="ATN393" s="350"/>
      <c r="ATO393" s="350"/>
      <c r="ATP393" s="350"/>
      <c r="ATQ393" s="350"/>
      <c r="ATR393" s="350"/>
      <c r="ATS393" s="350"/>
      <c r="ATT393" s="350"/>
      <c r="ATU393" s="350"/>
      <c r="ATV393" s="350"/>
      <c r="ATW393" s="350"/>
      <c r="ATX393" s="350"/>
      <c r="ATY393" s="350"/>
      <c r="ATZ393" s="350"/>
      <c r="AUA393" s="350"/>
      <c r="AUB393" s="350"/>
      <c r="AUC393" s="350"/>
      <c r="AUD393" s="350"/>
      <c r="AUE393" s="350"/>
      <c r="AUF393" s="350"/>
      <c r="AUG393" s="350"/>
      <c r="AUH393" s="350"/>
      <c r="AUI393" s="350"/>
      <c r="AUJ393" s="350"/>
      <c r="AUK393" s="350"/>
      <c r="AUL393" s="350"/>
      <c r="AUM393" s="350"/>
      <c r="AUN393" s="350"/>
      <c r="AUO393" s="350"/>
      <c r="AUP393" s="350"/>
      <c r="AUQ393" s="350"/>
      <c r="AUR393" s="350"/>
      <c r="AUS393" s="350"/>
      <c r="AUT393" s="350"/>
      <c r="AUU393" s="350"/>
      <c r="AUV393" s="350"/>
      <c r="AUW393" s="350"/>
      <c r="AUX393" s="350"/>
      <c r="AUY393" s="350"/>
      <c r="AUZ393" s="350"/>
      <c r="AVA393" s="350"/>
      <c r="AVB393" s="350"/>
      <c r="AVC393" s="350"/>
      <c r="AVD393" s="350"/>
      <c r="AVE393" s="350"/>
      <c r="AVF393" s="350"/>
      <c r="AVG393" s="350"/>
      <c r="AVH393" s="350"/>
      <c r="AVI393" s="350"/>
      <c r="AVJ393" s="350"/>
      <c r="AVK393" s="350"/>
      <c r="AVL393" s="350"/>
      <c r="AVM393" s="350"/>
      <c r="AVN393" s="350"/>
      <c r="AVO393" s="350"/>
      <c r="AVP393" s="350"/>
      <c r="AVQ393" s="350"/>
      <c r="AVR393" s="350"/>
      <c r="AVS393" s="350"/>
      <c r="AVT393" s="350"/>
      <c r="AVU393" s="350"/>
      <c r="AVV393" s="350"/>
      <c r="AVW393" s="350"/>
      <c r="AVX393" s="350"/>
      <c r="AVY393" s="350"/>
      <c r="AVZ393" s="350"/>
      <c r="AWA393" s="350"/>
      <c r="AWB393" s="350"/>
      <c r="AWC393" s="350"/>
      <c r="AWD393" s="350"/>
      <c r="AWE393" s="350"/>
      <c r="AWF393" s="350"/>
      <c r="AWG393" s="350"/>
      <c r="AWH393" s="350"/>
      <c r="AWI393" s="350"/>
      <c r="AWJ393" s="350"/>
      <c r="AWK393" s="350"/>
      <c r="AWL393" s="350"/>
      <c r="AWM393" s="350"/>
      <c r="AWN393" s="350"/>
      <c r="AWO393" s="350"/>
      <c r="AWP393" s="350"/>
      <c r="AWQ393" s="350"/>
      <c r="AWR393" s="350"/>
      <c r="AWS393" s="350"/>
      <c r="AWT393" s="350"/>
      <c r="AWU393" s="350"/>
      <c r="AWV393" s="350"/>
      <c r="AWW393" s="350"/>
      <c r="AWX393" s="350"/>
      <c r="AWY393" s="350"/>
      <c r="AWZ393" s="350"/>
      <c r="AXA393" s="350"/>
      <c r="AXB393" s="350"/>
      <c r="AXC393" s="350"/>
      <c r="AXD393" s="350"/>
      <c r="AXE393" s="350"/>
      <c r="AXF393" s="350"/>
      <c r="AXG393" s="350"/>
      <c r="AXH393" s="350"/>
      <c r="AXI393" s="350"/>
      <c r="AXJ393" s="350"/>
      <c r="AXK393" s="350"/>
      <c r="AXL393" s="350"/>
      <c r="AXM393" s="350"/>
      <c r="AXN393" s="350"/>
      <c r="AXO393" s="350"/>
      <c r="AXP393" s="350"/>
      <c r="AXQ393" s="350"/>
      <c r="AXR393" s="350"/>
      <c r="AXS393" s="350"/>
      <c r="AXT393" s="350"/>
      <c r="AXU393" s="350"/>
      <c r="AXV393" s="350"/>
      <c r="AXW393" s="350"/>
      <c r="AXX393" s="350"/>
      <c r="AXY393" s="350"/>
      <c r="AXZ393" s="350"/>
      <c r="AYA393" s="350"/>
      <c r="AYB393" s="350"/>
      <c r="AYC393" s="350"/>
      <c r="AYD393" s="350"/>
      <c r="AYE393" s="350"/>
      <c r="AYF393" s="350"/>
      <c r="AYG393" s="350"/>
      <c r="AYH393" s="350"/>
      <c r="AYI393" s="350"/>
      <c r="AYJ393" s="350"/>
      <c r="AYK393" s="350"/>
      <c r="AYL393" s="350"/>
      <c r="AYM393" s="350"/>
      <c r="AYN393" s="350"/>
      <c r="AYO393" s="350"/>
      <c r="AYP393" s="350"/>
      <c r="AYQ393" s="350"/>
      <c r="AYR393" s="350"/>
      <c r="AYS393" s="350"/>
      <c r="AYT393" s="350"/>
      <c r="AYU393" s="350"/>
      <c r="AYV393" s="350"/>
      <c r="AYW393" s="350"/>
      <c r="AYX393" s="350"/>
      <c r="AYY393" s="350"/>
      <c r="AYZ393" s="350"/>
      <c r="AZA393" s="350"/>
      <c r="AZB393" s="350"/>
      <c r="AZC393" s="350"/>
      <c r="AZD393" s="350"/>
      <c r="AZE393" s="350"/>
      <c r="AZF393" s="350"/>
      <c r="AZG393" s="350"/>
      <c r="AZH393" s="350"/>
      <c r="AZI393" s="350"/>
      <c r="AZJ393" s="350"/>
      <c r="AZK393" s="350"/>
      <c r="AZL393" s="350"/>
      <c r="AZM393" s="350"/>
      <c r="AZN393" s="350"/>
      <c r="AZO393" s="350"/>
      <c r="AZP393" s="350"/>
      <c r="AZQ393" s="350"/>
      <c r="AZR393" s="350"/>
      <c r="AZS393" s="350"/>
      <c r="AZT393" s="350"/>
      <c r="AZU393" s="350"/>
      <c r="AZV393" s="350"/>
      <c r="AZW393" s="350"/>
      <c r="AZX393" s="350"/>
      <c r="AZY393" s="350"/>
      <c r="AZZ393" s="350"/>
      <c r="BAA393" s="350"/>
      <c r="BAB393" s="350"/>
      <c r="BAC393" s="350"/>
      <c r="BAD393" s="350"/>
      <c r="BAE393" s="350"/>
      <c r="BAF393" s="350"/>
      <c r="BAG393" s="350"/>
      <c r="BAH393" s="350"/>
      <c r="BAI393" s="350"/>
      <c r="BAJ393" s="350"/>
      <c r="BAK393" s="350"/>
      <c r="BAL393" s="350"/>
      <c r="BAM393" s="350"/>
      <c r="BAN393" s="350"/>
      <c r="BAO393" s="350"/>
      <c r="BAP393" s="350"/>
      <c r="BAQ393" s="350"/>
      <c r="BAR393" s="350"/>
      <c r="BAS393" s="350"/>
      <c r="BAT393" s="350"/>
      <c r="BAU393" s="350"/>
      <c r="BAV393" s="350"/>
      <c r="BAW393" s="350"/>
      <c r="BAX393" s="350"/>
      <c r="BAY393" s="350"/>
      <c r="BAZ393" s="350"/>
      <c r="BBA393" s="350"/>
      <c r="BBB393" s="350"/>
      <c r="BBC393" s="350"/>
      <c r="BBD393" s="350"/>
      <c r="BBE393" s="350"/>
      <c r="BBF393" s="350"/>
      <c r="BBG393" s="350"/>
      <c r="BBH393" s="350"/>
      <c r="BBI393" s="350"/>
      <c r="BBJ393" s="350"/>
      <c r="BBK393" s="350"/>
      <c r="BBL393" s="350"/>
      <c r="BBM393" s="350"/>
      <c r="BBN393" s="350"/>
      <c r="BBO393" s="350"/>
      <c r="BBP393" s="350"/>
      <c r="BBQ393" s="350"/>
      <c r="BBR393" s="350"/>
      <c r="BBS393" s="350"/>
      <c r="BBT393" s="350"/>
      <c r="BBU393" s="350"/>
      <c r="BBV393" s="350"/>
      <c r="BBW393" s="350"/>
      <c r="BBX393" s="350"/>
      <c r="BBY393" s="350"/>
      <c r="BBZ393" s="350"/>
      <c r="BCA393" s="350"/>
      <c r="BCB393" s="350"/>
      <c r="BCC393" s="350"/>
      <c r="BCD393" s="350"/>
      <c r="BCE393" s="350"/>
      <c r="BCF393" s="350"/>
      <c r="BCG393" s="350"/>
      <c r="BCH393" s="350"/>
      <c r="BCI393" s="350"/>
      <c r="BCJ393" s="350"/>
      <c r="BCK393" s="350"/>
      <c r="BCL393" s="350"/>
      <c r="BCM393" s="350"/>
      <c r="BCN393" s="350"/>
      <c r="BCO393" s="350"/>
      <c r="BCP393" s="350"/>
      <c r="BCQ393" s="350"/>
      <c r="BCR393" s="350"/>
      <c r="BCS393" s="350"/>
      <c r="BCT393" s="350"/>
      <c r="BCU393" s="350"/>
      <c r="BCV393" s="350"/>
      <c r="BCW393" s="350"/>
      <c r="BCX393" s="350"/>
      <c r="BCY393" s="350"/>
      <c r="BCZ393" s="350"/>
      <c r="BDA393" s="350"/>
      <c r="BDB393" s="350"/>
      <c r="BDC393" s="350"/>
      <c r="BDD393" s="350"/>
      <c r="BDE393" s="350"/>
      <c r="BDF393" s="350"/>
      <c r="BDG393" s="350"/>
      <c r="BDH393" s="350"/>
      <c r="BDI393" s="350"/>
      <c r="BDJ393" s="350"/>
      <c r="BDK393" s="350"/>
      <c r="BDL393" s="350"/>
      <c r="BDM393" s="350"/>
      <c r="BDN393" s="350"/>
      <c r="BDO393" s="350"/>
      <c r="BDP393" s="350"/>
      <c r="BDQ393" s="350"/>
      <c r="BDR393" s="350"/>
      <c r="BDS393" s="350"/>
      <c r="BDT393" s="350"/>
      <c r="BDU393" s="350"/>
      <c r="BDV393" s="350"/>
      <c r="BDW393" s="350"/>
      <c r="BDX393" s="350"/>
      <c r="BDY393" s="350"/>
      <c r="BDZ393" s="350"/>
      <c r="BEA393" s="350"/>
      <c r="BEB393" s="350"/>
      <c r="BEC393" s="350"/>
      <c r="BED393" s="350"/>
      <c r="BEE393" s="350"/>
      <c r="BEF393" s="350"/>
      <c r="BEG393" s="350"/>
      <c r="BEH393" s="350"/>
      <c r="BEI393" s="350"/>
      <c r="BEJ393" s="350"/>
      <c r="BEK393" s="350"/>
      <c r="BEL393" s="350"/>
      <c r="BEM393" s="350"/>
      <c r="BEN393" s="350"/>
      <c r="BEO393" s="350"/>
      <c r="BEP393" s="350"/>
      <c r="BEQ393" s="350"/>
      <c r="BER393" s="350"/>
      <c r="BES393" s="350"/>
      <c r="BET393" s="350"/>
      <c r="BEU393" s="350"/>
      <c r="BEV393" s="350"/>
      <c r="BEW393" s="350"/>
      <c r="BEX393" s="350"/>
      <c r="BEY393" s="350"/>
      <c r="BEZ393" s="350"/>
      <c r="BFA393" s="350"/>
      <c r="BFB393" s="350"/>
      <c r="BFC393" s="350"/>
      <c r="BFD393" s="350"/>
      <c r="BFE393" s="350"/>
      <c r="BFF393" s="350"/>
      <c r="BFG393" s="350"/>
      <c r="BFH393" s="350"/>
      <c r="BFI393" s="350"/>
      <c r="BFJ393" s="350"/>
      <c r="BFK393" s="350"/>
      <c r="BFL393" s="350"/>
      <c r="BFM393" s="350"/>
      <c r="BFN393" s="350"/>
      <c r="BFO393" s="350"/>
      <c r="BFP393" s="350"/>
      <c r="BFQ393" s="350"/>
      <c r="BFR393" s="350"/>
      <c r="BFS393" s="350"/>
      <c r="BFT393" s="350"/>
      <c r="BFU393" s="350"/>
      <c r="BFV393" s="350"/>
      <c r="BFW393" s="350"/>
      <c r="BFX393" s="350"/>
      <c r="BFY393" s="350"/>
      <c r="BFZ393" s="350"/>
      <c r="BGA393" s="350"/>
      <c r="BGB393" s="350"/>
      <c r="BGC393" s="350"/>
      <c r="BGD393" s="350"/>
      <c r="BGE393" s="350"/>
      <c r="BGF393" s="350"/>
      <c r="BGG393" s="350"/>
      <c r="BGH393" s="350"/>
      <c r="BGI393" s="350"/>
      <c r="BGJ393" s="350"/>
      <c r="BGK393" s="350"/>
      <c r="BGL393" s="350"/>
      <c r="BGM393" s="350"/>
      <c r="BGN393" s="350"/>
      <c r="BGO393" s="350"/>
      <c r="BGP393" s="350"/>
      <c r="BGQ393" s="350"/>
      <c r="BGR393" s="350"/>
      <c r="BGS393" s="350"/>
      <c r="BGT393" s="350"/>
      <c r="BGU393" s="350"/>
      <c r="BGV393" s="350"/>
      <c r="BGW393" s="350"/>
      <c r="BGX393" s="350"/>
      <c r="BGY393" s="350"/>
      <c r="BGZ393" s="350"/>
      <c r="BHA393" s="350"/>
      <c r="BHB393" s="350"/>
      <c r="BHC393" s="350"/>
      <c r="BHD393" s="350"/>
      <c r="BHE393" s="350"/>
      <c r="BHF393" s="350"/>
      <c r="BHG393" s="350"/>
      <c r="BHH393" s="350"/>
      <c r="BHI393" s="350"/>
      <c r="BHJ393" s="350"/>
      <c r="BHK393" s="350"/>
      <c r="BHL393" s="350"/>
      <c r="BHM393" s="350"/>
      <c r="BHN393" s="350"/>
      <c r="BHO393" s="350"/>
      <c r="BHP393" s="350"/>
      <c r="BHQ393" s="350"/>
      <c r="BHR393" s="350"/>
      <c r="BHS393" s="350"/>
      <c r="BHT393" s="350"/>
      <c r="BHU393" s="350"/>
      <c r="BHV393" s="350"/>
      <c r="BHW393" s="350"/>
      <c r="BHX393" s="350"/>
      <c r="BHY393" s="350"/>
      <c r="BHZ393" s="350"/>
      <c r="BIA393" s="350"/>
      <c r="BIB393" s="350"/>
      <c r="BIC393" s="350"/>
      <c r="BID393" s="350"/>
      <c r="BIE393" s="350"/>
      <c r="BIF393" s="350"/>
      <c r="BIG393" s="350"/>
      <c r="BIH393" s="350"/>
      <c r="BII393" s="350"/>
      <c r="BIJ393" s="350"/>
      <c r="BIK393" s="350"/>
      <c r="BIL393" s="350"/>
      <c r="BIM393" s="350"/>
      <c r="BIN393" s="350"/>
      <c r="BIO393" s="350"/>
      <c r="BIP393" s="350"/>
      <c r="BIQ393" s="350"/>
      <c r="BIR393" s="350"/>
      <c r="BIS393" s="350"/>
      <c r="BIT393" s="350"/>
      <c r="BIU393" s="350"/>
      <c r="BIV393" s="350"/>
      <c r="BIW393" s="350"/>
      <c r="BIX393" s="350"/>
      <c r="BIY393" s="350"/>
      <c r="BIZ393" s="350"/>
      <c r="BJA393" s="350"/>
      <c r="BJB393" s="350"/>
      <c r="BJC393" s="350"/>
      <c r="BJD393" s="350"/>
      <c r="BJE393" s="350"/>
      <c r="BJF393" s="350"/>
      <c r="BJG393" s="350"/>
      <c r="BJH393" s="350"/>
      <c r="BJI393" s="350"/>
      <c r="BJJ393" s="350"/>
      <c r="BJK393" s="350"/>
      <c r="BJL393" s="350"/>
      <c r="BJM393" s="350"/>
      <c r="BJN393" s="350"/>
      <c r="BJO393" s="350"/>
      <c r="BJP393" s="350"/>
      <c r="BJQ393" s="350"/>
      <c r="BJR393" s="350"/>
      <c r="BJS393" s="350"/>
      <c r="BJT393" s="350"/>
      <c r="BJU393" s="350"/>
      <c r="BJV393" s="350"/>
      <c r="BJW393" s="350"/>
      <c r="BJX393" s="350"/>
      <c r="BJY393" s="350"/>
      <c r="BJZ393" s="350"/>
      <c r="BKA393" s="350"/>
      <c r="BKB393" s="350"/>
      <c r="BKC393" s="350"/>
      <c r="BKD393" s="350"/>
      <c r="BKE393" s="350"/>
      <c r="BKF393" s="350"/>
      <c r="BKG393" s="350"/>
      <c r="BKH393" s="350"/>
      <c r="BKI393" s="350"/>
      <c r="BKJ393" s="350"/>
      <c r="BKK393" s="350"/>
      <c r="BKL393" s="350"/>
      <c r="BKM393" s="350"/>
      <c r="BKN393" s="350"/>
      <c r="BKO393" s="350"/>
      <c r="BKP393" s="350"/>
      <c r="BKQ393" s="350"/>
      <c r="BKR393" s="350"/>
      <c r="BKS393" s="350"/>
      <c r="BKT393" s="350"/>
      <c r="BKU393" s="350"/>
      <c r="BKV393" s="350"/>
      <c r="BKW393" s="350"/>
      <c r="BKX393" s="350"/>
      <c r="BKY393" s="350"/>
      <c r="BKZ393" s="350"/>
      <c r="BLA393" s="350"/>
      <c r="BLB393" s="350"/>
      <c r="BLC393" s="350"/>
      <c r="BLD393" s="350"/>
      <c r="BLE393" s="350"/>
      <c r="BLF393" s="350"/>
      <c r="BLG393" s="350"/>
      <c r="BLH393" s="350"/>
      <c r="BLI393" s="350"/>
      <c r="BLJ393" s="350"/>
      <c r="BLK393" s="350"/>
      <c r="BLL393" s="350"/>
      <c r="BLM393" s="350"/>
      <c r="BLN393" s="350"/>
      <c r="BLO393" s="350"/>
      <c r="BLP393" s="350"/>
      <c r="BLQ393" s="350"/>
      <c r="BLR393" s="350"/>
      <c r="BLS393" s="350"/>
      <c r="BLT393" s="350"/>
      <c r="BLU393" s="350"/>
      <c r="BLV393" s="350"/>
      <c r="BLW393" s="350"/>
      <c r="BLX393" s="350"/>
      <c r="BLY393" s="350"/>
      <c r="BLZ393" s="350"/>
      <c r="BMA393" s="350"/>
      <c r="BMB393" s="350"/>
      <c r="BMC393" s="350"/>
      <c r="BMD393" s="350"/>
      <c r="BME393" s="350"/>
      <c r="BMF393" s="350"/>
      <c r="BMG393" s="350"/>
      <c r="BMH393" s="350"/>
      <c r="BMI393" s="350"/>
      <c r="BMJ393" s="350"/>
      <c r="BMK393" s="350"/>
      <c r="BML393" s="350"/>
      <c r="BMM393" s="350"/>
      <c r="BMN393" s="350"/>
      <c r="BMO393" s="350"/>
      <c r="BMP393" s="350"/>
      <c r="BMQ393" s="350"/>
      <c r="BMR393" s="350"/>
      <c r="BMS393" s="350"/>
      <c r="BMT393" s="350"/>
      <c r="BMU393" s="350"/>
      <c r="BMV393" s="350"/>
      <c r="BMW393" s="350"/>
      <c r="BMX393" s="350"/>
      <c r="BMY393" s="350"/>
      <c r="BMZ393" s="350"/>
      <c r="BNA393" s="350"/>
      <c r="BNB393" s="350"/>
      <c r="BNC393" s="350"/>
      <c r="BND393" s="350"/>
      <c r="BNE393" s="350"/>
      <c r="BNF393" s="350"/>
      <c r="BNG393" s="350"/>
      <c r="BNH393" s="350"/>
      <c r="BNI393" s="350"/>
      <c r="BNJ393" s="350"/>
      <c r="BNK393" s="350"/>
      <c r="BNL393" s="350"/>
      <c r="BNM393" s="350"/>
      <c r="BNN393" s="350"/>
      <c r="BNO393" s="350"/>
      <c r="BNP393" s="350"/>
      <c r="BNQ393" s="350"/>
      <c r="BNR393" s="350"/>
      <c r="BNS393" s="350"/>
      <c r="BNT393" s="350"/>
      <c r="BNU393" s="350"/>
      <c r="BNV393" s="350"/>
      <c r="BNW393" s="350"/>
      <c r="BNX393" s="350"/>
      <c r="BNY393" s="350"/>
      <c r="BNZ393" s="350"/>
      <c r="BOA393" s="350"/>
      <c r="BOB393" s="350"/>
      <c r="BOC393" s="350"/>
      <c r="BOD393" s="350"/>
      <c r="BOE393" s="350"/>
      <c r="BOF393" s="350"/>
      <c r="BOG393" s="350"/>
      <c r="BOH393" s="350"/>
      <c r="BOI393" s="350"/>
      <c r="BOJ393" s="350"/>
      <c r="BOK393" s="350"/>
      <c r="BOL393" s="350"/>
      <c r="BOM393" s="350"/>
      <c r="BON393" s="350"/>
      <c r="BOO393" s="350"/>
      <c r="BOP393" s="350"/>
      <c r="BOQ393" s="350"/>
      <c r="BOR393" s="350"/>
      <c r="BOS393" s="350"/>
      <c r="BOT393" s="350"/>
      <c r="BOU393" s="350"/>
      <c r="BOV393" s="350"/>
      <c r="BOW393" s="350"/>
      <c r="BOX393" s="350"/>
      <c r="BOY393" s="350"/>
      <c r="BOZ393" s="350"/>
      <c r="BPA393" s="350"/>
      <c r="BPB393" s="350"/>
      <c r="BPC393" s="350"/>
      <c r="BPD393" s="350"/>
      <c r="BPE393" s="350"/>
      <c r="BPF393" s="350"/>
      <c r="BPG393" s="350"/>
      <c r="BPH393" s="350"/>
      <c r="BPI393" s="350"/>
      <c r="BPJ393" s="350"/>
      <c r="BPK393" s="350"/>
      <c r="BPL393" s="350"/>
      <c r="BPM393" s="350"/>
      <c r="BPN393" s="350"/>
      <c r="BPO393" s="350"/>
      <c r="BPP393" s="350"/>
      <c r="BPQ393" s="350"/>
      <c r="BPR393" s="350"/>
      <c r="BPS393" s="350"/>
      <c r="BPT393" s="350"/>
      <c r="BPU393" s="350"/>
      <c r="BPV393" s="350"/>
      <c r="BPW393" s="350"/>
      <c r="BPX393" s="350"/>
      <c r="BPY393" s="350"/>
      <c r="BPZ393" s="350"/>
      <c r="BQA393" s="350"/>
      <c r="BQB393" s="350"/>
      <c r="BQC393" s="350"/>
      <c r="BQD393" s="350"/>
      <c r="BQE393" s="350"/>
      <c r="BQF393" s="350"/>
      <c r="BQG393" s="350"/>
      <c r="BQH393" s="350"/>
      <c r="BQI393" s="350"/>
      <c r="BQJ393" s="350"/>
      <c r="BQK393" s="350"/>
      <c r="BQL393" s="350"/>
      <c r="BQM393" s="350"/>
      <c r="BQN393" s="350"/>
      <c r="BQO393" s="350"/>
      <c r="BQP393" s="350"/>
      <c r="BQQ393" s="350"/>
      <c r="BQR393" s="350"/>
      <c r="BQS393" s="350"/>
      <c r="BQT393" s="350"/>
      <c r="BQU393" s="350"/>
      <c r="BQV393" s="350"/>
      <c r="BQW393" s="350"/>
      <c r="BQX393" s="350"/>
      <c r="BQY393" s="350"/>
      <c r="BQZ393" s="350"/>
      <c r="BRA393" s="350"/>
      <c r="BRB393" s="350"/>
      <c r="BRC393" s="350"/>
      <c r="BRD393" s="350"/>
      <c r="BRE393" s="350"/>
      <c r="BRF393" s="350"/>
      <c r="BRG393" s="350"/>
      <c r="BRH393" s="350"/>
      <c r="BRI393" s="350"/>
      <c r="BRJ393" s="350"/>
      <c r="BRK393" s="350"/>
      <c r="BRL393" s="350"/>
      <c r="BRM393" s="350"/>
      <c r="BRN393" s="350"/>
      <c r="BRO393" s="350"/>
      <c r="BRP393" s="350"/>
      <c r="BRQ393" s="350"/>
      <c r="BRR393" s="350"/>
      <c r="BRS393" s="350"/>
      <c r="BRT393" s="350"/>
      <c r="BRU393" s="350"/>
      <c r="BRV393" s="350"/>
      <c r="BRW393" s="350"/>
      <c r="BRX393" s="350"/>
      <c r="BRY393" s="350"/>
      <c r="BRZ393" s="350"/>
      <c r="BSA393" s="350"/>
      <c r="BSB393" s="350"/>
      <c r="BSC393" s="350"/>
      <c r="BSD393" s="350"/>
      <c r="BSE393" s="350"/>
      <c r="BSF393" s="350"/>
      <c r="BSG393" s="350"/>
      <c r="BSH393" s="350"/>
      <c r="BSI393" s="350"/>
      <c r="BSJ393" s="350"/>
      <c r="BSK393" s="350"/>
      <c r="BSL393" s="350"/>
      <c r="BSM393" s="350"/>
      <c r="BSN393" s="350"/>
      <c r="BSO393" s="350"/>
      <c r="BSP393" s="350"/>
      <c r="BSQ393" s="350"/>
      <c r="BSR393" s="350"/>
      <c r="BSS393" s="350"/>
      <c r="BST393" s="350"/>
      <c r="BSU393" s="350"/>
      <c r="BSV393" s="350"/>
      <c r="BSW393" s="350"/>
      <c r="BSX393" s="350"/>
      <c r="BSY393" s="350"/>
      <c r="BSZ393" s="350"/>
      <c r="BTA393" s="350"/>
      <c r="BTB393" s="350"/>
      <c r="BTC393" s="350"/>
      <c r="BTD393" s="350"/>
      <c r="BTE393" s="350"/>
      <c r="BTF393" s="350"/>
      <c r="BTG393" s="350"/>
      <c r="BTH393" s="350"/>
      <c r="BTI393" s="350"/>
      <c r="BTJ393" s="350"/>
      <c r="BTK393" s="350"/>
      <c r="BTL393" s="350"/>
      <c r="BTM393" s="350"/>
      <c r="BTN393" s="350"/>
      <c r="BTO393" s="350"/>
      <c r="BTP393" s="350"/>
      <c r="BTQ393" s="350"/>
      <c r="BTR393" s="350"/>
      <c r="BTS393" s="350"/>
      <c r="BTT393" s="350"/>
      <c r="BTU393" s="350"/>
      <c r="BTV393" s="350"/>
      <c r="BTW393" s="350"/>
      <c r="BTX393" s="350"/>
      <c r="BTY393" s="350"/>
      <c r="BTZ393" s="350"/>
      <c r="BUA393" s="350"/>
      <c r="BUB393" s="350"/>
      <c r="BUC393" s="350"/>
      <c r="BUD393" s="350"/>
      <c r="BUE393" s="350"/>
      <c r="BUF393" s="350"/>
      <c r="BUG393" s="350"/>
      <c r="BUH393" s="350"/>
      <c r="BUI393" s="350"/>
      <c r="BUJ393" s="350"/>
      <c r="BUK393" s="350"/>
      <c r="BUL393" s="350"/>
      <c r="BUM393" s="350"/>
      <c r="BUN393" s="350"/>
      <c r="BUO393" s="350"/>
      <c r="BUP393" s="350"/>
      <c r="BUQ393" s="350"/>
      <c r="BUR393" s="350"/>
      <c r="BUS393" s="350"/>
      <c r="BUT393" s="350"/>
      <c r="BUU393" s="350"/>
      <c r="BUV393" s="350"/>
      <c r="BUW393" s="350"/>
      <c r="BUX393" s="350"/>
      <c r="BUY393" s="350"/>
      <c r="BUZ393" s="350"/>
      <c r="BVA393" s="350"/>
      <c r="BVB393" s="350"/>
      <c r="BVC393" s="350"/>
      <c r="BVD393" s="350"/>
      <c r="BVE393" s="350"/>
      <c r="BVF393" s="350"/>
      <c r="BVG393" s="350"/>
      <c r="BVH393" s="350"/>
      <c r="BVI393" s="350"/>
      <c r="BVJ393" s="350"/>
      <c r="BVK393" s="350"/>
      <c r="BVL393" s="350"/>
      <c r="BVM393" s="350"/>
      <c r="BVN393" s="350"/>
      <c r="BVO393" s="350"/>
      <c r="BVP393" s="350"/>
      <c r="BVQ393" s="350"/>
      <c r="BVR393" s="350"/>
      <c r="BVS393" s="350"/>
      <c r="BVT393" s="350"/>
      <c r="BVU393" s="350"/>
      <c r="BVV393" s="350"/>
      <c r="BVW393" s="350"/>
      <c r="BVX393" s="350"/>
      <c r="BVY393" s="350"/>
      <c r="BVZ393" s="350"/>
      <c r="BWA393" s="350"/>
      <c r="BWB393" s="350"/>
      <c r="BWC393" s="350"/>
      <c r="BWD393" s="350"/>
      <c r="BWE393" s="350"/>
      <c r="BWF393" s="350"/>
      <c r="BWG393" s="350"/>
      <c r="BWH393" s="350"/>
      <c r="BWI393" s="350"/>
      <c r="BWJ393" s="350"/>
      <c r="BWK393" s="350"/>
      <c r="BWL393" s="350"/>
      <c r="BWM393" s="350"/>
      <c r="BWN393" s="350"/>
      <c r="BWO393" s="350"/>
      <c r="BWP393" s="350"/>
      <c r="BWQ393" s="350"/>
      <c r="BWR393" s="350"/>
      <c r="BWS393" s="350"/>
      <c r="BWT393" s="350"/>
      <c r="BWU393" s="350"/>
      <c r="BWV393" s="350"/>
      <c r="BWW393" s="350"/>
      <c r="BWX393" s="350"/>
      <c r="BWY393" s="350"/>
      <c r="BWZ393" s="350"/>
      <c r="BXA393" s="350"/>
      <c r="BXB393" s="350"/>
      <c r="BXC393" s="350"/>
      <c r="BXD393" s="350"/>
      <c r="BXE393" s="350"/>
      <c r="BXF393" s="350"/>
      <c r="BXG393" s="350"/>
      <c r="BXH393" s="350"/>
      <c r="BXI393" s="350"/>
      <c r="BXJ393" s="350"/>
      <c r="BXK393" s="350"/>
      <c r="BXL393" s="350"/>
      <c r="BXM393" s="350"/>
      <c r="BXN393" s="350"/>
      <c r="BXO393" s="350"/>
      <c r="BXP393" s="350"/>
      <c r="BXQ393" s="350"/>
      <c r="BXR393" s="350"/>
      <c r="BXS393" s="350"/>
      <c r="BXT393" s="350"/>
      <c r="BXU393" s="350"/>
      <c r="BXV393" s="350"/>
      <c r="BXW393" s="350"/>
      <c r="BXX393" s="350"/>
      <c r="BXY393" s="350"/>
      <c r="BXZ393" s="350"/>
      <c r="BYA393" s="350"/>
      <c r="BYB393" s="350"/>
      <c r="BYC393" s="350"/>
      <c r="BYD393" s="350"/>
      <c r="BYE393" s="350"/>
      <c r="BYF393" s="350"/>
      <c r="BYG393" s="350"/>
      <c r="BYH393" s="350"/>
      <c r="BYI393" s="350"/>
      <c r="BYJ393" s="350"/>
      <c r="BYK393" s="350"/>
      <c r="BYL393" s="350"/>
      <c r="BYM393" s="350"/>
      <c r="BYN393" s="350"/>
      <c r="BYO393" s="350"/>
      <c r="BYP393" s="350"/>
      <c r="BYQ393" s="350"/>
      <c r="BYR393" s="350"/>
      <c r="BYS393" s="350"/>
      <c r="BYT393" s="350"/>
      <c r="BYU393" s="350"/>
      <c r="BYV393" s="350"/>
      <c r="BYW393" s="350"/>
      <c r="BYX393" s="350"/>
      <c r="BYY393" s="350"/>
      <c r="BYZ393" s="350"/>
      <c r="BZA393" s="350"/>
      <c r="BZB393" s="350"/>
      <c r="BZC393" s="350"/>
      <c r="BZD393" s="350"/>
      <c r="BZE393" s="350"/>
      <c r="BZF393" s="350"/>
      <c r="BZG393" s="350"/>
      <c r="BZH393" s="350"/>
      <c r="BZI393" s="350"/>
      <c r="BZJ393" s="350"/>
      <c r="BZK393" s="350"/>
      <c r="BZL393" s="350"/>
      <c r="BZM393" s="350"/>
      <c r="BZN393" s="350"/>
      <c r="BZO393" s="350"/>
      <c r="BZP393" s="350"/>
      <c r="BZQ393" s="350"/>
      <c r="BZR393" s="350"/>
      <c r="BZS393" s="350"/>
      <c r="BZT393" s="350"/>
      <c r="BZU393" s="350"/>
      <c r="BZV393" s="350"/>
      <c r="BZW393" s="350"/>
      <c r="BZX393" s="350"/>
      <c r="BZY393" s="350"/>
      <c r="BZZ393" s="350"/>
      <c r="CAA393" s="350"/>
      <c r="CAB393" s="350"/>
      <c r="CAC393" s="350"/>
      <c r="CAD393" s="350"/>
      <c r="CAE393" s="350"/>
      <c r="CAF393" s="350"/>
      <c r="CAG393" s="350"/>
      <c r="CAH393" s="350"/>
      <c r="CAI393" s="350"/>
      <c r="CAJ393" s="350"/>
      <c r="CAK393" s="350"/>
      <c r="CAL393" s="350"/>
      <c r="CAM393" s="350"/>
      <c r="CAN393" s="350"/>
      <c r="CAO393" s="350"/>
      <c r="CAP393" s="350"/>
      <c r="CAQ393" s="350"/>
      <c r="CAR393" s="350"/>
      <c r="CAS393" s="350"/>
      <c r="CAT393" s="350"/>
      <c r="CAU393" s="350"/>
      <c r="CAV393" s="350"/>
      <c r="CAW393" s="350"/>
      <c r="CAX393" s="350"/>
      <c r="CAY393" s="350"/>
      <c r="CAZ393" s="350"/>
      <c r="CBA393" s="350"/>
      <c r="CBB393" s="350"/>
      <c r="CBC393" s="350"/>
      <c r="CBD393" s="350"/>
      <c r="CBE393" s="350"/>
      <c r="CBF393" s="350"/>
      <c r="CBG393" s="350"/>
      <c r="CBH393" s="350"/>
      <c r="CBI393" s="350"/>
      <c r="CBJ393" s="350"/>
      <c r="CBK393" s="350"/>
      <c r="CBL393" s="350"/>
      <c r="CBM393" s="350"/>
      <c r="CBN393" s="350"/>
      <c r="CBO393" s="350"/>
      <c r="CBP393" s="350"/>
      <c r="CBQ393" s="350"/>
      <c r="CBR393" s="350"/>
      <c r="CBS393" s="350"/>
      <c r="CBT393" s="350"/>
      <c r="CBU393" s="350"/>
      <c r="CBV393" s="350"/>
      <c r="CBW393" s="350"/>
      <c r="CBX393" s="350"/>
      <c r="CBY393" s="350"/>
      <c r="CBZ393" s="350"/>
      <c r="CCA393" s="350"/>
      <c r="CCB393" s="350"/>
      <c r="CCC393" s="350"/>
      <c r="CCD393" s="350"/>
      <c r="CCE393" s="350"/>
      <c r="CCF393" s="350"/>
      <c r="CCG393" s="350"/>
      <c r="CCH393" s="350"/>
      <c r="CCI393" s="350"/>
      <c r="CCJ393" s="350"/>
      <c r="CCK393" s="350"/>
      <c r="CCL393" s="350"/>
      <c r="CCM393" s="350"/>
      <c r="CCN393" s="350"/>
      <c r="CCO393" s="350"/>
      <c r="CCP393" s="350"/>
      <c r="CCQ393" s="350"/>
      <c r="CCR393" s="350"/>
      <c r="CCS393" s="350"/>
      <c r="CCT393" s="350"/>
      <c r="CCU393" s="350"/>
      <c r="CCV393" s="350"/>
      <c r="CCW393" s="350"/>
      <c r="CCX393" s="350"/>
      <c r="CCY393" s="350"/>
      <c r="CCZ393" s="350"/>
      <c r="CDA393" s="350"/>
      <c r="CDB393" s="350"/>
      <c r="CDC393" s="350"/>
      <c r="CDD393" s="350"/>
      <c r="CDE393" s="350"/>
      <c r="CDF393" s="350"/>
      <c r="CDG393" s="350"/>
      <c r="CDH393" s="350"/>
      <c r="CDI393" s="350"/>
      <c r="CDJ393" s="350"/>
      <c r="CDK393" s="350"/>
      <c r="CDL393" s="350"/>
      <c r="CDM393" s="350"/>
      <c r="CDN393" s="350"/>
      <c r="CDO393" s="350"/>
      <c r="CDP393" s="350"/>
      <c r="CDQ393" s="350"/>
      <c r="CDR393" s="350"/>
      <c r="CDS393" s="350"/>
      <c r="CDT393" s="350"/>
      <c r="CDU393" s="350"/>
      <c r="CDV393" s="350"/>
      <c r="CDW393" s="350"/>
      <c r="CDX393" s="350"/>
      <c r="CDY393" s="350"/>
      <c r="CDZ393" s="350"/>
      <c r="CEA393" s="350"/>
      <c r="CEB393" s="350"/>
      <c r="CEC393" s="350"/>
      <c r="CED393" s="350"/>
      <c r="CEE393" s="350"/>
      <c r="CEF393" s="350"/>
      <c r="CEG393" s="350"/>
      <c r="CEH393" s="350"/>
      <c r="CEI393" s="350"/>
      <c r="CEJ393" s="350"/>
      <c r="CEK393" s="350"/>
      <c r="CEL393" s="350"/>
      <c r="CEM393" s="350"/>
      <c r="CEN393" s="350"/>
      <c r="CEO393" s="350"/>
      <c r="CEP393" s="350"/>
      <c r="CEQ393" s="350"/>
      <c r="CER393" s="350"/>
      <c r="CES393" s="350"/>
      <c r="CET393" s="350"/>
      <c r="CEU393" s="350"/>
      <c r="CEV393" s="350"/>
      <c r="CEW393" s="350"/>
      <c r="CEX393" s="350"/>
      <c r="CEY393" s="350"/>
      <c r="CEZ393" s="350"/>
      <c r="CFA393" s="350"/>
      <c r="CFB393" s="350"/>
      <c r="CFC393" s="350"/>
      <c r="CFD393" s="350"/>
      <c r="CFE393" s="350"/>
      <c r="CFF393" s="350"/>
      <c r="CFG393" s="350"/>
      <c r="CFH393" s="350"/>
      <c r="CFI393" s="350"/>
      <c r="CFJ393" s="350"/>
      <c r="CFK393" s="350"/>
      <c r="CFL393" s="350"/>
      <c r="CFM393" s="350"/>
      <c r="CFN393" s="350"/>
      <c r="CFO393" s="350"/>
      <c r="CFP393" s="350"/>
      <c r="CFQ393" s="350"/>
      <c r="CFR393" s="350"/>
      <c r="CFS393" s="350"/>
      <c r="CFT393" s="350"/>
      <c r="CFU393" s="350"/>
      <c r="CFV393" s="350"/>
      <c r="CFW393" s="350"/>
      <c r="CFX393" s="350"/>
      <c r="CFY393" s="350"/>
      <c r="CFZ393" s="350"/>
      <c r="CGA393" s="350"/>
      <c r="CGB393" s="350"/>
      <c r="CGC393" s="350"/>
      <c r="CGD393" s="350"/>
      <c r="CGE393" s="350"/>
      <c r="CGF393" s="350"/>
      <c r="CGG393" s="350"/>
      <c r="CGH393" s="350"/>
      <c r="CGI393" s="350"/>
      <c r="CGJ393" s="350"/>
      <c r="CGK393" s="350"/>
      <c r="CGL393" s="350"/>
      <c r="CGM393" s="350"/>
      <c r="CGN393" s="350"/>
      <c r="CGO393" s="350"/>
      <c r="CGP393" s="350"/>
      <c r="CGQ393" s="350"/>
      <c r="CGR393" s="350"/>
      <c r="CGS393" s="350"/>
      <c r="CGT393" s="350"/>
      <c r="CGU393" s="350"/>
      <c r="CGV393" s="350"/>
      <c r="CGW393" s="350"/>
      <c r="CGX393" s="350"/>
      <c r="CGY393" s="350"/>
      <c r="CGZ393" s="350"/>
      <c r="CHA393" s="350"/>
      <c r="CHB393" s="350"/>
      <c r="CHC393" s="350"/>
      <c r="CHD393" s="350"/>
      <c r="CHE393" s="350"/>
      <c r="CHF393" s="350"/>
      <c r="CHG393" s="350"/>
      <c r="CHH393" s="350"/>
      <c r="CHI393" s="350"/>
      <c r="CHJ393" s="350"/>
      <c r="CHK393" s="350"/>
      <c r="CHL393" s="350"/>
      <c r="CHM393" s="350"/>
      <c r="CHN393" s="350"/>
      <c r="CHO393" s="350"/>
      <c r="CHP393" s="350"/>
      <c r="CHQ393" s="350"/>
      <c r="CHR393" s="350"/>
      <c r="CHS393" s="350"/>
      <c r="CHT393" s="350"/>
      <c r="CHU393" s="350"/>
      <c r="CHV393" s="350"/>
      <c r="CHW393" s="350"/>
      <c r="CHX393" s="350"/>
      <c r="CHY393" s="350"/>
      <c r="CHZ393" s="350"/>
      <c r="CIA393" s="350"/>
      <c r="CIB393" s="350"/>
      <c r="CIC393" s="350"/>
      <c r="CID393" s="350"/>
      <c r="CIE393" s="350"/>
      <c r="CIF393" s="350"/>
      <c r="CIG393" s="350"/>
      <c r="CIH393" s="350"/>
      <c r="CII393" s="350"/>
      <c r="CIJ393" s="350"/>
      <c r="CIK393" s="350"/>
      <c r="CIL393" s="350"/>
      <c r="CIM393" s="350"/>
      <c r="CIN393" s="350"/>
      <c r="CIO393" s="350"/>
      <c r="CIP393" s="350"/>
      <c r="CIQ393" s="350"/>
      <c r="CIR393" s="350"/>
      <c r="CIS393" s="350"/>
      <c r="CIT393" s="350"/>
      <c r="CIU393" s="350"/>
      <c r="CIV393" s="350"/>
      <c r="CIW393" s="350"/>
      <c r="CIX393" s="350"/>
      <c r="CIY393" s="350"/>
      <c r="CIZ393" s="350"/>
      <c r="CJA393" s="350"/>
      <c r="CJB393" s="350"/>
      <c r="CJC393" s="350"/>
      <c r="CJD393" s="350"/>
      <c r="CJE393" s="350"/>
      <c r="CJF393" s="350"/>
      <c r="CJG393" s="350"/>
      <c r="CJH393" s="350"/>
      <c r="CJI393" s="350"/>
      <c r="CJJ393" s="350"/>
      <c r="CJK393" s="350"/>
      <c r="CJL393" s="350"/>
      <c r="CJM393" s="350"/>
      <c r="CJN393" s="350"/>
      <c r="CJO393" s="350"/>
      <c r="CJP393" s="350"/>
      <c r="CJQ393" s="350"/>
      <c r="CJR393" s="350"/>
      <c r="CJS393" s="350"/>
      <c r="CJT393" s="350"/>
      <c r="CJU393" s="350"/>
      <c r="CJV393" s="350"/>
      <c r="CJW393" s="350"/>
      <c r="CJX393" s="350"/>
      <c r="CJY393" s="350"/>
      <c r="CJZ393" s="350"/>
      <c r="CKA393" s="350"/>
      <c r="CKB393" s="350"/>
      <c r="CKC393" s="350"/>
      <c r="CKD393" s="350"/>
      <c r="CKE393" s="350"/>
      <c r="CKF393" s="350"/>
      <c r="CKG393" s="350"/>
      <c r="CKH393" s="350"/>
      <c r="CKI393" s="350"/>
      <c r="CKJ393" s="350"/>
      <c r="CKK393" s="350"/>
      <c r="CKL393" s="350"/>
      <c r="CKM393" s="350"/>
      <c r="CKN393" s="350"/>
      <c r="CKO393" s="350"/>
      <c r="CKP393" s="350"/>
      <c r="CKQ393" s="350"/>
      <c r="CKR393" s="350"/>
      <c r="CKS393" s="350"/>
      <c r="CKT393" s="350"/>
      <c r="CKU393" s="350"/>
      <c r="CKV393" s="350"/>
      <c r="CKW393" s="350"/>
      <c r="CKX393" s="350"/>
      <c r="CKY393" s="350"/>
      <c r="CKZ393" s="350"/>
      <c r="CLA393" s="350"/>
      <c r="CLB393" s="350"/>
      <c r="CLC393" s="350"/>
      <c r="CLD393" s="350"/>
      <c r="CLE393" s="350"/>
      <c r="CLF393" s="350"/>
      <c r="CLG393" s="350"/>
      <c r="CLH393" s="350"/>
      <c r="CLI393" s="350"/>
      <c r="CLJ393" s="350"/>
      <c r="CLK393" s="350"/>
      <c r="CLL393" s="350"/>
      <c r="CLM393" s="350"/>
      <c r="CLN393" s="350"/>
      <c r="CLO393" s="350"/>
      <c r="CLP393" s="350"/>
      <c r="CLQ393" s="350"/>
      <c r="CLR393" s="350"/>
      <c r="CLS393" s="350"/>
      <c r="CLT393" s="350"/>
      <c r="CLU393" s="350"/>
      <c r="CLV393" s="350"/>
      <c r="CLW393" s="350"/>
      <c r="CLX393" s="350"/>
      <c r="CLY393" s="350"/>
      <c r="CLZ393" s="350"/>
      <c r="CMA393" s="350"/>
      <c r="CMB393" s="350"/>
      <c r="CMC393" s="350"/>
      <c r="CMD393" s="350"/>
      <c r="CME393" s="350"/>
      <c r="CMF393" s="350"/>
      <c r="CMG393" s="350"/>
      <c r="CMH393" s="350"/>
      <c r="CMI393" s="350"/>
      <c r="CMJ393" s="350"/>
      <c r="CMK393" s="350"/>
      <c r="CML393" s="350"/>
      <c r="CMM393" s="350"/>
      <c r="CMN393" s="350"/>
      <c r="CMO393" s="350"/>
      <c r="CMP393" s="350"/>
      <c r="CMQ393" s="350"/>
      <c r="CMR393" s="350"/>
      <c r="CMS393" s="350"/>
      <c r="CMT393" s="350"/>
      <c r="CMU393" s="350"/>
      <c r="CMV393" s="350"/>
      <c r="CMW393" s="350"/>
      <c r="CMX393" s="350"/>
      <c r="CMY393" s="350"/>
      <c r="CMZ393" s="350"/>
      <c r="CNA393" s="350"/>
      <c r="CNB393" s="350"/>
      <c r="CNC393" s="350"/>
      <c r="CND393" s="350"/>
      <c r="CNE393" s="350"/>
      <c r="CNF393" s="350"/>
      <c r="CNG393" s="350"/>
      <c r="CNH393" s="350"/>
      <c r="CNI393" s="350"/>
      <c r="CNJ393" s="350"/>
      <c r="CNK393" s="350"/>
      <c r="CNL393" s="350"/>
      <c r="CNM393" s="350"/>
      <c r="CNN393" s="350"/>
      <c r="CNO393" s="350"/>
      <c r="CNP393" s="350"/>
      <c r="CNQ393" s="350"/>
      <c r="CNR393" s="350"/>
      <c r="CNS393" s="350"/>
      <c r="CNT393" s="350"/>
      <c r="CNU393" s="350"/>
      <c r="CNV393" s="350"/>
      <c r="CNW393" s="350"/>
      <c r="CNX393" s="350"/>
      <c r="CNY393" s="350"/>
      <c r="CNZ393" s="350"/>
      <c r="COA393" s="350"/>
      <c r="COB393" s="350"/>
      <c r="COC393" s="350"/>
      <c r="COD393" s="350"/>
      <c r="COE393" s="350"/>
      <c r="COF393" s="350"/>
      <c r="COG393" s="350"/>
      <c r="COH393" s="350"/>
      <c r="COI393" s="350"/>
      <c r="COJ393" s="350"/>
      <c r="COK393" s="350"/>
      <c r="COL393" s="350"/>
      <c r="COM393" s="350"/>
      <c r="CON393" s="350"/>
      <c r="COO393" s="350"/>
      <c r="COP393" s="350"/>
      <c r="COQ393" s="350"/>
      <c r="COR393" s="350"/>
      <c r="COS393" s="350"/>
      <c r="COT393" s="350"/>
      <c r="COU393" s="350"/>
      <c r="COV393" s="350"/>
      <c r="COW393" s="350"/>
      <c r="COX393" s="350"/>
      <c r="COY393" s="350"/>
      <c r="COZ393" s="350"/>
      <c r="CPA393" s="350"/>
      <c r="CPB393" s="350"/>
      <c r="CPC393" s="350"/>
      <c r="CPD393" s="350"/>
      <c r="CPE393" s="350"/>
      <c r="CPF393" s="350"/>
      <c r="CPG393" s="350"/>
      <c r="CPH393" s="350"/>
      <c r="CPI393" s="350"/>
      <c r="CPJ393" s="350"/>
      <c r="CPK393" s="350"/>
      <c r="CPL393" s="350"/>
      <c r="CPM393" s="350"/>
      <c r="CPN393" s="350"/>
      <c r="CPO393" s="350"/>
      <c r="CPP393" s="350"/>
      <c r="CPQ393" s="350"/>
      <c r="CPR393" s="350"/>
      <c r="CPS393" s="350"/>
      <c r="CPT393" s="350"/>
      <c r="CPU393" s="350"/>
      <c r="CPV393" s="350"/>
      <c r="CPW393" s="350"/>
      <c r="CPX393" s="350"/>
      <c r="CPY393" s="350"/>
      <c r="CPZ393" s="350"/>
      <c r="CQA393" s="350"/>
      <c r="CQB393" s="350"/>
      <c r="CQC393" s="350"/>
      <c r="CQD393" s="350"/>
      <c r="CQE393" s="350"/>
      <c r="CQF393" s="350"/>
      <c r="CQG393" s="350"/>
      <c r="CQH393" s="350"/>
      <c r="CQI393" s="350"/>
      <c r="CQJ393" s="350"/>
      <c r="CQK393" s="350"/>
      <c r="CQL393" s="350"/>
      <c r="CQM393" s="350"/>
      <c r="CQN393" s="350"/>
      <c r="CQO393" s="350"/>
      <c r="CQP393" s="350"/>
      <c r="CQQ393" s="350"/>
      <c r="CQR393" s="350"/>
      <c r="CQS393" s="350"/>
      <c r="CQT393" s="350"/>
      <c r="CQU393" s="350"/>
      <c r="CQV393" s="350"/>
      <c r="CQW393" s="350"/>
      <c r="CQX393" s="350"/>
      <c r="CQY393" s="350"/>
      <c r="CQZ393" s="350"/>
      <c r="CRA393" s="350"/>
      <c r="CRB393" s="350"/>
      <c r="CRC393" s="350"/>
      <c r="CRD393" s="350"/>
      <c r="CRE393" s="350"/>
      <c r="CRF393" s="350"/>
      <c r="CRG393" s="350"/>
      <c r="CRH393" s="350"/>
      <c r="CRI393" s="350"/>
      <c r="CRJ393" s="350"/>
      <c r="CRK393" s="350"/>
      <c r="CRL393" s="350"/>
      <c r="CRM393" s="350"/>
      <c r="CRN393" s="350"/>
      <c r="CRO393" s="350"/>
      <c r="CRP393" s="350"/>
      <c r="CRQ393" s="350"/>
      <c r="CRR393" s="350"/>
      <c r="CRS393" s="350"/>
      <c r="CRT393" s="350"/>
      <c r="CRU393" s="350"/>
      <c r="CRV393" s="350"/>
      <c r="CRW393" s="350"/>
      <c r="CRX393" s="350"/>
      <c r="CRY393" s="350"/>
      <c r="CRZ393" s="350"/>
      <c r="CSA393" s="350"/>
      <c r="CSB393" s="350"/>
      <c r="CSC393" s="350"/>
      <c r="CSD393" s="350"/>
      <c r="CSE393" s="350"/>
      <c r="CSF393" s="350"/>
      <c r="CSG393" s="350"/>
      <c r="CSH393" s="350"/>
      <c r="CSI393" s="350"/>
      <c r="CSJ393" s="350"/>
      <c r="CSK393" s="350"/>
      <c r="CSL393" s="350"/>
      <c r="CSM393" s="350"/>
      <c r="CSN393" s="350"/>
      <c r="CSO393" s="350"/>
      <c r="CSP393" s="350"/>
      <c r="CSQ393" s="350"/>
      <c r="CSR393" s="350"/>
      <c r="CSS393" s="350"/>
      <c r="CST393" s="350"/>
      <c r="CSU393" s="350"/>
      <c r="CSV393" s="350"/>
      <c r="CSW393" s="350"/>
      <c r="CSX393" s="350"/>
      <c r="CSY393" s="350"/>
      <c r="CSZ393" s="350"/>
      <c r="CTA393" s="350"/>
      <c r="CTB393" s="350"/>
      <c r="CTC393" s="350"/>
      <c r="CTD393" s="350"/>
      <c r="CTE393" s="350"/>
      <c r="CTF393" s="350"/>
      <c r="CTG393" s="350"/>
      <c r="CTH393" s="350"/>
      <c r="CTI393" s="350"/>
      <c r="CTJ393" s="350"/>
      <c r="CTK393" s="350"/>
      <c r="CTL393" s="350"/>
      <c r="CTM393" s="350"/>
      <c r="CTN393" s="350"/>
      <c r="CTO393" s="350"/>
      <c r="CTP393" s="350"/>
      <c r="CTQ393" s="350"/>
      <c r="CTR393" s="350"/>
      <c r="CTS393" s="350"/>
      <c r="CTT393" s="350"/>
      <c r="CTU393" s="350"/>
      <c r="CTV393" s="350"/>
      <c r="CTW393" s="350"/>
      <c r="CTX393" s="350"/>
      <c r="CTY393" s="350"/>
      <c r="CTZ393" s="350"/>
      <c r="CUA393" s="350"/>
      <c r="CUB393" s="350"/>
      <c r="CUC393" s="350"/>
      <c r="CUD393" s="350"/>
      <c r="CUE393" s="350"/>
      <c r="CUF393" s="350"/>
      <c r="CUG393" s="350"/>
      <c r="CUH393" s="350"/>
      <c r="CUI393" s="350"/>
      <c r="CUJ393" s="350"/>
      <c r="CUK393" s="350"/>
      <c r="CUL393" s="350"/>
      <c r="CUM393" s="350"/>
      <c r="CUN393" s="350"/>
      <c r="CUO393" s="350"/>
      <c r="CUP393" s="350"/>
      <c r="CUQ393" s="350"/>
      <c r="CUR393" s="350"/>
      <c r="CUS393" s="350"/>
      <c r="CUT393" s="350"/>
      <c r="CUU393" s="350"/>
      <c r="CUV393" s="350"/>
      <c r="CUW393" s="350"/>
      <c r="CUX393" s="350"/>
      <c r="CUY393" s="350"/>
      <c r="CUZ393" s="350"/>
      <c r="CVA393" s="350"/>
      <c r="CVB393" s="350"/>
      <c r="CVC393" s="350"/>
      <c r="CVD393" s="350"/>
      <c r="CVE393" s="350"/>
      <c r="CVF393" s="350"/>
      <c r="CVG393" s="350"/>
      <c r="CVH393" s="350"/>
      <c r="CVI393" s="350"/>
      <c r="CVJ393" s="350"/>
      <c r="CVK393" s="350"/>
      <c r="CVL393" s="350"/>
      <c r="CVM393" s="350"/>
      <c r="CVN393" s="350"/>
      <c r="CVO393" s="350"/>
      <c r="CVP393" s="350"/>
      <c r="CVQ393" s="350"/>
      <c r="CVR393" s="350"/>
      <c r="CVS393" s="350"/>
      <c r="CVT393" s="350"/>
      <c r="CVU393" s="350"/>
      <c r="CVV393" s="350"/>
      <c r="CVW393" s="350"/>
      <c r="CVX393" s="350"/>
      <c r="CVY393" s="350"/>
      <c r="CVZ393" s="350"/>
      <c r="CWA393" s="350"/>
      <c r="CWB393" s="350"/>
      <c r="CWC393" s="350"/>
      <c r="CWD393" s="350"/>
      <c r="CWE393" s="350"/>
      <c r="CWF393" s="350"/>
      <c r="CWG393" s="350"/>
      <c r="CWH393" s="350"/>
      <c r="CWI393" s="350"/>
      <c r="CWJ393" s="350"/>
      <c r="CWK393" s="350"/>
      <c r="CWL393" s="350"/>
      <c r="CWM393" s="350"/>
      <c r="CWN393" s="350"/>
      <c r="CWO393" s="350"/>
      <c r="CWP393" s="350"/>
      <c r="CWQ393" s="350"/>
      <c r="CWR393" s="350"/>
      <c r="CWS393" s="350"/>
      <c r="CWT393" s="350"/>
      <c r="CWU393" s="350"/>
      <c r="CWV393" s="350"/>
      <c r="CWW393" s="350"/>
      <c r="CWX393" s="350"/>
      <c r="CWY393" s="350"/>
      <c r="CWZ393" s="350"/>
      <c r="CXA393" s="350"/>
      <c r="CXB393" s="350"/>
      <c r="CXC393" s="350"/>
      <c r="CXD393" s="350"/>
      <c r="CXE393" s="350"/>
      <c r="CXF393" s="350"/>
      <c r="CXG393" s="350"/>
      <c r="CXH393" s="350"/>
      <c r="CXI393" s="350"/>
      <c r="CXJ393" s="350"/>
      <c r="CXK393" s="350"/>
      <c r="CXL393" s="350"/>
      <c r="CXM393" s="350"/>
      <c r="CXN393" s="350"/>
      <c r="CXO393" s="350"/>
      <c r="CXP393" s="350"/>
      <c r="CXQ393" s="350"/>
      <c r="CXR393" s="350"/>
      <c r="CXS393" s="350"/>
      <c r="CXT393" s="350"/>
      <c r="CXU393" s="350"/>
      <c r="CXV393" s="350"/>
      <c r="CXW393" s="350"/>
      <c r="CXX393" s="350"/>
      <c r="CXY393" s="350"/>
      <c r="CXZ393" s="350"/>
      <c r="CYA393" s="350"/>
      <c r="CYB393" s="350"/>
      <c r="CYC393" s="350"/>
      <c r="CYD393" s="350"/>
      <c r="CYE393" s="350"/>
      <c r="CYF393" s="350"/>
      <c r="CYG393" s="350"/>
      <c r="CYH393" s="350"/>
      <c r="CYI393" s="350"/>
      <c r="CYJ393" s="350"/>
      <c r="CYK393" s="350"/>
      <c r="CYL393" s="350"/>
      <c r="CYM393" s="350"/>
      <c r="CYN393" s="350"/>
      <c r="CYO393" s="350"/>
      <c r="CYP393" s="350"/>
      <c r="CYQ393" s="350"/>
      <c r="CYR393" s="350"/>
      <c r="CYS393" s="350"/>
      <c r="CYT393" s="350"/>
      <c r="CYU393" s="350"/>
      <c r="CYV393" s="350"/>
      <c r="CYW393" s="350"/>
      <c r="CYX393" s="350"/>
      <c r="CYY393" s="350"/>
      <c r="CYZ393" s="350"/>
      <c r="CZA393" s="350"/>
      <c r="CZB393" s="350"/>
      <c r="CZC393" s="350"/>
      <c r="CZD393" s="350"/>
      <c r="CZE393" s="350"/>
      <c r="CZF393" s="350"/>
      <c r="CZG393" s="350"/>
      <c r="CZH393" s="350"/>
      <c r="CZI393" s="350"/>
      <c r="CZJ393" s="350"/>
      <c r="CZK393" s="350"/>
      <c r="CZL393" s="350"/>
      <c r="CZM393" s="350"/>
      <c r="CZN393" s="350"/>
      <c r="CZO393" s="350"/>
      <c r="CZP393" s="350"/>
      <c r="CZQ393" s="350"/>
      <c r="CZR393" s="350"/>
      <c r="CZS393" s="350"/>
      <c r="CZT393" s="350"/>
      <c r="CZU393" s="350"/>
      <c r="CZV393" s="350"/>
      <c r="CZW393" s="350"/>
      <c r="CZX393" s="350"/>
      <c r="CZY393" s="350"/>
      <c r="CZZ393" s="350"/>
      <c r="DAA393" s="350"/>
      <c r="DAB393" s="350"/>
      <c r="DAC393" s="350"/>
      <c r="DAD393" s="350"/>
      <c r="DAE393" s="350"/>
      <c r="DAF393" s="350"/>
      <c r="DAG393" s="350"/>
      <c r="DAH393" s="350"/>
      <c r="DAI393" s="350"/>
      <c r="DAJ393" s="350"/>
      <c r="DAK393" s="350"/>
      <c r="DAL393" s="350"/>
      <c r="DAM393" s="350"/>
      <c r="DAN393" s="350"/>
      <c r="DAO393" s="350"/>
      <c r="DAP393" s="350"/>
      <c r="DAQ393" s="350"/>
      <c r="DAR393" s="350"/>
      <c r="DAS393" s="350"/>
      <c r="DAT393" s="350"/>
      <c r="DAU393" s="350"/>
      <c r="DAV393" s="350"/>
      <c r="DAW393" s="350"/>
      <c r="DAX393" s="350"/>
      <c r="DAY393" s="350"/>
      <c r="DAZ393" s="350"/>
      <c r="DBA393" s="350"/>
      <c r="DBB393" s="350"/>
      <c r="DBC393" s="350"/>
      <c r="DBD393" s="350"/>
      <c r="DBE393" s="350"/>
      <c r="DBF393" s="350"/>
      <c r="DBG393" s="350"/>
      <c r="DBH393" s="350"/>
      <c r="DBI393" s="350"/>
      <c r="DBJ393" s="350"/>
      <c r="DBK393" s="350"/>
      <c r="DBL393" s="350"/>
      <c r="DBM393" s="350"/>
      <c r="DBN393" s="350"/>
      <c r="DBO393" s="350"/>
      <c r="DBP393" s="350"/>
      <c r="DBQ393" s="350"/>
      <c r="DBR393" s="350"/>
      <c r="DBS393" s="350"/>
      <c r="DBT393" s="350"/>
      <c r="DBU393" s="350"/>
      <c r="DBV393" s="350"/>
      <c r="DBW393" s="350"/>
      <c r="DBX393" s="350"/>
      <c r="DBY393" s="350"/>
      <c r="DBZ393" s="350"/>
      <c r="DCA393" s="350"/>
      <c r="DCB393" s="350"/>
      <c r="DCC393" s="350"/>
      <c r="DCD393" s="350"/>
      <c r="DCE393" s="350"/>
      <c r="DCF393" s="350"/>
      <c r="DCG393" s="350"/>
      <c r="DCH393" s="350"/>
      <c r="DCI393" s="350"/>
      <c r="DCJ393" s="350"/>
      <c r="DCK393" s="350"/>
      <c r="DCL393" s="350"/>
      <c r="DCM393" s="350"/>
      <c r="DCN393" s="350"/>
      <c r="DCO393" s="350"/>
      <c r="DCP393" s="350"/>
      <c r="DCQ393" s="350"/>
      <c r="DCR393" s="350"/>
      <c r="DCS393" s="350"/>
      <c r="DCT393" s="350"/>
      <c r="DCU393" s="350"/>
      <c r="DCV393" s="350"/>
      <c r="DCW393" s="350"/>
      <c r="DCX393" s="350"/>
      <c r="DCY393" s="350"/>
      <c r="DCZ393" s="350"/>
      <c r="DDA393" s="350"/>
      <c r="DDB393" s="350"/>
      <c r="DDC393" s="350"/>
      <c r="DDD393" s="350"/>
      <c r="DDE393" s="350"/>
      <c r="DDF393" s="350"/>
      <c r="DDG393" s="350"/>
      <c r="DDH393" s="350"/>
      <c r="DDI393" s="350"/>
      <c r="DDJ393" s="350"/>
      <c r="DDK393" s="350"/>
      <c r="DDL393" s="350"/>
      <c r="DDM393" s="350"/>
      <c r="DDN393" s="350"/>
      <c r="DDO393" s="350"/>
      <c r="DDP393" s="350"/>
      <c r="DDQ393" s="350"/>
      <c r="DDR393" s="350"/>
      <c r="DDS393" s="350"/>
      <c r="DDT393" s="350"/>
      <c r="DDU393" s="350"/>
      <c r="DDV393" s="350"/>
      <c r="DDW393" s="350"/>
      <c r="DDX393" s="350"/>
      <c r="DDY393" s="350"/>
      <c r="DDZ393" s="350"/>
      <c r="DEA393" s="350"/>
      <c r="DEB393" s="350"/>
      <c r="DEC393" s="350"/>
      <c r="DED393" s="350"/>
      <c r="DEE393" s="350"/>
      <c r="DEF393" s="350"/>
      <c r="DEG393" s="350"/>
      <c r="DEH393" s="350"/>
      <c r="DEI393" s="350"/>
      <c r="DEJ393" s="350"/>
      <c r="DEK393" s="350"/>
      <c r="DEL393" s="350"/>
      <c r="DEM393" s="350"/>
      <c r="DEN393" s="350"/>
      <c r="DEO393" s="350"/>
      <c r="DEP393" s="350"/>
      <c r="DEQ393" s="350"/>
      <c r="DER393" s="350"/>
      <c r="DES393" s="350"/>
      <c r="DET393" s="350"/>
      <c r="DEU393" s="350"/>
      <c r="DEV393" s="350"/>
      <c r="DEW393" s="350"/>
      <c r="DEX393" s="350"/>
      <c r="DEY393" s="350"/>
      <c r="DEZ393" s="350"/>
      <c r="DFA393" s="350"/>
      <c r="DFB393" s="350"/>
      <c r="DFC393" s="350"/>
      <c r="DFD393" s="350"/>
      <c r="DFE393" s="350"/>
      <c r="DFF393" s="350"/>
      <c r="DFG393" s="350"/>
      <c r="DFH393" s="350"/>
      <c r="DFI393" s="350"/>
      <c r="DFJ393" s="350"/>
      <c r="DFK393" s="350"/>
      <c r="DFL393" s="350"/>
      <c r="DFM393" s="350"/>
      <c r="DFN393" s="350"/>
      <c r="DFO393" s="350"/>
      <c r="DFP393" s="350"/>
      <c r="DFQ393" s="350"/>
      <c r="DFR393" s="350"/>
      <c r="DFS393" s="350"/>
      <c r="DFT393" s="350"/>
      <c r="DFU393" s="350"/>
      <c r="DFV393" s="350"/>
      <c r="DFW393" s="350"/>
      <c r="DFX393" s="350"/>
      <c r="DFY393" s="350"/>
      <c r="DFZ393" s="350"/>
      <c r="DGA393" s="350"/>
      <c r="DGB393" s="350"/>
      <c r="DGC393" s="350"/>
      <c r="DGD393" s="350"/>
      <c r="DGE393" s="350"/>
      <c r="DGF393" s="350"/>
      <c r="DGG393" s="350"/>
      <c r="DGH393" s="350"/>
      <c r="DGI393" s="350"/>
      <c r="DGJ393" s="350"/>
      <c r="DGK393" s="350"/>
      <c r="DGL393" s="350"/>
      <c r="DGM393" s="350"/>
      <c r="DGN393" s="350"/>
      <c r="DGO393" s="350"/>
      <c r="DGP393" s="350"/>
      <c r="DGQ393" s="350"/>
      <c r="DGR393" s="350"/>
      <c r="DGS393" s="350"/>
      <c r="DGT393" s="350"/>
      <c r="DGU393" s="350"/>
      <c r="DGV393" s="350"/>
      <c r="DGW393" s="350"/>
      <c r="DGX393" s="350"/>
      <c r="DGY393" s="350"/>
      <c r="DGZ393" s="350"/>
      <c r="DHA393" s="350"/>
      <c r="DHB393" s="350"/>
      <c r="DHC393" s="350"/>
      <c r="DHD393" s="350"/>
      <c r="DHE393" s="350"/>
      <c r="DHF393" s="350"/>
      <c r="DHG393" s="350"/>
      <c r="DHH393" s="350"/>
      <c r="DHI393" s="350"/>
      <c r="DHJ393" s="350"/>
      <c r="DHK393" s="350"/>
      <c r="DHL393" s="350"/>
      <c r="DHM393" s="350"/>
      <c r="DHN393" s="350"/>
      <c r="DHO393" s="350"/>
      <c r="DHP393" s="350"/>
      <c r="DHQ393" s="350"/>
      <c r="DHR393" s="350"/>
      <c r="DHS393" s="350"/>
      <c r="DHT393" s="350"/>
      <c r="DHU393" s="350"/>
      <c r="DHV393" s="350"/>
      <c r="DHW393" s="350"/>
      <c r="DHX393" s="350"/>
      <c r="DHY393" s="350"/>
      <c r="DHZ393" s="350"/>
      <c r="DIA393" s="350"/>
      <c r="DIB393" s="350"/>
      <c r="DIC393" s="350"/>
      <c r="DID393" s="350"/>
      <c r="DIE393" s="350"/>
      <c r="DIF393" s="350"/>
      <c r="DIG393" s="350"/>
      <c r="DIH393" s="350"/>
      <c r="DII393" s="350"/>
      <c r="DIJ393" s="350"/>
      <c r="DIK393" s="350"/>
      <c r="DIL393" s="350"/>
      <c r="DIM393" s="350"/>
      <c r="DIN393" s="350"/>
      <c r="DIO393" s="350"/>
      <c r="DIP393" s="350"/>
      <c r="DIQ393" s="350"/>
      <c r="DIR393" s="350"/>
      <c r="DIS393" s="350"/>
      <c r="DIT393" s="350"/>
      <c r="DIU393" s="350"/>
      <c r="DIV393" s="350"/>
      <c r="DIW393" s="350"/>
      <c r="DIX393" s="350"/>
      <c r="DIY393" s="350"/>
      <c r="DIZ393" s="350"/>
      <c r="DJA393" s="350"/>
      <c r="DJB393" s="350"/>
      <c r="DJC393" s="350"/>
      <c r="DJD393" s="350"/>
      <c r="DJE393" s="350"/>
      <c r="DJF393" s="350"/>
      <c r="DJG393" s="350"/>
      <c r="DJH393" s="350"/>
      <c r="DJI393" s="350"/>
      <c r="DJJ393" s="350"/>
      <c r="DJK393" s="350"/>
      <c r="DJL393" s="350"/>
      <c r="DJM393" s="350"/>
      <c r="DJN393" s="350"/>
      <c r="DJO393" s="350"/>
      <c r="DJP393" s="350"/>
      <c r="DJQ393" s="350"/>
      <c r="DJR393" s="350"/>
      <c r="DJS393" s="350"/>
      <c r="DJT393" s="350"/>
      <c r="DJU393" s="350"/>
      <c r="DJV393" s="350"/>
      <c r="DJW393" s="350"/>
      <c r="DJX393" s="350"/>
      <c r="DJY393" s="350"/>
      <c r="DJZ393" s="350"/>
      <c r="DKA393" s="350"/>
      <c r="DKB393" s="350"/>
      <c r="DKC393" s="350"/>
      <c r="DKD393" s="350"/>
      <c r="DKE393" s="350"/>
      <c r="DKF393" s="350"/>
      <c r="DKG393" s="350"/>
      <c r="DKH393" s="350"/>
      <c r="DKI393" s="350"/>
      <c r="DKJ393" s="350"/>
      <c r="DKK393" s="350"/>
      <c r="DKL393" s="350"/>
      <c r="DKM393" s="350"/>
      <c r="DKN393" s="350"/>
      <c r="DKO393" s="350"/>
      <c r="DKP393" s="350"/>
      <c r="DKQ393" s="350"/>
      <c r="DKR393" s="350"/>
      <c r="DKS393" s="350"/>
      <c r="DKT393" s="350"/>
      <c r="DKU393" s="350"/>
      <c r="DKV393" s="350"/>
      <c r="DKW393" s="350"/>
      <c r="DKX393" s="350"/>
      <c r="DKY393" s="350"/>
      <c r="DKZ393" s="350"/>
      <c r="DLA393" s="350"/>
      <c r="DLB393" s="350"/>
      <c r="DLC393" s="350"/>
      <c r="DLD393" s="350"/>
      <c r="DLE393" s="350"/>
      <c r="DLF393" s="350"/>
      <c r="DLG393" s="350"/>
      <c r="DLH393" s="350"/>
      <c r="DLI393" s="350"/>
      <c r="DLJ393" s="350"/>
      <c r="DLK393" s="350"/>
      <c r="DLL393" s="350"/>
      <c r="DLM393" s="350"/>
      <c r="DLN393" s="350"/>
      <c r="DLO393" s="350"/>
      <c r="DLP393" s="350"/>
      <c r="DLQ393" s="350"/>
      <c r="DLR393" s="350"/>
      <c r="DLS393" s="350"/>
      <c r="DLT393" s="350"/>
      <c r="DLU393" s="350"/>
      <c r="DLV393" s="350"/>
      <c r="DLW393" s="350"/>
      <c r="DLX393" s="350"/>
      <c r="DLY393" s="350"/>
      <c r="DLZ393" s="350"/>
      <c r="DMA393" s="350"/>
      <c r="DMB393" s="350"/>
      <c r="DMC393" s="350"/>
      <c r="DMD393" s="350"/>
      <c r="DME393" s="350"/>
      <c r="DMF393" s="350"/>
      <c r="DMG393" s="350"/>
      <c r="DMH393" s="350"/>
      <c r="DMI393" s="350"/>
      <c r="DMJ393" s="350"/>
      <c r="DMK393" s="350"/>
      <c r="DML393" s="350"/>
      <c r="DMM393" s="350"/>
      <c r="DMN393" s="350"/>
      <c r="DMO393" s="350"/>
      <c r="DMP393" s="350"/>
      <c r="DMQ393" s="350"/>
      <c r="DMR393" s="350"/>
      <c r="DMS393" s="350"/>
      <c r="DMT393" s="350"/>
      <c r="DMU393" s="350"/>
      <c r="DMV393" s="350"/>
      <c r="DMW393" s="350"/>
      <c r="DMX393" s="350"/>
      <c r="DMY393" s="350"/>
      <c r="DMZ393" s="350"/>
      <c r="DNA393" s="350"/>
      <c r="DNB393" s="350"/>
      <c r="DNC393" s="350"/>
      <c r="DND393" s="350"/>
      <c r="DNE393" s="350"/>
      <c r="DNF393" s="350"/>
      <c r="DNG393" s="350"/>
      <c r="DNH393" s="350"/>
      <c r="DNI393" s="350"/>
      <c r="DNJ393" s="350"/>
      <c r="DNK393" s="350"/>
      <c r="DNL393" s="350"/>
      <c r="DNM393" s="350"/>
      <c r="DNN393" s="350"/>
      <c r="DNO393" s="350"/>
      <c r="DNP393" s="350"/>
      <c r="DNQ393" s="350"/>
      <c r="DNR393" s="350"/>
      <c r="DNS393" s="350"/>
      <c r="DNT393" s="350"/>
      <c r="DNU393" s="350"/>
      <c r="DNV393" s="350"/>
      <c r="DNW393" s="350"/>
      <c r="DNX393" s="350"/>
      <c r="DNY393" s="350"/>
      <c r="DNZ393" s="350"/>
      <c r="DOA393" s="350"/>
      <c r="DOB393" s="350"/>
      <c r="DOC393" s="350"/>
      <c r="DOD393" s="350"/>
      <c r="DOE393" s="350"/>
      <c r="DOF393" s="350"/>
      <c r="DOG393" s="350"/>
      <c r="DOH393" s="350"/>
      <c r="DOI393" s="350"/>
      <c r="DOJ393" s="350"/>
      <c r="DOK393" s="350"/>
      <c r="DOL393" s="350"/>
      <c r="DOM393" s="350"/>
      <c r="DON393" s="350"/>
      <c r="DOO393" s="350"/>
      <c r="DOP393" s="350"/>
      <c r="DOQ393" s="350"/>
      <c r="DOR393" s="350"/>
      <c r="DOS393" s="350"/>
      <c r="DOT393" s="350"/>
      <c r="DOU393" s="350"/>
      <c r="DOV393" s="350"/>
      <c r="DOW393" s="350"/>
      <c r="DOX393" s="350"/>
      <c r="DOY393" s="350"/>
      <c r="DOZ393" s="350"/>
      <c r="DPA393" s="350"/>
      <c r="DPB393" s="350"/>
      <c r="DPC393" s="350"/>
      <c r="DPD393" s="350"/>
      <c r="DPE393" s="350"/>
      <c r="DPF393" s="350"/>
      <c r="DPG393" s="350"/>
      <c r="DPH393" s="350"/>
      <c r="DPI393" s="350"/>
      <c r="DPJ393" s="350"/>
      <c r="DPK393" s="350"/>
      <c r="DPL393" s="350"/>
      <c r="DPM393" s="350"/>
      <c r="DPN393" s="350"/>
      <c r="DPO393" s="350"/>
      <c r="DPP393" s="350"/>
      <c r="DPQ393" s="350"/>
      <c r="DPR393" s="350"/>
      <c r="DPS393" s="350"/>
      <c r="DPT393" s="350"/>
      <c r="DPU393" s="350"/>
      <c r="DPV393" s="350"/>
      <c r="DPW393" s="350"/>
      <c r="DPX393" s="350"/>
      <c r="DPY393" s="350"/>
      <c r="DPZ393" s="350"/>
      <c r="DQA393" s="350"/>
      <c r="DQB393" s="350"/>
      <c r="DQC393" s="350"/>
      <c r="DQD393" s="350"/>
      <c r="DQE393" s="350"/>
      <c r="DQF393" s="350"/>
      <c r="DQG393" s="350"/>
      <c r="DQH393" s="350"/>
      <c r="DQI393" s="350"/>
      <c r="DQJ393" s="350"/>
      <c r="DQK393" s="350"/>
      <c r="DQL393" s="350"/>
      <c r="DQM393" s="350"/>
      <c r="DQN393" s="350"/>
      <c r="DQO393" s="350"/>
      <c r="DQP393" s="350"/>
      <c r="DQQ393" s="350"/>
      <c r="DQR393" s="350"/>
      <c r="DQS393" s="350"/>
      <c r="DQT393" s="350"/>
      <c r="DQU393" s="350"/>
      <c r="DQV393" s="350"/>
      <c r="DQW393" s="350"/>
      <c r="DQX393" s="350"/>
      <c r="DQY393" s="350"/>
      <c r="DQZ393" s="350"/>
      <c r="DRA393" s="350"/>
      <c r="DRB393" s="350"/>
      <c r="DRC393" s="350"/>
      <c r="DRD393" s="350"/>
      <c r="DRE393" s="350"/>
      <c r="DRF393" s="350"/>
      <c r="DRG393" s="350"/>
      <c r="DRH393" s="350"/>
      <c r="DRI393" s="350"/>
      <c r="DRJ393" s="350"/>
      <c r="DRK393" s="350"/>
      <c r="DRL393" s="350"/>
      <c r="DRM393" s="350"/>
      <c r="DRN393" s="350"/>
      <c r="DRO393" s="350"/>
      <c r="DRP393" s="350"/>
      <c r="DRQ393" s="350"/>
      <c r="DRR393" s="350"/>
      <c r="DRS393" s="350"/>
      <c r="DRT393" s="350"/>
      <c r="DRU393" s="350"/>
      <c r="DRV393" s="350"/>
      <c r="DRW393" s="350"/>
      <c r="DRX393" s="350"/>
      <c r="DRY393" s="350"/>
      <c r="DRZ393" s="350"/>
      <c r="DSA393" s="350"/>
      <c r="DSB393" s="350"/>
      <c r="DSC393" s="350"/>
      <c r="DSD393" s="350"/>
      <c r="DSE393" s="350"/>
      <c r="DSF393" s="350"/>
      <c r="DSG393" s="350"/>
      <c r="DSH393" s="350"/>
      <c r="DSI393" s="350"/>
      <c r="DSJ393" s="350"/>
      <c r="DSK393" s="350"/>
      <c r="DSL393" s="350"/>
      <c r="DSM393" s="350"/>
      <c r="DSN393" s="350"/>
      <c r="DSO393" s="350"/>
      <c r="DSP393" s="350"/>
      <c r="DSQ393" s="350"/>
      <c r="DSR393" s="350"/>
      <c r="DSS393" s="350"/>
      <c r="DST393" s="350"/>
      <c r="DSU393" s="350"/>
      <c r="DSV393" s="350"/>
      <c r="DSW393" s="350"/>
      <c r="DSX393" s="350"/>
      <c r="DSY393" s="350"/>
      <c r="DSZ393" s="350"/>
      <c r="DTA393" s="350"/>
      <c r="DTB393" s="350"/>
      <c r="DTC393" s="350"/>
      <c r="DTD393" s="350"/>
      <c r="DTE393" s="350"/>
      <c r="DTF393" s="350"/>
      <c r="DTG393" s="350"/>
      <c r="DTH393" s="350"/>
      <c r="DTI393" s="350"/>
      <c r="DTJ393" s="350"/>
      <c r="DTK393" s="350"/>
      <c r="DTL393" s="350"/>
      <c r="DTM393" s="350"/>
      <c r="DTN393" s="350"/>
      <c r="DTO393" s="350"/>
      <c r="DTP393" s="350"/>
      <c r="DTQ393" s="350"/>
      <c r="DTR393" s="350"/>
      <c r="DTS393" s="350"/>
      <c r="DTT393" s="350"/>
      <c r="DTU393" s="350"/>
      <c r="DTV393" s="350"/>
      <c r="DTW393" s="350"/>
      <c r="DTX393" s="350"/>
      <c r="DTY393" s="350"/>
      <c r="DTZ393" s="350"/>
      <c r="DUA393" s="350"/>
      <c r="DUB393" s="350"/>
      <c r="DUC393" s="350"/>
      <c r="DUD393" s="350"/>
      <c r="DUE393" s="350"/>
      <c r="DUF393" s="350"/>
      <c r="DUG393" s="350"/>
      <c r="DUH393" s="350"/>
      <c r="DUI393" s="350"/>
      <c r="DUJ393" s="350"/>
      <c r="DUK393" s="350"/>
      <c r="DUL393" s="350"/>
      <c r="DUM393" s="350"/>
      <c r="DUN393" s="350"/>
      <c r="DUO393" s="350"/>
      <c r="DUP393" s="350"/>
      <c r="DUQ393" s="350"/>
      <c r="DUR393" s="350"/>
      <c r="DUS393" s="350"/>
      <c r="DUT393" s="350"/>
      <c r="DUU393" s="350"/>
      <c r="DUV393" s="350"/>
      <c r="DUW393" s="350"/>
      <c r="DUX393" s="350"/>
      <c r="DUY393" s="350"/>
      <c r="DUZ393" s="350"/>
      <c r="DVA393" s="350"/>
      <c r="DVB393" s="350"/>
      <c r="DVC393" s="350"/>
      <c r="DVD393" s="350"/>
      <c r="DVE393" s="350"/>
      <c r="DVF393" s="350"/>
      <c r="DVG393" s="350"/>
      <c r="DVH393" s="350"/>
      <c r="DVI393" s="350"/>
      <c r="DVJ393" s="350"/>
      <c r="DVK393" s="350"/>
      <c r="DVL393" s="350"/>
      <c r="DVM393" s="350"/>
      <c r="DVN393" s="350"/>
      <c r="DVO393" s="350"/>
      <c r="DVP393" s="350"/>
      <c r="DVQ393" s="350"/>
      <c r="DVR393" s="350"/>
      <c r="DVS393" s="350"/>
      <c r="DVT393" s="350"/>
      <c r="DVU393" s="350"/>
      <c r="DVV393" s="350"/>
      <c r="DVW393" s="350"/>
      <c r="DVX393" s="350"/>
      <c r="DVY393" s="350"/>
      <c r="DVZ393" s="350"/>
      <c r="DWA393" s="350"/>
      <c r="DWB393" s="350"/>
      <c r="DWC393" s="350"/>
      <c r="DWD393" s="350"/>
      <c r="DWE393" s="350"/>
      <c r="DWF393" s="350"/>
      <c r="DWG393" s="350"/>
      <c r="DWH393" s="350"/>
      <c r="DWI393" s="350"/>
      <c r="DWJ393" s="350"/>
      <c r="DWK393" s="350"/>
      <c r="DWL393" s="350"/>
      <c r="DWM393" s="350"/>
      <c r="DWN393" s="350"/>
      <c r="DWO393" s="350"/>
      <c r="DWP393" s="350"/>
      <c r="DWQ393" s="350"/>
      <c r="DWR393" s="350"/>
      <c r="DWS393" s="350"/>
      <c r="DWT393" s="350"/>
      <c r="DWU393" s="350"/>
      <c r="DWV393" s="350"/>
      <c r="DWW393" s="350"/>
      <c r="DWX393" s="350"/>
      <c r="DWY393" s="350"/>
      <c r="DWZ393" s="350"/>
      <c r="DXA393" s="350"/>
      <c r="DXB393" s="350"/>
      <c r="DXC393" s="350"/>
      <c r="DXD393" s="350"/>
      <c r="DXE393" s="350"/>
      <c r="DXF393" s="350"/>
      <c r="DXG393" s="350"/>
      <c r="DXH393" s="350"/>
      <c r="DXI393" s="350"/>
      <c r="DXJ393" s="350"/>
      <c r="DXK393" s="350"/>
      <c r="DXL393" s="350"/>
      <c r="DXM393" s="350"/>
      <c r="DXN393" s="350"/>
      <c r="DXO393" s="350"/>
      <c r="DXP393" s="350"/>
      <c r="DXQ393" s="350"/>
      <c r="DXR393" s="350"/>
      <c r="DXS393" s="350"/>
      <c r="DXT393" s="350"/>
      <c r="DXU393" s="350"/>
      <c r="DXV393" s="350"/>
      <c r="DXW393" s="350"/>
      <c r="DXX393" s="350"/>
      <c r="DXY393" s="350"/>
      <c r="DXZ393" s="350"/>
      <c r="DYA393" s="350"/>
      <c r="DYB393" s="350"/>
      <c r="DYC393" s="350"/>
      <c r="DYD393" s="350"/>
      <c r="DYE393" s="350"/>
      <c r="DYF393" s="350"/>
      <c r="DYG393" s="350"/>
      <c r="DYH393" s="350"/>
      <c r="DYI393" s="350"/>
      <c r="DYJ393" s="350"/>
      <c r="DYK393" s="350"/>
      <c r="DYL393" s="350"/>
      <c r="DYM393" s="350"/>
      <c r="DYN393" s="350"/>
      <c r="DYO393" s="350"/>
      <c r="DYP393" s="350"/>
      <c r="DYQ393" s="350"/>
      <c r="DYR393" s="350"/>
      <c r="DYS393" s="350"/>
      <c r="DYT393" s="350"/>
      <c r="DYU393" s="350"/>
      <c r="DYV393" s="350"/>
      <c r="DYW393" s="350"/>
      <c r="DYX393" s="350"/>
      <c r="DYY393" s="350"/>
      <c r="DYZ393" s="350"/>
      <c r="DZA393" s="350"/>
      <c r="DZB393" s="350"/>
      <c r="DZC393" s="350"/>
      <c r="DZD393" s="350"/>
      <c r="DZE393" s="350"/>
      <c r="DZF393" s="350"/>
      <c r="DZG393" s="350"/>
      <c r="DZH393" s="350"/>
      <c r="DZI393" s="350"/>
      <c r="DZJ393" s="350"/>
      <c r="DZK393" s="350"/>
      <c r="DZL393" s="350"/>
      <c r="DZM393" s="350"/>
      <c r="DZN393" s="350"/>
      <c r="DZO393" s="350"/>
      <c r="DZP393" s="350"/>
      <c r="DZQ393" s="350"/>
      <c r="DZR393" s="350"/>
      <c r="DZS393" s="350"/>
      <c r="DZT393" s="350"/>
      <c r="DZU393" s="350"/>
      <c r="DZV393" s="350"/>
      <c r="DZW393" s="350"/>
      <c r="DZX393" s="350"/>
      <c r="DZY393" s="350"/>
      <c r="DZZ393" s="350"/>
      <c r="EAA393" s="350"/>
      <c r="EAB393" s="350"/>
      <c r="EAC393" s="350"/>
      <c r="EAD393" s="350"/>
      <c r="EAE393" s="350"/>
      <c r="EAF393" s="350"/>
      <c r="EAG393" s="350"/>
      <c r="EAH393" s="350"/>
      <c r="EAI393" s="350"/>
      <c r="EAJ393" s="350"/>
      <c r="EAK393" s="350"/>
      <c r="EAL393" s="350"/>
      <c r="EAM393" s="350"/>
      <c r="EAN393" s="350"/>
      <c r="EAO393" s="350"/>
      <c r="EAP393" s="350"/>
      <c r="EAQ393" s="350"/>
      <c r="EAR393" s="350"/>
      <c r="EAS393" s="350"/>
      <c r="EAT393" s="350"/>
      <c r="EAU393" s="350"/>
      <c r="EAV393" s="350"/>
      <c r="EAW393" s="350"/>
      <c r="EAX393" s="350"/>
      <c r="EAY393" s="350"/>
      <c r="EAZ393" s="350"/>
      <c r="EBA393" s="350"/>
      <c r="EBB393" s="350"/>
      <c r="EBC393" s="350"/>
      <c r="EBD393" s="350"/>
      <c r="EBE393" s="350"/>
      <c r="EBF393" s="350"/>
      <c r="EBG393" s="350"/>
      <c r="EBH393" s="350"/>
      <c r="EBI393" s="350"/>
      <c r="EBJ393" s="350"/>
      <c r="EBK393" s="350"/>
      <c r="EBL393" s="350"/>
      <c r="EBM393" s="350"/>
      <c r="EBN393" s="350"/>
      <c r="EBO393" s="350"/>
      <c r="EBP393" s="350"/>
      <c r="EBQ393" s="350"/>
      <c r="EBR393" s="350"/>
      <c r="EBS393" s="350"/>
      <c r="EBT393" s="350"/>
      <c r="EBU393" s="350"/>
      <c r="EBV393" s="350"/>
      <c r="EBW393" s="350"/>
      <c r="EBX393" s="350"/>
      <c r="EBY393" s="350"/>
      <c r="EBZ393" s="350"/>
      <c r="ECA393" s="350"/>
      <c r="ECB393" s="350"/>
      <c r="ECC393" s="350"/>
      <c r="ECD393" s="350"/>
      <c r="ECE393" s="350"/>
      <c r="ECF393" s="350"/>
      <c r="ECG393" s="350"/>
      <c r="ECH393" s="350"/>
      <c r="ECI393" s="350"/>
      <c r="ECJ393" s="350"/>
      <c r="ECK393" s="350"/>
      <c r="ECL393" s="350"/>
      <c r="ECM393" s="350"/>
      <c r="ECN393" s="350"/>
      <c r="ECO393" s="350"/>
      <c r="ECP393" s="350"/>
      <c r="ECQ393" s="350"/>
      <c r="ECR393" s="350"/>
      <c r="ECS393" s="350"/>
      <c r="ECT393" s="350"/>
      <c r="ECU393" s="350"/>
      <c r="ECV393" s="350"/>
      <c r="ECW393" s="350"/>
      <c r="ECX393" s="350"/>
      <c r="ECY393" s="350"/>
      <c r="ECZ393" s="350"/>
      <c r="EDA393" s="350"/>
      <c r="EDB393" s="350"/>
      <c r="EDC393" s="350"/>
      <c r="EDD393" s="350"/>
      <c r="EDE393" s="350"/>
      <c r="EDF393" s="350"/>
      <c r="EDG393" s="350"/>
      <c r="EDH393" s="350"/>
      <c r="EDI393" s="350"/>
      <c r="EDJ393" s="350"/>
      <c r="EDK393" s="350"/>
      <c r="EDL393" s="350"/>
      <c r="EDM393" s="350"/>
      <c r="EDN393" s="350"/>
      <c r="EDO393" s="350"/>
      <c r="EDP393" s="350"/>
      <c r="EDQ393" s="350"/>
      <c r="EDR393" s="350"/>
      <c r="EDS393" s="350"/>
      <c r="EDT393" s="350"/>
      <c r="EDU393" s="350"/>
      <c r="EDV393" s="350"/>
      <c r="EDW393" s="350"/>
      <c r="EDX393" s="350"/>
      <c r="EDY393" s="350"/>
      <c r="EDZ393" s="350"/>
      <c r="EEA393" s="350"/>
      <c r="EEB393" s="350"/>
      <c r="EEC393" s="350"/>
      <c r="EED393" s="350"/>
      <c r="EEE393" s="350"/>
      <c r="EEF393" s="350"/>
      <c r="EEG393" s="350"/>
      <c r="EEH393" s="350"/>
      <c r="EEI393" s="350"/>
      <c r="EEJ393" s="350"/>
      <c r="EEK393" s="350"/>
      <c r="EEL393" s="350"/>
      <c r="EEM393" s="350"/>
      <c r="EEN393" s="350"/>
      <c r="EEO393" s="350"/>
      <c r="EEP393" s="350"/>
      <c r="EEQ393" s="350"/>
      <c r="EER393" s="350"/>
      <c r="EES393" s="350"/>
      <c r="EET393" s="350"/>
      <c r="EEU393" s="350"/>
      <c r="EEV393" s="350"/>
      <c r="EEW393" s="350"/>
      <c r="EEX393" s="350"/>
      <c r="EEY393" s="350"/>
      <c r="EEZ393" s="350"/>
      <c r="EFA393" s="350"/>
      <c r="EFB393" s="350"/>
      <c r="EFC393" s="350"/>
      <c r="EFD393" s="350"/>
      <c r="EFE393" s="350"/>
      <c r="EFF393" s="350"/>
      <c r="EFG393" s="350"/>
      <c r="EFH393" s="350"/>
      <c r="EFI393" s="350"/>
      <c r="EFJ393" s="350"/>
      <c r="EFK393" s="350"/>
      <c r="EFL393" s="350"/>
      <c r="EFM393" s="350"/>
      <c r="EFN393" s="350"/>
      <c r="EFO393" s="350"/>
      <c r="EFP393" s="350"/>
      <c r="EFQ393" s="350"/>
      <c r="EFR393" s="350"/>
      <c r="EFS393" s="350"/>
      <c r="EFT393" s="350"/>
      <c r="EFU393" s="350"/>
      <c r="EFV393" s="350"/>
      <c r="EFW393" s="350"/>
      <c r="EFX393" s="350"/>
      <c r="EFY393" s="350"/>
      <c r="EFZ393" s="350"/>
      <c r="EGA393" s="350"/>
      <c r="EGB393" s="350"/>
      <c r="EGC393" s="350"/>
      <c r="EGD393" s="350"/>
      <c r="EGE393" s="350"/>
      <c r="EGF393" s="350"/>
      <c r="EGG393" s="350"/>
      <c r="EGH393" s="350"/>
      <c r="EGI393" s="350"/>
      <c r="EGJ393" s="350"/>
      <c r="EGK393" s="350"/>
      <c r="EGL393" s="350"/>
      <c r="EGM393" s="350"/>
      <c r="EGN393" s="350"/>
      <c r="EGO393" s="350"/>
      <c r="EGP393" s="350"/>
      <c r="EGQ393" s="350"/>
      <c r="EGR393" s="350"/>
      <c r="EGS393" s="350"/>
      <c r="EGT393" s="350"/>
      <c r="EGU393" s="350"/>
      <c r="EGV393" s="350"/>
      <c r="EGW393" s="350"/>
      <c r="EGX393" s="350"/>
      <c r="EGY393" s="350"/>
      <c r="EGZ393" s="350"/>
      <c r="EHA393" s="350"/>
      <c r="EHB393" s="350"/>
      <c r="EHC393" s="350"/>
      <c r="EHD393" s="350"/>
      <c r="EHE393" s="350"/>
      <c r="EHF393" s="350"/>
      <c r="EHG393" s="350"/>
      <c r="EHH393" s="350"/>
      <c r="EHI393" s="350"/>
      <c r="EHJ393" s="350"/>
      <c r="EHK393" s="350"/>
      <c r="EHL393" s="350"/>
      <c r="EHM393" s="350"/>
      <c r="EHN393" s="350"/>
      <c r="EHO393" s="350"/>
      <c r="EHP393" s="350"/>
      <c r="EHQ393" s="350"/>
      <c r="EHR393" s="350"/>
      <c r="EHS393" s="350"/>
      <c r="EHT393" s="350"/>
      <c r="EHU393" s="350"/>
      <c r="EHV393" s="350"/>
      <c r="EHW393" s="350"/>
      <c r="EHX393" s="350"/>
      <c r="EHY393" s="350"/>
      <c r="EHZ393" s="350"/>
      <c r="EIA393" s="350"/>
      <c r="EIB393" s="350"/>
      <c r="EIC393" s="350"/>
      <c r="EID393" s="350"/>
      <c r="EIE393" s="350"/>
      <c r="EIF393" s="350"/>
      <c r="EIG393" s="350"/>
      <c r="EIH393" s="350"/>
      <c r="EII393" s="350"/>
      <c r="EIJ393" s="350"/>
      <c r="EIK393" s="350"/>
      <c r="EIL393" s="350"/>
      <c r="EIM393" s="350"/>
      <c r="EIN393" s="350"/>
      <c r="EIO393" s="350"/>
      <c r="EIP393" s="350"/>
      <c r="EIQ393" s="350"/>
      <c r="EIR393" s="350"/>
      <c r="EIS393" s="350"/>
      <c r="EIT393" s="350"/>
      <c r="EIU393" s="350"/>
      <c r="EIV393" s="350"/>
      <c r="EIW393" s="350"/>
      <c r="EIX393" s="350"/>
      <c r="EIY393" s="350"/>
      <c r="EIZ393" s="350"/>
      <c r="EJA393" s="350"/>
      <c r="EJB393" s="350"/>
      <c r="EJC393" s="350"/>
      <c r="EJD393" s="350"/>
      <c r="EJE393" s="350"/>
      <c r="EJF393" s="350"/>
      <c r="EJG393" s="350"/>
      <c r="EJH393" s="350"/>
      <c r="EJI393" s="350"/>
      <c r="EJJ393" s="350"/>
      <c r="EJK393" s="350"/>
      <c r="EJL393" s="350"/>
      <c r="EJM393" s="350"/>
      <c r="EJN393" s="350"/>
      <c r="EJO393" s="350"/>
      <c r="EJP393" s="350"/>
      <c r="EJQ393" s="350"/>
      <c r="EJR393" s="350"/>
      <c r="EJS393" s="350"/>
      <c r="EJT393" s="350"/>
      <c r="EJU393" s="350"/>
      <c r="EJV393" s="350"/>
      <c r="EJW393" s="350"/>
      <c r="EJX393" s="350"/>
      <c r="EJY393" s="350"/>
      <c r="EJZ393" s="350"/>
      <c r="EKA393" s="350"/>
      <c r="EKB393" s="350"/>
      <c r="EKC393" s="350"/>
      <c r="EKD393" s="350"/>
      <c r="EKE393" s="350"/>
      <c r="EKF393" s="350"/>
      <c r="EKG393" s="350"/>
      <c r="EKH393" s="350"/>
      <c r="EKI393" s="350"/>
      <c r="EKJ393" s="350"/>
      <c r="EKK393" s="350"/>
      <c r="EKL393" s="350"/>
      <c r="EKM393" s="350"/>
      <c r="EKN393" s="350"/>
      <c r="EKO393" s="350"/>
      <c r="EKP393" s="350"/>
      <c r="EKQ393" s="350"/>
      <c r="EKR393" s="350"/>
      <c r="EKS393" s="350"/>
      <c r="EKT393" s="350"/>
      <c r="EKU393" s="350"/>
      <c r="EKV393" s="350"/>
      <c r="EKW393" s="350"/>
      <c r="EKX393" s="350"/>
      <c r="EKY393" s="350"/>
      <c r="EKZ393" s="350"/>
      <c r="ELA393" s="350"/>
      <c r="ELB393" s="350"/>
      <c r="ELC393" s="350"/>
      <c r="ELD393" s="350"/>
      <c r="ELE393" s="350"/>
      <c r="ELF393" s="350"/>
      <c r="ELG393" s="350"/>
      <c r="ELH393" s="350"/>
      <c r="ELI393" s="350"/>
      <c r="ELJ393" s="350"/>
      <c r="ELK393" s="350"/>
      <c r="ELL393" s="350"/>
      <c r="ELM393" s="350"/>
      <c r="ELN393" s="350"/>
      <c r="ELO393" s="350"/>
      <c r="ELP393" s="350"/>
      <c r="ELQ393" s="350"/>
      <c r="ELR393" s="350"/>
      <c r="ELS393" s="350"/>
      <c r="ELT393" s="350"/>
      <c r="ELU393" s="350"/>
      <c r="ELV393" s="350"/>
      <c r="ELW393" s="350"/>
      <c r="ELX393" s="350"/>
      <c r="ELY393" s="350"/>
      <c r="ELZ393" s="350"/>
      <c r="EMA393" s="350"/>
      <c r="EMB393" s="350"/>
      <c r="EMC393" s="350"/>
      <c r="EMD393" s="350"/>
      <c r="EME393" s="350"/>
      <c r="EMF393" s="350"/>
      <c r="EMG393" s="350"/>
      <c r="EMH393" s="350"/>
      <c r="EMI393" s="350"/>
      <c r="EMJ393" s="350"/>
      <c r="EMK393" s="350"/>
      <c r="EML393" s="350"/>
      <c r="EMM393" s="350"/>
      <c r="EMN393" s="350"/>
      <c r="EMO393" s="350"/>
      <c r="EMP393" s="350"/>
      <c r="EMQ393" s="350"/>
      <c r="EMR393" s="350"/>
      <c r="EMS393" s="350"/>
      <c r="EMT393" s="350"/>
      <c r="EMU393" s="350"/>
      <c r="EMV393" s="350"/>
      <c r="EMW393" s="350"/>
      <c r="EMX393" s="350"/>
      <c r="EMY393" s="350"/>
      <c r="EMZ393" s="350"/>
      <c r="ENA393" s="350"/>
      <c r="ENB393" s="350"/>
      <c r="ENC393" s="350"/>
      <c r="END393" s="350"/>
      <c r="ENE393" s="350"/>
      <c r="ENF393" s="350"/>
      <c r="ENG393" s="350"/>
      <c r="ENH393" s="350"/>
      <c r="ENI393" s="350"/>
      <c r="ENJ393" s="350"/>
      <c r="ENK393" s="350"/>
      <c r="ENL393" s="350"/>
      <c r="ENM393" s="350"/>
      <c r="ENN393" s="350"/>
      <c r="ENO393" s="350"/>
      <c r="ENP393" s="350"/>
      <c r="ENQ393" s="350"/>
      <c r="ENR393" s="350"/>
      <c r="ENS393" s="350"/>
      <c r="ENT393" s="350"/>
      <c r="ENU393" s="350"/>
      <c r="ENV393" s="350"/>
      <c r="ENW393" s="350"/>
      <c r="ENX393" s="350"/>
      <c r="ENY393" s="350"/>
      <c r="ENZ393" s="350"/>
      <c r="EOA393" s="350"/>
      <c r="EOB393" s="350"/>
      <c r="EOC393" s="350"/>
      <c r="EOD393" s="350"/>
      <c r="EOE393" s="350"/>
      <c r="EOF393" s="350"/>
      <c r="EOG393" s="350"/>
      <c r="EOH393" s="350"/>
      <c r="EOI393" s="350"/>
      <c r="EOJ393" s="350"/>
      <c r="EOK393" s="350"/>
      <c r="EOL393" s="350"/>
      <c r="EOM393" s="350"/>
      <c r="EON393" s="350"/>
      <c r="EOO393" s="350"/>
      <c r="EOP393" s="350"/>
      <c r="EOQ393" s="350"/>
      <c r="EOR393" s="350"/>
      <c r="EOS393" s="350"/>
      <c r="EOT393" s="350"/>
      <c r="EOU393" s="350"/>
      <c r="EOV393" s="350"/>
      <c r="EOW393" s="350"/>
      <c r="EOX393" s="350"/>
      <c r="EOY393" s="350"/>
      <c r="EOZ393" s="350"/>
      <c r="EPA393" s="350"/>
      <c r="EPB393" s="350"/>
      <c r="EPC393" s="350"/>
      <c r="EPD393" s="350"/>
      <c r="EPE393" s="350"/>
      <c r="EPF393" s="350"/>
      <c r="EPG393" s="350"/>
      <c r="EPH393" s="350"/>
      <c r="EPI393" s="350"/>
      <c r="EPJ393" s="350"/>
      <c r="EPK393" s="350"/>
      <c r="EPL393" s="350"/>
      <c r="EPM393" s="350"/>
      <c r="EPN393" s="350"/>
      <c r="EPO393" s="350"/>
      <c r="EPP393" s="350"/>
      <c r="EPQ393" s="350"/>
      <c r="EPR393" s="350"/>
      <c r="EPS393" s="350"/>
      <c r="EPT393" s="350"/>
      <c r="EPU393" s="350"/>
      <c r="EPV393" s="350"/>
      <c r="EPW393" s="350"/>
      <c r="EPX393" s="350"/>
      <c r="EPY393" s="350"/>
      <c r="EPZ393" s="350"/>
      <c r="EQA393" s="350"/>
      <c r="EQB393" s="350"/>
      <c r="EQC393" s="350"/>
      <c r="EQD393" s="350"/>
      <c r="EQE393" s="350"/>
      <c r="EQF393" s="350"/>
      <c r="EQG393" s="350"/>
      <c r="EQH393" s="350"/>
      <c r="EQI393" s="350"/>
      <c r="EQJ393" s="350"/>
      <c r="EQK393" s="350"/>
      <c r="EQL393" s="350"/>
      <c r="EQM393" s="350"/>
      <c r="EQN393" s="350"/>
      <c r="EQO393" s="350"/>
      <c r="EQP393" s="350"/>
      <c r="EQQ393" s="350"/>
      <c r="EQR393" s="350"/>
      <c r="EQS393" s="350"/>
      <c r="EQT393" s="350"/>
      <c r="EQU393" s="350"/>
      <c r="EQV393" s="350"/>
      <c r="EQW393" s="350"/>
      <c r="EQX393" s="350"/>
      <c r="EQY393" s="350"/>
      <c r="EQZ393" s="350"/>
      <c r="ERA393" s="350"/>
      <c r="ERB393" s="350"/>
      <c r="ERC393" s="350"/>
      <c r="ERD393" s="350"/>
      <c r="ERE393" s="350"/>
      <c r="ERF393" s="350"/>
      <c r="ERG393" s="350"/>
      <c r="ERH393" s="350"/>
      <c r="ERI393" s="350"/>
      <c r="ERJ393" s="350"/>
      <c r="ERK393" s="350"/>
      <c r="ERL393" s="350"/>
      <c r="ERM393" s="350"/>
      <c r="ERN393" s="350"/>
      <c r="ERO393" s="350"/>
      <c r="ERP393" s="350"/>
      <c r="ERQ393" s="350"/>
      <c r="ERR393" s="350"/>
      <c r="ERS393" s="350"/>
      <c r="ERT393" s="350"/>
      <c r="ERU393" s="350"/>
      <c r="ERV393" s="350"/>
      <c r="ERW393" s="350"/>
      <c r="ERX393" s="350"/>
      <c r="ERY393" s="350"/>
      <c r="ERZ393" s="350"/>
      <c r="ESA393" s="350"/>
      <c r="ESB393" s="350"/>
      <c r="ESC393" s="350"/>
      <c r="ESD393" s="350"/>
      <c r="ESE393" s="350"/>
      <c r="ESF393" s="350"/>
      <c r="ESG393" s="350"/>
      <c r="ESH393" s="350"/>
      <c r="ESI393" s="350"/>
      <c r="ESJ393" s="350"/>
      <c r="ESK393" s="350"/>
      <c r="ESL393" s="350"/>
      <c r="ESM393" s="350"/>
      <c r="ESN393" s="350"/>
      <c r="ESO393" s="350"/>
      <c r="ESP393" s="350"/>
      <c r="ESQ393" s="350"/>
      <c r="ESR393" s="350"/>
      <c r="ESS393" s="350"/>
      <c r="EST393" s="350"/>
      <c r="ESU393" s="350"/>
      <c r="ESV393" s="350"/>
      <c r="ESW393" s="350"/>
      <c r="ESX393" s="350"/>
      <c r="ESY393" s="350"/>
      <c r="ESZ393" s="350"/>
      <c r="ETA393" s="350"/>
      <c r="ETB393" s="350"/>
      <c r="ETC393" s="350"/>
      <c r="ETD393" s="350"/>
      <c r="ETE393" s="350"/>
      <c r="ETF393" s="350"/>
      <c r="ETG393" s="350"/>
      <c r="ETH393" s="350"/>
      <c r="ETI393" s="350"/>
      <c r="ETJ393" s="350"/>
      <c r="ETK393" s="350"/>
      <c r="ETL393" s="350"/>
      <c r="ETM393" s="350"/>
      <c r="ETN393" s="350"/>
      <c r="ETO393" s="350"/>
      <c r="ETP393" s="350"/>
      <c r="ETQ393" s="350"/>
      <c r="ETR393" s="350"/>
      <c r="ETS393" s="350"/>
      <c r="ETT393" s="350"/>
      <c r="ETU393" s="350"/>
      <c r="ETV393" s="350"/>
      <c r="ETW393" s="350"/>
      <c r="ETX393" s="350"/>
      <c r="ETY393" s="350"/>
      <c r="ETZ393" s="350"/>
      <c r="EUA393" s="350"/>
      <c r="EUB393" s="350"/>
      <c r="EUC393" s="350"/>
      <c r="EUD393" s="350"/>
      <c r="EUE393" s="350"/>
      <c r="EUF393" s="350"/>
      <c r="EUG393" s="350"/>
      <c r="EUH393" s="350"/>
      <c r="EUI393" s="350"/>
      <c r="EUJ393" s="350"/>
      <c r="EUK393" s="350"/>
      <c r="EUL393" s="350"/>
      <c r="EUM393" s="350"/>
      <c r="EUN393" s="350"/>
      <c r="EUO393" s="350"/>
      <c r="EUP393" s="350"/>
      <c r="EUQ393" s="350"/>
      <c r="EUR393" s="350"/>
      <c r="EUS393" s="350"/>
      <c r="EUT393" s="350"/>
      <c r="EUU393" s="350"/>
      <c r="EUV393" s="350"/>
      <c r="EUW393" s="350"/>
      <c r="EUX393" s="350"/>
      <c r="EUY393" s="350"/>
      <c r="EUZ393" s="350"/>
      <c r="EVA393" s="350"/>
      <c r="EVB393" s="350"/>
      <c r="EVC393" s="350"/>
      <c r="EVD393" s="350"/>
      <c r="EVE393" s="350"/>
      <c r="EVF393" s="350"/>
      <c r="EVG393" s="350"/>
      <c r="EVH393" s="350"/>
      <c r="EVI393" s="350"/>
      <c r="EVJ393" s="350"/>
      <c r="EVK393" s="350"/>
      <c r="EVL393" s="350"/>
      <c r="EVM393" s="350"/>
      <c r="EVN393" s="350"/>
      <c r="EVO393" s="350"/>
      <c r="EVP393" s="350"/>
      <c r="EVQ393" s="350"/>
      <c r="EVR393" s="350"/>
      <c r="EVS393" s="350"/>
      <c r="EVT393" s="350"/>
      <c r="EVU393" s="350"/>
      <c r="EVV393" s="350"/>
      <c r="EVW393" s="350"/>
      <c r="EVX393" s="350"/>
      <c r="EVY393" s="350"/>
      <c r="EVZ393" s="350"/>
      <c r="EWA393" s="350"/>
      <c r="EWB393" s="350"/>
      <c r="EWC393" s="350"/>
      <c r="EWD393" s="350"/>
      <c r="EWE393" s="350"/>
      <c r="EWF393" s="350"/>
      <c r="EWG393" s="350"/>
      <c r="EWH393" s="350"/>
      <c r="EWI393" s="350"/>
      <c r="EWJ393" s="350"/>
      <c r="EWK393" s="350"/>
      <c r="EWL393" s="350"/>
      <c r="EWM393" s="350"/>
      <c r="EWN393" s="350"/>
      <c r="EWO393" s="350"/>
      <c r="EWP393" s="350"/>
      <c r="EWQ393" s="350"/>
      <c r="EWR393" s="350"/>
      <c r="EWS393" s="350"/>
      <c r="EWT393" s="350"/>
      <c r="EWU393" s="350"/>
      <c r="EWV393" s="350"/>
      <c r="EWW393" s="350"/>
      <c r="EWX393" s="350"/>
      <c r="EWY393" s="350"/>
      <c r="EWZ393" s="350"/>
      <c r="EXA393" s="350"/>
      <c r="EXB393" s="350"/>
      <c r="EXC393" s="350"/>
      <c r="EXD393" s="350"/>
      <c r="EXE393" s="350"/>
      <c r="EXF393" s="350"/>
      <c r="EXG393" s="350"/>
      <c r="EXH393" s="350"/>
      <c r="EXI393" s="350"/>
      <c r="EXJ393" s="350"/>
      <c r="EXK393" s="350"/>
      <c r="EXL393" s="350"/>
      <c r="EXM393" s="350"/>
      <c r="EXN393" s="350"/>
      <c r="EXO393" s="350"/>
      <c r="EXP393" s="350"/>
      <c r="EXQ393" s="350"/>
      <c r="EXR393" s="350"/>
      <c r="EXS393" s="350"/>
      <c r="EXT393" s="350"/>
      <c r="EXU393" s="350"/>
      <c r="EXV393" s="350"/>
      <c r="EXW393" s="350"/>
      <c r="EXX393" s="350"/>
      <c r="EXY393" s="350"/>
      <c r="EXZ393" s="350"/>
      <c r="EYA393" s="350"/>
      <c r="EYB393" s="350"/>
      <c r="EYC393" s="350"/>
      <c r="EYD393" s="350"/>
      <c r="EYE393" s="350"/>
      <c r="EYF393" s="350"/>
      <c r="EYG393" s="350"/>
      <c r="EYH393" s="350"/>
      <c r="EYI393" s="350"/>
      <c r="EYJ393" s="350"/>
      <c r="EYK393" s="350"/>
      <c r="EYL393" s="350"/>
      <c r="EYM393" s="350"/>
      <c r="EYN393" s="350"/>
      <c r="EYO393" s="350"/>
      <c r="EYP393" s="350"/>
      <c r="EYQ393" s="350"/>
      <c r="EYR393" s="350"/>
      <c r="EYS393" s="350"/>
      <c r="EYT393" s="350"/>
      <c r="EYU393" s="350"/>
      <c r="EYV393" s="350"/>
      <c r="EYW393" s="350"/>
      <c r="EYX393" s="350"/>
      <c r="EYY393" s="350"/>
      <c r="EYZ393" s="350"/>
      <c r="EZA393" s="350"/>
      <c r="EZB393" s="350"/>
      <c r="EZC393" s="350"/>
      <c r="EZD393" s="350"/>
      <c r="EZE393" s="350"/>
      <c r="EZF393" s="350"/>
      <c r="EZG393" s="350"/>
      <c r="EZH393" s="350"/>
      <c r="EZI393" s="350"/>
      <c r="EZJ393" s="350"/>
      <c r="EZK393" s="350"/>
      <c r="EZL393" s="350"/>
      <c r="EZM393" s="350"/>
      <c r="EZN393" s="350"/>
      <c r="EZO393" s="350"/>
      <c r="EZP393" s="350"/>
      <c r="EZQ393" s="350"/>
      <c r="EZR393" s="350"/>
      <c r="EZS393" s="350"/>
      <c r="EZT393" s="350"/>
      <c r="EZU393" s="350"/>
      <c r="EZV393" s="350"/>
      <c r="EZW393" s="350"/>
      <c r="EZX393" s="350"/>
      <c r="EZY393" s="350"/>
      <c r="EZZ393" s="350"/>
      <c r="FAA393" s="350"/>
      <c r="FAB393" s="350"/>
      <c r="FAC393" s="350"/>
      <c r="FAD393" s="350"/>
      <c r="FAE393" s="350"/>
      <c r="FAF393" s="350"/>
      <c r="FAG393" s="350"/>
      <c r="FAH393" s="350"/>
      <c r="FAI393" s="350"/>
      <c r="FAJ393" s="350"/>
      <c r="FAK393" s="350"/>
      <c r="FAL393" s="350"/>
      <c r="FAM393" s="350"/>
      <c r="FAN393" s="350"/>
      <c r="FAO393" s="350"/>
      <c r="FAP393" s="350"/>
      <c r="FAQ393" s="350"/>
      <c r="FAR393" s="350"/>
      <c r="FAS393" s="350"/>
      <c r="FAT393" s="350"/>
      <c r="FAU393" s="350"/>
      <c r="FAV393" s="350"/>
      <c r="FAW393" s="350"/>
      <c r="FAX393" s="350"/>
      <c r="FAY393" s="350"/>
      <c r="FAZ393" s="350"/>
      <c r="FBA393" s="350"/>
      <c r="FBB393" s="350"/>
      <c r="FBC393" s="350"/>
      <c r="FBD393" s="350"/>
      <c r="FBE393" s="350"/>
      <c r="FBF393" s="350"/>
      <c r="FBG393" s="350"/>
      <c r="FBH393" s="350"/>
      <c r="FBI393" s="350"/>
      <c r="FBJ393" s="350"/>
      <c r="FBK393" s="350"/>
      <c r="FBL393" s="350"/>
      <c r="FBM393" s="350"/>
      <c r="FBN393" s="350"/>
      <c r="FBO393" s="350"/>
      <c r="FBP393" s="350"/>
      <c r="FBQ393" s="350"/>
      <c r="FBR393" s="350"/>
      <c r="FBS393" s="350"/>
      <c r="FBT393" s="350"/>
      <c r="FBU393" s="350"/>
      <c r="FBV393" s="350"/>
      <c r="FBW393" s="350"/>
      <c r="FBX393" s="350"/>
      <c r="FBY393" s="350"/>
      <c r="FBZ393" s="350"/>
      <c r="FCA393" s="350"/>
      <c r="FCB393" s="350"/>
      <c r="FCC393" s="350"/>
      <c r="FCD393" s="350"/>
      <c r="FCE393" s="350"/>
      <c r="FCF393" s="350"/>
      <c r="FCG393" s="350"/>
      <c r="FCH393" s="350"/>
      <c r="FCI393" s="350"/>
      <c r="FCJ393" s="350"/>
      <c r="FCK393" s="350"/>
      <c r="FCL393" s="350"/>
      <c r="FCM393" s="350"/>
      <c r="FCN393" s="350"/>
      <c r="FCO393" s="350"/>
      <c r="FCP393" s="350"/>
      <c r="FCQ393" s="350"/>
      <c r="FCR393" s="350"/>
      <c r="FCS393" s="350"/>
      <c r="FCT393" s="350"/>
      <c r="FCU393" s="350"/>
      <c r="FCV393" s="350"/>
      <c r="FCW393" s="350"/>
      <c r="FCX393" s="350"/>
      <c r="FCY393" s="350"/>
      <c r="FCZ393" s="350"/>
      <c r="FDA393" s="350"/>
      <c r="FDB393" s="350"/>
      <c r="FDC393" s="350"/>
      <c r="FDD393" s="350"/>
      <c r="FDE393" s="350"/>
      <c r="FDF393" s="350"/>
      <c r="FDG393" s="350"/>
      <c r="FDH393" s="350"/>
      <c r="FDI393" s="350"/>
      <c r="FDJ393" s="350"/>
      <c r="FDK393" s="350"/>
      <c r="FDL393" s="350"/>
      <c r="FDM393" s="350"/>
      <c r="FDN393" s="350"/>
      <c r="FDO393" s="350"/>
      <c r="FDP393" s="350"/>
      <c r="FDQ393" s="350"/>
      <c r="FDR393" s="350"/>
      <c r="FDS393" s="350"/>
      <c r="FDT393" s="350"/>
      <c r="FDU393" s="350"/>
      <c r="FDV393" s="350"/>
      <c r="FDW393" s="350"/>
      <c r="FDX393" s="350"/>
      <c r="FDY393" s="350"/>
      <c r="FDZ393" s="350"/>
      <c r="FEA393" s="350"/>
      <c r="FEB393" s="350"/>
      <c r="FEC393" s="350"/>
      <c r="FED393" s="350"/>
      <c r="FEE393" s="350"/>
      <c r="FEF393" s="350"/>
      <c r="FEG393" s="350"/>
      <c r="FEH393" s="350"/>
      <c r="FEI393" s="350"/>
      <c r="FEJ393" s="350"/>
      <c r="FEK393" s="350"/>
      <c r="FEL393" s="350"/>
      <c r="FEM393" s="350"/>
      <c r="FEN393" s="350"/>
      <c r="FEO393" s="350"/>
      <c r="FEP393" s="350"/>
      <c r="FEQ393" s="350"/>
      <c r="FER393" s="350"/>
      <c r="FES393" s="350"/>
      <c r="FET393" s="350"/>
      <c r="FEU393" s="350"/>
      <c r="FEV393" s="350"/>
      <c r="FEW393" s="350"/>
      <c r="FEX393" s="350"/>
      <c r="FEY393" s="350"/>
      <c r="FEZ393" s="350"/>
      <c r="FFA393" s="350"/>
      <c r="FFB393" s="350"/>
      <c r="FFC393" s="350"/>
      <c r="FFD393" s="350"/>
      <c r="FFE393" s="350"/>
      <c r="FFF393" s="350"/>
      <c r="FFG393" s="350"/>
      <c r="FFH393" s="350"/>
      <c r="FFI393" s="350"/>
      <c r="FFJ393" s="350"/>
      <c r="FFK393" s="350"/>
      <c r="FFL393" s="350"/>
      <c r="FFM393" s="350"/>
      <c r="FFN393" s="350"/>
      <c r="FFO393" s="350"/>
      <c r="FFP393" s="350"/>
      <c r="FFQ393" s="350"/>
      <c r="FFR393" s="350"/>
      <c r="FFS393" s="350"/>
      <c r="FFT393" s="350"/>
      <c r="FFU393" s="350"/>
      <c r="FFV393" s="350"/>
      <c r="FFW393" s="350"/>
      <c r="FFX393" s="350"/>
      <c r="FFY393" s="350"/>
      <c r="FFZ393" s="350"/>
      <c r="FGA393" s="350"/>
      <c r="FGB393" s="350"/>
      <c r="FGC393" s="350"/>
      <c r="FGD393" s="350"/>
      <c r="FGE393" s="350"/>
      <c r="FGF393" s="350"/>
      <c r="FGG393" s="350"/>
      <c r="FGH393" s="350"/>
      <c r="FGI393" s="350"/>
      <c r="FGJ393" s="350"/>
      <c r="FGK393" s="350"/>
      <c r="FGL393" s="350"/>
      <c r="FGM393" s="350"/>
      <c r="FGN393" s="350"/>
      <c r="FGO393" s="350"/>
      <c r="FGP393" s="350"/>
      <c r="FGQ393" s="350"/>
      <c r="FGR393" s="350"/>
      <c r="FGS393" s="350"/>
      <c r="FGT393" s="350"/>
      <c r="FGU393" s="350"/>
      <c r="FGV393" s="350"/>
      <c r="FGW393" s="350"/>
      <c r="FGX393" s="350"/>
      <c r="FGY393" s="350"/>
      <c r="FGZ393" s="350"/>
      <c r="FHA393" s="350"/>
      <c r="FHB393" s="350"/>
      <c r="FHC393" s="350"/>
      <c r="FHD393" s="350"/>
      <c r="FHE393" s="350"/>
      <c r="FHF393" s="350"/>
      <c r="FHG393" s="350"/>
      <c r="FHH393" s="350"/>
      <c r="FHI393" s="350"/>
      <c r="FHJ393" s="350"/>
      <c r="FHK393" s="350"/>
      <c r="FHL393" s="350"/>
      <c r="FHM393" s="350"/>
      <c r="FHN393" s="350"/>
      <c r="FHO393" s="350"/>
      <c r="FHP393" s="350"/>
      <c r="FHQ393" s="350"/>
      <c r="FHR393" s="350"/>
      <c r="FHS393" s="350"/>
      <c r="FHT393" s="350"/>
      <c r="FHU393" s="350"/>
      <c r="FHV393" s="350"/>
      <c r="FHW393" s="350"/>
      <c r="FHX393" s="350"/>
      <c r="FHY393" s="350"/>
      <c r="FHZ393" s="350"/>
      <c r="FIA393" s="350"/>
      <c r="FIB393" s="350"/>
      <c r="FIC393" s="350"/>
      <c r="FID393" s="350"/>
      <c r="FIE393" s="350"/>
      <c r="FIF393" s="350"/>
      <c r="FIG393" s="350"/>
      <c r="FIH393" s="350"/>
      <c r="FII393" s="350"/>
      <c r="FIJ393" s="350"/>
      <c r="FIK393" s="350"/>
      <c r="FIL393" s="350"/>
      <c r="FIM393" s="350"/>
      <c r="FIN393" s="350"/>
      <c r="FIO393" s="350"/>
      <c r="FIP393" s="350"/>
      <c r="FIQ393" s="350"/>
      <c r="FIR393" s="350"/>
      <c r="FIS393" s="350"/>
      <c r="FIT393" s="350"/>
      <c r="FIU393" s="350"/>
      <c r="FIV393" s="350"/>
      <c r="FIW393" s="350"/>
      <c r="FIX393" s="350"/>
      <c r="FIY393" s="350"/>
      <c r="FIZ393" s="350"/>
      <c r="FJA393" s="350"/>
      <c r="FJB393" s="350"/>
      <c r="FJC393" s="350"/>
      <c r="FJD393" s="350"/>
      <c r="FJE393" s="350"/>
      <c r="FJF393" s="350"/>
      <c r="FJG393" s="350"/>
      <c r="FJH393" s="350"/>
      <c r="FJI393" s="350"/>
      <c r="FJJ393" s="350"/>
      <c r="FJK393" s="350"/>
      <c r="FJL393" s="350"/>
      <c r="FJM393" s="350"/>
      <c r="FJN393" s="350"/>
      <c r="FJO393" s="350"/>
      <c r="FJP393" s="350"/>
      <c r="FJQ393" s="350"/>
      <c r="FJR393" s="350"/>
      <c r="FJS393" s="350"/>
      <c r="FJT393" s="350"/>
      <c r="FJU393" s="350"/>
      <c r="FJV393" s="350"/>
      <c r="FJW393" s="350"/>
      <c r="FJX393" s="350"/>
      <c r="FJY393" s="350"/>
      <c r="FJZ393" s="350"/>
      <c r="FKA393" s="350"/>
      <c r="FKB393" s="350"/>
      <c r="FKC393" s="350"/>
      <c r="FKD393" s="350"/>
      <c r="FKE393" s="350"/>
      <c r="FKF393" s="350"/>
      <c r="FKG393" s="350"/>
      <c r="FKH393" s="350"/>
      <c r="FKI393" s="350"/>
      <c r="FKJ393" s="350"/>
      <c r="FKK393" s="350"/>
      <c r="FKL393" s="350"/>
      <c r="FKM393" s="350"/>
      <c r="FKN393" s="350"/>
      <c r="FKO393" s="350"/>
      <c r="FKP393" s="350"/>
      <c r="FKQ393" s="350"/>
      <c r="FKR393" s="350"/>
      <c r="FKS393" s="350"/>
      <c r="FKT393" s="350"/>
      <c r="FKU393" s="350"/>
      <c r="FKV393" s="350"/>
      <c r="FKW393" s="350"/>
      <c r="FKX393" s="350"/>
      <c r="FKY393" s="350"/>
      <c r="FKZ393" s="350"/>
      <c r="FLA393" s="350"/>
      <c r="FLB393" s="350"/>
      <c r="FLC393" s="350"/>
      <c r="FLD393" s="350"/>
      <c r="FLE393" s="350"/>
      <c r="FLF393" s="350"/>
      <c r="FLG393" s="350"/>
      <c r="FLH393" s="350"/>
      <c r="FLI393" s="350"/>
      <c r="FLJ393" s="350"/>
      <c r="FLK393" s="350"/>
      <c r="FLL393" s="350"/>
      <c r="FLM393" s="350"/>
      <c r="FLN393" s="350"/>
      <c r="FLO393" s="350"/>
      <c r="FLP393" s="350"/>
      <c r="FLQ393" s="350"/>
      <c r="FLR393" s="350"/>
      <c r="FLS393" s="350"/>
      <c r="FLT393" s="350"/>
      <c r="FLU393" s="350"/>
      <c r="FLV393" s="350"/>
      <c r="FLW393" s="350"/>
      <c r="FLX393" s="350"/>
      <c r="FLY393" s="350"/>
      <c r="FLZ393" s="350"/>
      <c r="FMA393" s="350"/>
      <c r="FMB393" s="350"/>
      <c r="FMC393" s="350"/>
      <c r="FMD393" s="350"/>
      <c r="FME393" s="350"/>
      <c r="FMF393" s="350"/>
      <c r="FMG393" s="350"/>
      <c r="FMH393" s="350"/>
      <c r="FMI393" s="350"/>
      <c r="FMJ393" s="350"/>
      <c r="FMK393" s="350"/>
      <c r="FML393" s="350"/>
      <c r="FMM393" s="350"/>
      <c r="FMN393" s="350"/>
      <c r="FMO393" s="350"/>
      <c r="FMP393" s="350"/>
      <c r="FMQ393" s="350"/>
      <c r="FMR393" s="350"/>
      <c r="FMS393" s="350"/>
      <c r="FMT393" s="350"/>
      <c r="FMU393" s="350"/>
      <c r="FMV393" s="350"/>
      <c r="FMW393" s="350"/>
      <c r="FMX393" s="350"/>
      <c r="FMY393" s="350"/>
      <c r="FMZ393" s="350"/>
      <c r="FNA393" s="350"/>
      <c r="FNB393" s="350"/>
      <c r="FNC393" s="350"/>
      <c r="FND393" s="350"/>
      <c r="FNE393" s="350"/>
      <c r="FNF393" s="350"/>
      <c r="FNG393" s="350"/>
      <c r="FNH393" s="350"/>
      <c r="FNI393" s="350"/>
      <c r="FNJ393" s="350"/>
      <c r="FNK393" s="350"/>
      <c r="FNL393" s="350"/>
      <c r="FNM393" s="350"/>
      <c r="FNN393" s="350"/>
      <c r="FNO393" s="350"/>
      <c r="FNP393" s="350"/>
      <c r="FNQ393" s="350"/>
      <c r="FNR393" s="350"/>
      <c r="FNS393" s="350"/>
      <c r="FNT393" s="350"/>
      <c r="FNU393" s="350"/>
      <c r="FNV393" s="350"/>
      <c r="FNW393" s="350"/>
      <c r="FNX393" s="350"/>
      <c r="FNY393" s="350"/>
      <c r="FNZ393" s="350"/>
      <c r="FOA393" s="350"/>
      <c r="FOB393" s="350"/>
      <c r="FOC393" s="350"/>
      <c r="FOD393" s="350"/>
      <c r="FOE393" s="350"/>
      <c r="FOF393" s="350"/>
      <c r="FOG393" s="350"/>
      <c r="FOH393" s="350"/>
      <c r="FOI393" s="350"/>
      <c r="FOJ393" s="350"/>
      <c r="FOK393" s="350"/>
      <c r="FOL393" s="350"/>
      <c r="FOM393" s="350"/>
      <c r="FON393" s="350"/>
      <c r="FOO393" s="350"/>
      <c r="FOP393" s="350"/>
      <c r="FOQ393" s="350"/>
      <c r="FOR393" s="350"/>
      <c r="FOS393" s="350"/>
      <c r="FOT393" s="350"/>
      <c r="FOU393" s="350"/>
      <c r="FOV393" s="350"/>
      <c r="FOW393" s="350"/>
      <c r="FOX393" s="350"/>
      <c r="FOY393" s="350"/>
      <c r="FOZ393" s="350"/>
      <c r="FPA393" s="350"/>
      <c r="FPB393" s="350"/>
      <c r="FPC393" s="350"/>
      <c r="FPD393" s="350"/>
      <c r="FPE393" s="350"/>
      <c r="FPF393" s="350"/>
      <c r="FPG393" s="350"/>
      <c r="FPH393" s="350"/>
      <c r="FPI393" s="350"/>
      <c r="FPJ393" s="350"/>
      <c r="FPK393" s="350"/>
      <c r="FPL393" s="350"/>
      <c r="FPM393" s="350"/>
      <c r="FPN393" s="350"/>
      <c r="FPO393" s="350"/>
      <c r="FPP393" s="350"/>
      <c r="FPQ393" s="350"/>
      <c r="FPR393" s="350"/>
      <c r="FPS393" s="350"/>
      <c r="FPT393" s="350"/>
      <c r="FPU393" s="350"/>
      <c r="FPV393" s="350"/>
      <c r="FPW393" s="350"/>
      <c r="FPX393" s="350"/>
      <c r="FPY393" s="350"/>
      <c r="FPZ393" s="350"/>
      <c r="FQA393" s="350"/>
      <c r="FQB393" s="350"/>
      <c r="FQC393" s="350"/>
      <c r="FQD393" s="350"/>
      <c r="FQE393" s="350"/>
      <c r="FQF393" s="350"/>
      <c r="FQG393" s="350"/>
      <c r="FQH393" s="350"/>
      <c r="FQI393" s="350"/>
      <c r="FQJ393" s="350"/>
      <c r="FQK393" s="350"/>
      <c r="FQL393" s="350"/>
      <c r="FQM393" s="350"/>
      <c r="FQN393" s="350"/>
      <c r="FQO393" s="350"/>
      <c r="FQP393" s="350"/>
      <c r="FQQ393" s="350"/>
      <c r="FQR393" s="350"/>
      <c r="FQS393" s="350"/>
      <c r="FQT393" s="350"/>
      <c r="FQU393" s="350"/>
      <c r="FQV393" s="350"/>
      <c r="FQW393" s="350"/>
      <c r="FQX393" s="350"/>
      <c r="FQY393" s="350"/>
      <c r="FQZ393" s="350"/>
      <c r="FRA393" s="350"/>
      <c r="FRB393" s="350"/>
      <c r="FRC393" s="350"/>
      <c r="FRD393" s="350"/>
      <c r="FRE393" s="350"/>
      <c r="FRF393" s="350"/>
      <c r="FRG393" s="350"/>
      <c r="FRH393" s="350"/>
      <c r="FRI393" s="350"/>
      <c r="FRJ393" s="350"/>
      <c r="FRK393" s="350"/>
      <c r="FRL393" s="350"/>
      <c r="FRM393" s="350"/>
      <c r="FRN393" s="350"/>
      <c r="FRO393" s="350"/>
      <c r="FRP393" s="350"/>
      <c r="FRQ393" s="350"/>
      <c r="FRR393" s="350"/>
      <c r="FRS393" s="350"/>
      <c r="FRT393" s="350"/>
      <c r="FRU393" s="350"/>
      <c r="FRV393" s="350"/>
      <c r="FRW393" s="350"/>
      <c r="FRX393" s="350"/>
      <c r="FRY393" s="350"/>
      <c r="FRZ393" s="350"/>
      <c r="FSA393" s="350"/>
      <c r="FSB393" s="350"/>
      <c r="FSC393" s="350"/>
      <c r="FSD393" s="350"/>
      <c r="FSE393" s="350"/>
      <c r="FSF393" s="350"/>
      <c r="FSG393" s="350"/>
      <c r="FSH393" s="350"/>
      <c r="FSI393" s="350"/>
      <c r="FSJ393" s="350"/>
      <c r="FSK393" s="350"/>
      <c r="FSL393" s="350"/>
      <c r="FSM393" s="350"/>
      <c r="FSN393" s="350"/>
      <c r="FSO393" s="350"/>
      <c r="FSP393" s="350"/>
      <c r="FSQ393" s="350"/>
      <c r="FSR393" s="350"/>
      <c r="FSS393" s="350"/>
      <c r="FST393" s="350"/>
      <c r="FSU393" s="350"/>
      <c r="FSV393" s="350"/>
      <c r="FSW393" s="350"/>
      <c r="FSX393" s="350"/>
      <c r="FSY393" s="350"/>
      <c r="FSZ393" s="350"/>
      <c r="FTA393" s="350"/>
      <c r="FTB393" s="350"/>
      <c r="FTC393" s="350"/>
      <c r="FTD393" s="350"/>
      <c r="FTE393" s="350"/>
      <c r="FTF393" s="350"/>
      <c r="FTG393" s="350"/>
      <c r="FTH393" s="350"/>
      <c r="FTI393" s="350"/>
      <c r="FTJ393" s="350"/>
      <c r="FTK393" s="350"/>
      <c r="FTL393" s="350"/>
      <c r="FTM393" s="350"/>
      <c r="FTN393" s="350"/>
      <c r="FTO393" s="350"/>
      <c r="FTP393" s="350"/>
      <c r="FTQ393" s="350"/>
      <c r="FTR393" s="350"/>
      <c r="FTS393" s="350"/>
      <c r="FTT393" s="350"/>
      <c r="FTU393" s="350"/>
      <c r="FTV393" s="350"/>
      <c r="FTW393" s="350"/>
      <c r="FTX393" s="350"/>
      <c r="FTY393" s="350"/>
      <c r="FTZ393" s="350"/>
      <c r="FUA393" s="350"/>
      <c r="FUB393" s="350"/>
      <c r="FUC393" s="350"/>
      <c r="FUD393" s="350"/>
      <c r="FUE393" s="350"/>
      <c r="FUF393" s="350"/>
      <c r="FUG393" s="350"/>
      <c r="FUH393" s="350"/>
      <c r="FUI393" s="350"/>
      <c r="FUJ393" s="350"/>
      <c r="FUK393" s="350"/>
      <c r="FUL393" s="350"/>
      <c r="FUM393" s="350"/>
      <c r="FUN393" s="350"/>
      <c r="FUO393" s="350"/>
      <c r="FUP393" s="350"/>
      <c r="FUQ393" s="350"/>
      <c r="FUR393" s="350"/>
      <c r="FUS393" s="350"/>
      <c r="FUT393" s="350"/>
      <c r="FUU393" s="350"/>
      <c r="FUV393" s="350"/>
      <c r="FUW393" s="350"/>
      <c r="FUX393" s="350"/>
      <c r="FUY393" s="350"/>
      <c r="FUZ393" s="350"/>
      <c r="FVA393" s="350"/>
      <c r="FVB393" s="350"/>
      <c r="FVC393" s="350"/>
      <c r="FVD393" s="350"/>
      <c r="FVE393" s="350"/>
      <c r="FVF393" s="350"/>
      <c r="FVG393" s="350"/>
      <c r="FVH393" s="350"/>
      <c r="FVI393" s="350"/>
      <c r="FVJ393" s="350"/>
      <c r="FVK393" s="350"/>
      <c r="FVL393" s="350"/>
      <c r="FVM393" s="350"/>
      <c r="FVN393" s="350"/>
      <c r="FVO393" s="350"/>
      <c r="FVP393" s="350"/>
      <c r="FVQ393" s="350"/>
      <c r="FVR393" s="350"/>
      <c r="FVS393" s="350"/>
      <c r="FVT393" s="350"/>
      <c r="FVU393" s="350"/>
      <c r="FVV393" s="350"/>
      <c r="FVW393" s="350"/>
      <c r="FVX393" s="350"/>
      <c r="FVY393" s="350"/>
      <c r="FVZ393" s="350"/>
      <c r="FWA393" s="350"/>
      <c r="FWB393" s="350"/>
      <c r="FWC393" s="350"/>
      <c r="FWD393" s="350"/>
      <c r="FWE393" s="350"/>
      <c r="FWF393" s="350"/>
      <c r="FWG393" s="350"/>
      <c r="FWH393" s="350"/>
      <c r="FWI393" s="350"/>
      <c r="FWJ393" s="350"/>
      <c r="FWK393" s="350"/>
      <c r="FWL393" s="350"/>
      <c r="FWM393" s="350"/>
      <c r="FWN393" s="350"/>
      <c r="FWO393" s="350"/>
      <c r="FWP393" s="350"/>
      <c r="FWQ393" s="350"/>
      <c r="FWR393" s="350"/>
      <c r="FWS393" s="350"/>
      <c r="FWT393" s="350"/>
      <c r="FWU393" s="350"/>
      <c r="FWV393" s="350"/>
      <c r="FWW393" s="350"/>
      <c r="FWX393" s="350"/>
      <c r="FWY393" s="350"/>
      <c r="FWZ393" s="350"/>
      <c r="FXA393" s="350"/>
      <c r="FXB393" s="350"/>
      <c r="FXC393" s="350"/>
      <c r="FXD393" s="350"/>
      <c r="FXE393" s="350"/>
      <c r="FXF393" s="350"/>
      <c r="FXG393" s="350"/>
      <c r="FXH393" s="350"/>
      <c r="FXI393" s="350"/>
      <c r="FXJ393" s="350"/>
      <c r="FXK393" s="350"/>
      <c r="FXL393" s="350"/>
      <c r="FXM393" s="350"/>
      <c r="FXN393" s="350"/>
      <c r="FXO393" s="350"/>
      <c r="FXP393" s="350"/>
      <c r="FXQ393" s="350"/>
      <c r="FXR393" s="350"/>
      <c r="FXS393" s="350"/>
      <c r="FXT393" s="350"/>
      <c r="FXU393" s="350"/>
      <c r="FXV393" s="350"/>
      <c r="FXW393" s="350"/>
      <c r="FXX393" s="350"/>
      <c r="FXY393" s="350"/>
      <c r="FXZ393" s="350"/>
      <c r="FYA393" s="350"/>
      <c r="FYB393" s="350"/>
      <c r="FYC393" s="350"/>
      <c r="FYD393" s="350"/>
      <c r="FYE393" s="350"/>
      <c r="FYF393" s="350"/>
      <c r="FYG393" s="350"/>
      <c r="FYH393" s="350"/>
      <c r="FYI393" s="350"/>
      <c r="FYJ393" s="350"/>
      <c r="FYK393" s="350"/>
      <c r="FYL393" s="350"/>
      <c r="FYM393" s="350"/>
      <c r="FYN393" s="350"/>
      <c r="FYO393" s="350"/>
      <c r="FYP393" s="350"/>
      <c r="FYQ393" s="350"/>
      <c r="FYR393" s="350"/>
      <c r="FYS393" s="350"/>
      <c r="FYT393" s="350"/>
      <c r="FYU393" s="350"/>
      <c r="FYV393" s="350"/>
      <c r="FYW393" s="350"/>
      <c r="FYX393" s="350"/>
      <c r="FYY393" s="350"/>
      <c r="FYZ393" s="350"/>
      <c r="FZA393" s="350"/>
      <c r="FZB393" s="350"/>
      <c r="FZC393" s="350"/>
      <c r="FZD393" s="350"/>
      <c r="FZE393" s="350"/>
      <c r="FZF393" s="350"/>
      <c r="FZG393" s="350"/>
      <c r="FZH393" s="350"/>
      <c r="FZI393" s="350"/>
      <c r="FZJ393" s="350"/>
      <c r="FZK393" s="350"/>
      <c r="FZL393" s="350"/>
      <c r="FZM393" s="350"/>
      <c r="FZN393" s="350"/>
      <c r="FZO393" s="350"/>
      <c r="FZP393" s="350"/>
      <c r="FZQ393" s="350"/>
      <c r="FZR393" s="350"/>
      <c r="FZS393" s="350"/>
      <c r="FZT393" s="350"/>
      <c r="FZU393" s="350"/>
      <c r="FZV393" s="350"/>
      <c r="FZW393" s="350"/>
      <c r="FZX393" s="350"/>
      <c r="FZY393" s="350"/>
      <c r="FZZ393" s="350"/>
      <c r="GAA393" s="350"/>
      <c r="GAB393" s="350"/>
      <c r="GAC393" s="350"/>
      <c r="GAD393" s="350"/>
      <c r="GAE393" s="350"/>
      <c r="GAF393" s="350"/>
      <c r="GAG393" s="350"/>
      <c r="GAH393" s="350"/>
      <c r="GAI393" s="350"/>
      <c r="GAJ393" s="350"/>
      <c r="GAK393" s="350"/>
      <c r="GAL393" s="350"/>
      <c r="GAM393" s="350"/>
      <c r="GAN393" s="350"/>
      <c r="GAO393" s="350"/>
      <c r="GAP393" s="350"/>
      <c r="GAQ393" s="350"/>
      <c r="GAR393" s="350"/>
      <c r="GAS393" s="350"/>
      <c r="GAT393" s="350"/>
      <c r="GAU393" s="350"/>
      <c r="GAV393" s="350"/>
      <c r="GAW393" s="350"/>
      <c r="GAX393" s="350"/>
      <c r="GAY393" s="350"/>
      <c r="GAZ393" s="350"/>
      <c r="GBA393" s="350"/>
      <c r="GBB393" s="350"/>
      <c r="GBC393" s="350"/>
      <c r="GBD393" s="350"/>
      <c r="GBE393" s="350"/>
      <c r="GBF393" s="350"/>
      <c r="GBG393" s="350"/>
      <c r="GBH393" s="350"/>
      <c r="GBI393" s="350"/>
      <c r="GBJ393" s="350"/>
      <c r="GBK393" s="350"/>
      <c r="GBL393" s="350"/>
      <c r="GBM393" s="350"/>
      <c r="GBN393" s="350"/>
      <c r="GBO393" s="350"/>
      <c r="GBP393" s="350"/>
      <c r="GBQ393" s="350"/>
      <c r="GBR393" s="350"/>
      <c r="GBS393" s="350"/>
      <c r="GBT393" s="350"/>
      <c r="GBU393" s="350"/>
      <c r="GBV393" s="350"/>
      <c r="GBW393" s="350"/>
      <c r="GBX393" s="350"/>
      <c r="GBY393" s="350"/>
      <c r="GBZ393" s="350"/>
      <c r="GCA393" s="350"/>
      <c r="GCB393" s="350"/>
      <c r="GCC393" s="350"/>
      <c r="GCD393" s="350"/>
      <c r="GCE393" s="350"/>
      <c r="GCF393" s="350"/>
      <c r="GCG393" s="350"/>
      <c r="GCH393" s="350"/>
      <c r="GCI393" s="350"/>
      <c r="GCJ393" s="350"/>
      <c r="GCK393" s="350"/>
      <c r="GCL393" s="350"/>
      <c r="GCM393" s="350"/>
      <c r="GCN393" s="350"/>
      <c r="GCO393" s="350"/>
      <c r="GCP393" s="350"/>
      <c r="GCQ393" s="350"/>
      <c r="GCR393" s="350"/>
      <c r="GCS393" s="350"/>
      <c r="GCT393" s="350"/>
      <c r="GCU393" s="350"/>
      <c r="GCV393" s="350"/>
      <c r="GCW393" s="350"/>
      <c r="GCX393" s="350"/>
      <c r="GCY393" s="350"/>
      <c r="GCZ393" s="350"/>
      <c r="GDA393" s="350"/>
      <c r="GDB393" s="350"/>
      <c r="GDC393" s="350"/>
      <c r="GDD393" s="350"/>
      <c r="GDE393" s="350"/>
      <c r="GDF393" s="350"/>
      <c r="GDG393" s="350"/>
      <c r="GDH393" s="350"/>
      <c r="GDI393" s="350"/>
      <c r="GDJ393" s="350"/>
      <c r="GDK393" s="350"/>
      <c r="GDL393" s="350"/>
      <c r="GDM393" s="350"/>
      <c r="GDN393" s="350"/>
      <c r="GDO393" s="350"/>
      <c r="GDP393" s="350"/>
      <c r="GDQ393" s="350"/>
      <c r="GDR393" s="350"/>
      <c r="GDS393" s="350"/>
      <c r="GDT393" s="350"/>
      <c r="GDU393" s="350"/>
      <c r="GDV393" s="350"/>
      <c r="GDW393" s="350"/>
      <c r="GDX393" s="350"/>
      <c r="GDY393" s="350"/>
      <c r="GDZ393" s="350"/>
      <c r="GEA393" s="350"/>
      <c r="GEB393" s="350"/>
      <c r="GEC393" s="350"/>
      <c r="GED393" s="350"/>
      <c r="GEE393" s="350"/>
      <c r="GEF393" s="350"/>
      <c r="GEG393" s="350"/>
      <c r="GEH393" s="350"/>
      <c r="GEI393" s="350"/>
      <c r="GEJ393" s="350"/>
      <c r="GEK393" s="350"/>
      <c r="GEL393" s="350"/>
      <c r="GEM393" s="350"/>
      <c r="GEN393" s="350"/>
      <c r="GEO393" s="350"/>
      <c r="GEP393" s="350"/>
      <c r="GEQ393" s="350"/>
      <c r="GER393" s="350"/>
      <c r="GES393" s="350"/>
      <c r="GET393" s="350"/>
      <c r="GEU393" s="350"/>
      <c r="GEV393" s="350"/>
      <c r="GEW393" s="350"/>
      <c r="GEX393" s="350"/>
      <c r="GEY393" s="350"/>
      <c r="GEZ393" s="350"/>
      <c r="GFA393" s="350"/>
      <c r="GFB393" s="350"/>
      <c r="GFC393" s="350"/>
      <c r="GFD393" s="350"/>
      <c r="GFE393" s="350"/>
      <c r="GFF393" s="350"/>
      <c r="GFG393" s="350"/>
      <c r="GFH393" s="350"/>
      <c r="GFI393" s="350"/>
      <c r="GFJ393" s="350"/>
      <c r="GFK393" s="350"/>
      <c r="GFL393" s="350"/>
      <c r="GFM393" s="350"/>
      <c r="GFN393" s="350"/>
      <c r="GFO393" s="350"/>
      <c r="GFP393" s="350"/>
      <c r="GFQ393" s="350"/>
      <c r="GFR393" s="350"/>
      <c r="GFS393" s="350"/>
      <c r="GFT393" s="350"/>
      <c r="GFU393" s="350"/>
      <c r="GFV393" s="350"/>
      <c r="GFW393" s="350"/>
      <c r="GFX393" s="350"/>
      <c r="GFY393" s="350"/>
      <c r="GFZ393" s="350"/>
      <c r="GGA393" s="350"/>
      <c r="GGB393" s="350"/>
      <c r="GGC393" s="350"/>
      <c r="GGD393" s="350"/>
      <c r="GGE393" s="350"/>
      <c r="GGF393" s="350"/>
      <c r="GGG393" s="350"/>
      <c r="GGH393" s="350"/>
      <c r="GGI393" s="350"/>
      <c r="GGJ393" s="350"/>
      <c r="GGK393" s="350"/>
      <c r="GGL393" s="350"/>
      <c r="GGM393" s="350"/>
      <c r="GGN393" s="350"/>
      <c r="GGO393" s="350"/>
      <c r="GGP393" s="350"/>
      <c r="GGQ393" s="350"/>
      <c r="GGR393" s="350"/>
      <c r="GGS393" s="350"/>
      <c r="GGT393" s="350"/>
      <c r="GGU393" s="350"/>
      <c r="GGV393" s="350"/>
      <c r="GGW393" s="350"/>
      <c r="GGX393" s="350"/>
      <c r="GGY393" s="350"/>
      <c r="GGZ393" s="350"/>
      <c r="GHA393" s="350"/>
      <c r="GHB393" s="350"/>
      <c r="GHC393" s="350"/>
      <c r="GHD393" s="350"/>
      <c r="GHE393" s="350"/>
      <c r="GHF393" s="350"/>
      <c r="GHG393" s="350"/>
      <c r="GHH393" s="350"/>
      <c r="GHI393" s="350"/>
      <c r="GHJ393" s="350"/>
      <c r="GHK393" s="350"/>
      <c r="GHL393" s="350"/>
      <c r="GHM393" s="350"/>
      <c r="GHN393" s="350"/>
      <c r="GHO393" s="350"/>
      <c r="GHP393" s="350"/>
      <c r="GHQ393" s="350"/>
      <c r="GHR393" s="350"/>
      <c r="GHS393" s="350"/>
      <c r="GHT393" s="350"/>
      <c r="GHU393" s="350"/>
      <c r="GHV393" s="350"/>
      <c r="GHW393" s="350"/>
      <c r="GHX393" s="350"/>
      <c r="GHY393" s="350"/>
      <c r="GHZ393" s="350"/>
      <c r="GIA393" s="350"/>
      <c r="GIB393" s="350"/>
      <c r="GIC393" s="350"/>
      <c r="GID393" s="350"/>
      <c r="GIE393" s="350"/>
      <c r="GIF393" s="350"/>
      <c r="GIG393" s="350"/>
      <c r="GIH393" s="350"/>
      <c r="GII393" s="350"/>
      <c r="GIJ393" s="350"/>
      <c r="GIK393" s="350"/>
      <c r="GIL393" s="350"/>
      <c r="GIM393" s="350"/>
      <c r="GIN393" s="350"/>
      <c r="GIO393" s="350"/>
      <c r="GIP393" s="350"/>
      <c r="GIQ393" s="350"/>
      <c r="GIR393" s="350"/>
      <c r="GIS393" s="350"/>
      <c r="GIT393" s="350"/>
      <c r="GIU393" s="350"/>
      <c r="GIV393" s="350"/>
      <c r="GIW393" s="350"/>
      <c r="GIX393" s="350"/>
      <c r="GIY393" s="350"/>
      <c r="GIZ393" s="350"/>
      <c r="GJA393" s="350"/>
      <c r="GJB393" s="350"/>
      <c r="GJC393" s="350"/>
      <c r="GJD393" s="350"/>
      <c r="GJE393" s="350"/>
      <c r="GJF393" s="350"/>
      <c r="GJG393" s="350"/>
      <c r="GJH393" s="350"/>
      <c r="GJI393" s="350"/>
      <c r="GJJ393" s="350"/>
      <c r="GJK393" s="350"/>
      <c r="GJL393" s="350"/>
      <c r="GJM393" s="350"/>
      <c r="GJN393" s="350"/>
      <c r="GJO393" s="350"/>
      <c r="GJP393" s="350"/>
      <c r="GJQ393" s="350"/>
      <c r="GJR393" s="350"/>
      <c r="GJS393" s="350"/>
      <c r="GJT393" s="350"/>
      <c r="GJU393" s="350"/>
      <c r="GJV393" s="350"/>
      <c r="GJW393" s="350"/>
      <c r="GJX393" s="350"/>
      <c r="GJY393" s="350"/>
      <c r="GJZ393" s="350"/>
      <c r="GKA393" s="350"/>
      <c r="GKB393" s="350"/>
      <c r="GKC393" s="350"/>
      <c r="GKD393" s="350"/>
      <c r="GKE393" s="350"/>
      <c r="GKF393" s="350"/>
      <c r="GKG393" s="350"/>
      <c r="GKH393" s="350"/>
      <c r="GKI393" s="350"/>
      <c r="GKJ393" s="350"/>
      <c r="GKK393" s="350"/>
      <c r="GKL393" s="350"/>
      <c r="GKM393" s="350"/>
      <c r="GKN393" s="350"/>
      <c r="GKO393" s="350"/>
      <c r="GKP393" s="350"/>
      <c r="GKQ393" s="350"/>
      <c r="GKR393" s="350"/>
      <c r="GKS393" s="350"/>
      <c r="GKT393" s="350"/>
      <c r="GKU393" s="350"/>
      <c r="GKV393" s="350"/>
      <c r="GKW393" s="350"/>
      <c r="GKX393" s="350"/>
      <c r="GKY393" s="350"/>
      <c r="GKZ393" s="350"/>
      <c r="GLA393" s="350"/>
      <c r="GLB393" s="350"/>
      <c r="GLC393" s="350"/>
      <c r="GLD393" s="350"/>
      <c r="GLE393" s="350"/>
      <c r="GLF393" s="350"/>
      <c r="GLG393" s="350"/>
      <c r="GLH393" s="350"/>
      <c r="GLI393" s="350"/>
      <c r="GLJ393" s="350"/>
      <c r="GLK393" s="350"/>
      <c r="GLL393" s="350"/>
      <c r="GLM393" s="350"/>
      <c r="GLN393" s="350"/>
      <c r="GLO393" s="350"/>
      <c r="GLP393" s="350"/>
      <c r="GLQ393" s="350"/>
      <c r="GLR393" s="350"/>
      <c r="GLS393" s="350"/>
      <c r="GLT393" s="350"/>
      <c r="GLU393" s="350"/>
      <c r="GLV393" s="350"/>
      <c r="GLW393" s="350"/>
      <c r="GLX393" s="350"/>
      <c r="GLY393" s="350"/>
      <c r="GLZ393" s="350"/>
      <c r="GMA393" s="350"/>
      <c r="GMB393" s="350"/>
      <c r="GMC393" s="350"/>
      <c r="GMD393" s="350"/>
      <c r="GME393" s="350"/>
      <c r="GMF393" s="350"/>
      <c r="GMG393" s="350"/>
      <c r="GMH393" s="350"/>
      <c r="GMI393" s="350"/>
      <c r="GMJ393" s="350"/>
      <c r="GMK393" s="350"/>
      <c r="GML393" s="350"/>
      <c r="GMM393" s="350"/>
      <c r="GMN393" s="350"/>
      <c r="GMO393" s="350"/>
      <c r="GMP393" s="350"/>
      <c r="GMQ393" s="350"/>
      <c r="GMR393" s="350"/>
      <c r="GMS393" s="350"/>
      <c r="GMT393" s="350"/>
      <c r="GMU393" s="350"/>
      <c r="GMV393" s="350"/>
      <c r="GMW393" s="350"/>
      <c r="GMX393" s="350"/>
      <c r="GMY393" s="350"/>
      <c r="GMZ393" s="350"/>
      <c r="GNA393" s="350"/>
      <c r="GNB393" s="350"/>
      <c r="GNC393" s="350"/>
      <c r="GND393" s="350"/>
      <c r="GNE393" s="350"/>
      <c r="GNF393" s="350"/>
      <c r="GNG393" s="350"/>
      <c r="GNH393" s="350"/>
      <c r="GNI393" s="350"/>
      <c r="GNJ393" s="350"/>
      <c r="GNK393" s="350"/>
      <c r="GNL393" s="350"/>
      <c r="GNM393" s="350"/>
      <c r="GNN393" s="350"/>
      <c r="GNO393" s="350"/>
      <c r="GNP393" s="350"/>
      <c r="GNQ393" s="350"/>
      <c r="GNR393" s="350"/>
      <c r="GNS393" s="350"/>
      <c r="GNT393" s="350"/>
      <c r="GNU393" s="350"/>
      <c r="GNV393" s="350"/>
      <c r="GNW393" s="350"/>
      <c r="GNX393" s="350"/>
      <c r="GNY393" s="350"/>
      <c r="GNZ393" s="350"/>
      <c r="GOA393" s="350"/>
      <c r="GOB393" s="350"/>
      <c r="GOC393" s="350"/>
      <c r="GOD393" s="350"/>
      <c r="GOE393" s="350"/>
      <c r="GOF393" s="350"/>
      <c r="GOG393" s="350"/>
      <c r="GOH393" s="350"/>
      <c r="GOI393" s="350"/>
      <c r="GOJ393" s="350"/>
      <c r="GOK393" s="350"/>
      <c r="GOL393" s="350"/>
      <c r="GOM393" s="350"/>
      <c r="GON393" s="350"/>
      <c r="GOO393" s="350"/>
      <c r="GOP393" s="350"/>
      <c r="GOQ393" s="350"/>
      <c r="GOR393" s="350"/>
      <c r="GOS393" s="350"/>
      <c r="GOT393" s="350"/>
      <c r="GOU393" s="350"/>
      <c r="GOV393" s="350"/>
      <c r="GOW393" s="350"/>
      <c r="GOX393" s="350"/>
      <c r="GOY393" s="350"/>
      <c r="GOZ393" s="350"/>
      <c r="GPA393" s="350"/>
      <c r="GPB393" s="350"/>
      <c r="GPC393" s="350"/>
      <c r="GPD393" s="350"/>
      <c r="GPE393" s="350"/>
      <c r="GPF393" s="350"/>
      <c r="GPG393" s="350"/>
      <c r="GPH393" s="350"/>
      <c r="GPI393" s="350"/>
      <c r="GPJ393" s="350"/>
      <c r="GPK393" s="350"/>
      <c r="GPL393" s="350"/>
      <c r="GPM393" s="350"/>
      <c r="GPN393" s="350"/>
      <c r="GPO393" s="350"/>
      <c r="GPP393" s="350"/>
      <c r="GPQ393" s="350"/>
      <c r="GPR393" s="350"/>
      <c r="GPS393" s="350"/>
      <c r="GPT393" s="350"/>
      <c r="GPU393" s="350"/>
      <c r="GPV393" s="350"/>
      <c r="GPW393" s="350"/>
      <c r="GPX393" s="350"/>
      <c r="GPY393" s="350"/>
      <c r="GPZ393" s="350"/>
      <c r="GQA393" s="350"/>
      <c r="GQB393" s="350"/>
      <c r="GQC393" s="350"/>
      <c r="GQD393" s="350"/>
      <c r="GQE393" s="350"/>
      <c r="GQF393" s="350"/>
      <c r="GQG393" s="350"/>
      <c r="GQH393" s="350"/>
      <c r="GQI393" s="350"/>
      <c r="GQJ393" s="350"/>
      <c r="GQK393" s="350"/>
      <c r="GQL393" s="350"/>
      <c r="GQM393" s="350"/>
      <c r="GQN393" s="350"/>
      <c r="GQO393" s="350"/>
      <c r="GQP393" s="350"/>
      <c r="GQQ393" s="350"/>
      <c r="GQR393" s="350"/>
      <c r="GQS393" s="350"/>
      <c r="GQT393" s="350"/>
      <c r="GQU393" s="350"/>
      <c r="GQV393" s="350"/>
      <c r="GQW393" s="350"/>
      <c r="GQX393" s="350"/>
      <c r="GQY393" s="350"/>
      <c r="GQZ393" s="350"/>
      <c r="GRA393" s="350"/>
      <c r="GRB393" s="350"/>
      <c r="GRC393" s="350"/>
      <c r="GRD393" s="350"/>
      <c r="GRE393" s="350"/>
      <c r="GRF393" s="350"/>
      <c r="GRG393" s="350"/>
      <c r="GRH393" s="350"/>
      <c r="GRI393" s="350"/>
      <c r="GRJ393" s="350"/>
      <c r="GRK393" s="350"/>
      <c r="GRL393" s="350"/>
      <c r="GRM393" s="350"/>
      <c r="GRN393" s="350"/>
      <c r="GRO393" s="350"/>
      <c r="GRP393" s="350"/>
      <c r="GRQ393" s="350"/>
      <c r="GRR393" s="350"/>
      <c r="GRS393" s="350"/>
      <c r="GRT393" s="350"/>
      <c r="GRU393" s="350"/>
      <c r="GRV393" s="350"/>
      <c r="GRW393" s="350"/>
      <c r="GRX393" s="350"/>
      <c r="GRY393" s="350"/>
      <c r="GRZ393" s="350"/>
      <c r="GSA393" s="350"/>
      <c r="GSB393" s="350"/>
      <c r="GSC393" s="350"/>
      <c r="GSD393" s="350"/>
      <c r="GSE393" s="350"/>
      <c r="GSF393" s="350"/>
      <c r="GSG393" s="350"/>
      <c r="GSH393" s="350"/>
      <c r="GSI393" s="350"/>
      <c r="GSJ393" s="350"/>
      <c r="GSK393" s="350"/>
      <c r="GSL393" s="350"/>
      <c r="GSM393" s="350"/>
      <c r="GSN393" s="350"/>
      <c r="GSO393" s="350"/>
      <c r="GSP393" s="350"/>
      <c r="GSQ393" s="350"/>
      <c r="GSR393" s="350"/>
      <c r="GSS393" s="350"/>
      <c r="GST393" s="350"/>
      <c r="GSU393" s="350"/>
      <c r="GSV393" s="350"/>
      <c r="GSW393" s="350"/>
      <c r="GSX393" s="350"/>
      <c r="GSY393" s="350"/>
      <c r="GSZ393" s="350"/>
      <c r="GTA393" s="350"/>
      <c r="GTB393" s="350"/>
      <c r="GTC393" s="350"/>
      <c r="GTD393" s="350"/>
      <c r="GTE393" s="350"/>
      <c r="GTF393" s="350"/>
      <c r="GTG393" s="350"/>
      <c r="GTH393" s="350"/>
      <c r="GTI393" s="350"/>
      <c r="GTJ393" s="350"/>
      <c r="GTK393" s="350"/>
      <c r="GTL393" s="350"/>
      <c r="GTM393" s="350"/>
      <c r="GTN393" s="350"/>
      <c r="GTO393" s="350"/>
      <c r="GTP393" s="350"/>
      <c r="GTQ393" s="350"/>
      <c r="GTR393" s="350"/>
      <c r="GTS393" s="350"/>
      <c r="GTT393" s="350"/>
      <c r="GTU393" s="350"/>
      <c r="GTV393" s="350"/>
      <c r="GTW393" s="350"/>
      <c r="GTX393" s="350"/>
      <c r="GTY393" s="350"/>
      <c r="GTZ393" s="350"/>
      <c r="GUA393" s="350"/>
      <c r="GUB393" s="350"/>
      <c r="GUC393" s="350"/>
      <c r="GUD393" s="350"/>
      <c r="GUE393" s="350"/>
      <c r="GUF393" s="350"/>
      <c r="GUG393" s="350"/>
      <c r="GUH393" s="350"/>
      <c r="GUI393" s="350"/>
      <c r="GUJ393" s="350"/>
      <c r="GUK393" s="350"/>
      <c r="GUL393" s="350"/>
      <c r="GUM393" s="350"/>
      <c r="GUN393" s="350"/>
      <c r="GUO393" s="350"/>
      <c r="GUP393" s="350"/>
      <c r="GUQ393" s="350"/>
      <c r="GUR393" s="350"/>
      <c r="GUS393" s="350"/>
      <c r="GUT393" s="350"/>
      <c r="GUU393" s="350"/>
      <c r="GUV393" s="350"/>
      <c r="GUW393" s="350"/>
      <c r="GUX393" s="350"/>
      <c r="GUY393" s="350"/>
      <c r="GUZ393" s="350"/>
      <c r="GVA393" s="350"/>
      <c r="GVB393" s="350"/>
      <c r="GVC393" s="350"/>
      <c r="GVD393" s="350"/>
      <c r="GVE393" s="350"/>
      <c r="GVF393" s="350"/>
      <c r="GVG393" s="350"/>
      <c r="GVH393" s="350"/>
      <c r="GVI393" s="350"/>
      <c r="GVJ393" s="350"/>
      <c r="GVK393" s="350"/>
      <c r="GVL393" s="350"/>
      <c r="GVM393" s="350"/>
      <c r="GVN393" s="350"/>
      <c r="GVO393" s="350"/>
      <c r="GVP393" s="350"/>
      <c r="GVQ393" s="350"/>
      <c r="GVR393" s="350"/>
      <c r="GVS393" s="350"/>
      <c r="GVT393" s="350"/>
      <c r="GVU393" s="350"/>
      <c r="GVV393" s="350"/>
      <c r="GVW393" s="350"/>
      <c r="GVX393" s="350"/>
      <c r="GVY393" s="350"/>
      <c r="GVZ393" s="350"/>
      <c r="GWA393" s="350"/>
      <c r="GWB393" s="350"/>
      <c r="GWC393" s="350"/>
      <c r="GWD393" s="350"/>
      <c r="GWE393" s="350"/>
      <c r="GWF393" s="350"/>
      <c r="GWG393" s="350"/>
      <c r="GWH393" s="350"/>
      <c r="GWI393" s="350"/>
      <c r="GWJ393" s="350"/>
      <c r="GWK393" s="350"/>
      <c r="GWL393" s="350"/>
      <c r="GWM393" s="350"/>
      <c r="GWN393" s="350"/>
      <c r="GWO393" s="350"/>
      <c r="GWP393" s="350"/>
      <c r="GWQ393" s="350"/>
      <c r="GWR393" s="350"/>
      <c r="GWS393" s="350"/>
      <c r="GWT393" s="350"/>
      <c r="GWU393" s="350"/>
      <c r="GWV393" s="350"/>
      <c r="GWW393" s="350"/>
      <c r="GWX393" s="350"/>
      <c r="GWY393" s="350"/>
      <c r="GWZ393" s="350"/>
      <c r="GXA393" s="350"/>
      <c r="GXB393" s="350"/>
      <c r="GXC393" s="350"/>
      <c r="GXD393" s="350"/>
      <c r="GXE393" s="350"/>
      <c r="GXF393" s="350"/>
      <c r="GXG393" s="350"/>
      <c r="GXH393" s="350"/>
      <c r="GXI393" s="350"/>
      <c r="GXJ393" s="350"/>
      <c r="GXK393" s="350"/>
      <c r="GXL393" s="350"/>
      <c r="GXM393" s="350"/>
      <c r="GXN393" s="350"/>
      <c r="GXO393" s="350"/>
      <c r="GXP393" s="350"/>
      <c r="GXQ393" s="350"/>
      <c r="GXR393" s="350"/>
      <c r="GXS393" s="350"/>
      <c r="GXT393" s="350"/>
      <c r="GXU393" s="350"/>
      <c r="GXV393" s="350"/>
      <c r="GXW393" s="350"/>
      <c r="GXX393" s="350"/>
      <c r="GXY393" s="350"/>
      <c r="GXZ393" s="350"/>
      <c r="GYA393" s="350"/>
      <c r="GYB393" s="350"/>
      <c r="GYC393" s="350"/>
      <c r="GYD393" s="350"/>
      <c r="GYE393" s="350"/>
      <c r="GYF393" s="350"/>
      <c r="GYG393" s="350"/>
      <c r="GYH393" s="350"/>
      <c r="GYI393" s="350"/>
      <c r="GYJ393" s="350"/>
      <c r="GYK393" s="350"/>
      <c r="GYL393" s="350"/>
      <c r="GYM393" s="350"/>
      <c r="GYN393" s="350"/>
      <c r="GYO393" s="350"/>
      <c r="GYP393" s="350"/>
      <c r="GYQ393" s="350"/>
      <c r="GYR393" s="350"/>
      <c r="GYS393" s="350"/>
      <c r="GYT393" s="350"/>
      <c r="GYU393" s="350"/>
      <c r="GYV393" s="350"/>
      <c r="GYW393" s="350"/>
      <c r="GYX393" s="350"/>
      <c r="GYY393" s="350"/>
      <c r="GYZ393" s="350"/>
      <c r="GZA393" s="350"/>
      <c r="GZB393" s="350"/>
      <c r="GZC393" s="350"/>
      <c r="GZD393" s="350"/>
      <c r="GZE393" s="350"/>
      <c r="GZF393" s="350"/>
      <c r="GZG393" s="350"/>
      <c r="GZH393" s="350"/>
      <c r="GZI393" s="350"/>
      <c r="GZJ393" s="350"/>
      <c r="GZK393" s="350"/>
      <c r="GZL393" s="350"/>
      <c r="GZM393" s="350"/>
      <c r="GZN393" s="350"/>
      <c r="GZO393" s="350"/>
      <c r="GZP393" s="350"/>
      <c r="GZQ393" s="350"/>
      <c r="GZR393" s="350"/>
      <c r="GZS393" s="350"/>
      <c r="GZT393" s="350"/>
      <c r="GZU393" s="350"/>
      <c r="GZV393" s="350"/>
      <c r="GZW393" s="350"/>
      <c r="GZX393" s="350"/>
      <c r="GZY393" s="350"/>
      <c r="GZZ393" s="350"/>
      <c r="HAA393" s="350"/>
      <c r="HAB393" s="350"/>
      <c r="HAC393" s="350"/>
      <c r="HAD393" s="350"/>
      <c r="HAE393" s="350"/>
      <c r="HAF393" s="350"/>
      <c r="HAG393" s="350"/>
      <c r="HAH393" s="350"/>
      <c r="HAI393" s="350"/>
      <c r="HAJ393" s="350"/>
      <c r="HAK393" s="350"/>
      <c r="HAL393" s="350"/>
      <c r="HAM393" s="350"/>
      <c r="HAN393" s="350"/>
      <c r="HAO393" s="350"/>
      <c r="HAP393" s="350"/>
      <c r="HAQ393" s="350"/>
      <c r="HAR393" s="350"/>
      <c r="HAS393" s="350"/>
      <c r="HAT393" s="350"/>
      <c r="HAU393" s="350"/>
      <c r="HAV393" s="350"/>
      <c r="HAW393" s="350"/>
      <c r="HAX393" s="350"/>
      <c r="HAY393" s="350"/>
      <c r="HAZ393" s="350"/>
      <c r="HBA393" s="350"/>
      <c r="HBB393" s="350"/>
      <c r="HBC393" s="350"/>
      <c r="HBD393" s="350"/>
      <c r="HBE393" s="350"/>
      <c r="HBF393" s="350"/>
      <c r="HBG393" s="350"/>
      <c r="HBH393" s="350"/>
      <c r="HBI393" s="350"/>
      <c r="HBJ393" s="350"/>
      <c r="HBK393" s="350"/>
      <c r="HBL393" s="350"/>
      <c r="HBM393" s="350"/>
      <c r="HBN393" s="350"/>
      <c r="HBO393" s="350"/>
      <c r="HBP393" s="350"/>
      <c r="HBQ393" s="350"/>
      <c r="HBR393" s="350"/>
      <c r="HBS393" s="350"/>
      <c r="HBT393" s="350"/>
      <c r="HBU393" s="350"/>
      <c r="HBV393" s="350"/>
      <c r="HBW393" s="350"/>
      <c r="HBX393" s="350"/>
      <c r="HBY393" s="350"/>
      <c r="HBZ393" s="350"/>
      <c r="HCA393" s="350"/>
      <c r="HCB393" s="350"/>
      <c r="HCC393" s="350"/>
      <c r="HCD393" s="350"/>
      <c r="HCE393" s="350"/>
      <c r="HCF393" s="350"/>
      <c r="HCG393" s="350"/>
      <c r="HCH393" s="350"/>
      <c r="HCI393" s="350"/>
      <c r="HCJ393" s="350"/>
      <c r="HCK393" s="350"/>
      <c r="HCL393" s="350"/>
      <c r="HCM393" s="350"/>
      <c r="HCN393" s="350"/>
      <c r="HCO393" s="350"/>
      <c r="HCP393" s="350"/>
      <c r="HCQ393" s="350"/>
      <c r="HCR393" s="350"/>
      <c r="HCS393" s="350"/>
      <c r="HCT393" s="350"/>
      <c r="HCU393" s="350"/>
      <c r="HCV393" s="350"/>
      <c r="HCW393" s="350"/>
      <c r="HCX393" s="350"/>
      <c r="HCY393" s="350"/>
      <c r="HCZ393" s="350"/>
      <c r="HDA393" s="350"/>
      <c r="HDB393" s="350"/>
      <c r="HDC393" s="350"/>
      <c r="HDD393" s="350"/>
      <c r="HDE393" s="350"/>
      <c r="HDF393" s="350"/>
      <c r="HDG393" s="350"/>
      <c r="HDH393" s="350"/>
      <c r="HDI393" s="350"/>
      <c r="HDJ393" s="350"/>
      <c r="HDK393" s="350"/>
      <c r="HDL393" s="350"/>
      <c r="HDM393" s="350"/>
      <c r="HDN393" s="350"/>
      <c r="HDO393" s="350"/>
      <c r="HDP393" s="350"/>
      <c r="HDQ393" s="350"/>
      <c r="HDR393" s="350"/>
      <c r="HDS393" s="350"/>
      <c r="HDT393" s="350"/>
      <c r="HDU393" s="350"/>
      <c r="HDV393" s="350"/>
      <c r="HDW393" s="350"/>
      <c r="HDX393" s="350"/>
      <c r="HDY393" s="350"/>
      <c r="HDZ393" s="350"/>
      <c r="HEA393" s="350"/>
      <c r="HEB393" s="350"/>
      <c r="HEC393" s="350"/>
      <c r="HED393" s="350"/>
      <c r="HEE393" s="350"/>
      <c r="HEF393" s="350"/>
      <c r="HEG393" s="350"/>
      <c r="HEH393" s="350"/>
      <c r="HEI393" s="350"/>
      <c r="HEJ393" s="350"/>
      <c r="HEK393" s="350"/>
      <c r="HEL393" s="350"/>
      <c r="HEM393" s="350"/>
      <c r="HEN393" s="350"/>
      <c r="HEO393" s="350"/>
      <c r="HEP393" s="350"/>
      <c r="HEQ393" s="350"/>
      <c r="HER393" s="350"/>
      <c r="HES393" s="350"/>
      <c r="HET393" s="350"/>
      <c r="HEU393" s="350"/>
      <c r="HEV393" s="350"/>
      <c r="HEW393" s="350"/>
      <c r="HEX393" s="350"/>
      <c r="HEY393" s="350"/>
      <c r="HEZ393" s="350"/>
      <c r="HFA393" s="350"/>
      <c r="HFB393" s="350"/>
      <c r="HFC393" s="350"/>
      <c r="HFD393" s="350"/>
      <c r="HFE393" s="350"/>
      <c r="HFF393" s="350"/>
      <c r="HFG393" s="350"/>
      <c r="HFH393" s="350"/>
      <c r="HFI393" s="350"/>
      <c r="HFJ393" s="350"/>
      <c r="HFK393" s="350"/>
      <c r="HFL393" s="350"/>
      <c r="HFM393" s="350"/>
      <c r="HFN393" s="350"/>
      <c r="HFO393" s="350"/>
      <c r="HFP393" s="350"/>
      <c r="HFQ393" s="350"/>
      <c r="HFR393" s="350"/>
      <c r="HFS393" s="350"/>
      <c r="HFT393" s="350"/>
      <c r="HFU393" s="350"/>
      <c r="HFV393" s="350"/>
      <c r="HFW393" s="350"/>
      <c r="HFX393" s="350"/>
      <c r="HFY393" s="350"/>
      <c r="HFZ393" s="350"/>
      <c r="HGA393" s="350"/>
      <c r="HGB393" s="350"/>
      <c r="HGC393" s="350"/>
      <c r="HGD393" s="350"/>
      <c r="HGE393" s="350"/>
      <c r="HGF393" s="350"/>
      <c r="HGG393" s="350"/>
      <c r="HGH393" s="350"/>
      <c r="HGI393" s="350"/>
      <c r="HGJ393" s="350"/>
      <c r="HGK393" s="350"/>
      <c r="HGL393" s="350"/>
      <c r="HGM393" s="350"/>
      <c r="HGN393" s="350"/>
      <c r="HGO393" s="350"/>
      <c r="HGP393" s="350"/>
      <c r="HGQ393" s="350"/>
      <c r="HGR393" s="350"/>
      <c r="HGS393" s="350"/>
      <c r="HGT393" s="350"/>
      <c r="HGU393" s="350"/>
      <c r="HGV393" s="350"/>
      <c r="HGW393" s="350"/>
      <c r="HGX393" s="350"/>
      <c r="HGY393" s="350"/>
      <c r="HGZ393" s="350"/>
      <c r="HHA393" s="350"/>
      <c r="HHB393" s="350"/>
      <c r="HHC393" s="350"/>
      <c r="HHD393" s="350"/>
      <c r="HHE393" s="350"/>
      <c r="HHF393" s="350"/>
      <c r="HHG393" s="350"/>
      <c r="HHH393" s="350"/>
      <c r="HHI393" s="350"/>
      <c r="HHJ393" s="350"/>
      <c r="HHK393" s="350"/>
      <c r="HHL393" s="350"/>
      <c r="HHM393" s="350"/>
      <c r="HHN393" s="350"/>
      <c r="HHO393" s="350"/>
      <c r="HHP393" s="350"/>
      <c r="HHQ393" s="350"/>
      <c r="HHR393" s="350"/>
      <c r="HHS393" s="350"/>
      <c r="HHT393" s="350"/>
      <c r="HHU393" s="350"/>
      <c r="HHV393" s="350"/>
      <c r="HHW393" s="350"/>
      <c r="HHX393" s="350"/>
      <c r="HHY393" s="350"/>
      <c r="HHZ393" s="350"/>
      <c r="HIA393" s="350"/>
      <c r="HIB393" s="350"/>
      <c r="HIC393" s="350"/>
      <c r="HID393" s="350"/>
      <c r="HIE393" s="350"/>
      <c r="HIF393" s="350"/>
      <c r="HIG393" s="350"/>
      <c r="HIH393" s="350"/>
      <c r="HII393" s="350"/>
      <c r="HIJ393" s="350"/>
      <c r="HIK393" s="350"/>
      <c r="HIL393" s="350"/>
      <c r="HIM393" s="350"/>
      <c r="HIN393" s="350"/>
      <c r="HIO393" s="350"/>
      <c r="HIP393" s="350"/>
      <c r="HIQ393" s="350"/>
      <c r="HIR393" s="350"/>
      <c r="HIS393" s="350"/>
      <c r="HIT393" s="350"/>
      <c r="HIU393" s="350"/>
      <c r="HIV393" s="350"/>
      <c r="HIW393" s="350"/>
      <c r="HIX393" s="350"/>
      <c r="HIY393" s="350"/>
      <c r="HIZ393" s="350"/>
      <c r="HJA393" s="350"/>
      <c r="HJB393" s="350"/>
      <c r="HJC393" s="350"/>
      <c r="HJD393" s="350"/>
      <c r="HJE393" s="350"/>
      <c r="HJF393" s="350"/>
      <c r="HJG393" s="350"/>
      <c r="HJH393" s="350"/>
      <c r="HJI393" s="350"/>
      <c r="HJJ393" s="350"/>
      <c r="HJK393" s="350"/>
      <c r="HJL393" s="350"/>
      <c r="HJM393" s="350"/>
      <c r="HJN393" s="350"/>
      <c r="HJO393" s="350"/>
      <c r="HJP393" s="350"/>
      <c r="HJQ393" s="350"/>
      <c r="HJR393" s="350"/>
      <c r="HJS393" s="350"/>
      <c r="HJT393" s="350"/>
      <c r="HJU393" s="350"/>
      <c r="HJV393" s="350"/>
      <c r="HJW393" s="350"/>
      <c r="HJX393" s="350"/>
      <c r="HJY393" s="350"/>
      <c r="HJZ393" s="350"/>
      <c r="HKA393" s="350"/>
      <c r="HKB393" s="350"/>
      <c r="HKC393" s="350"/>
      <c r="HKD393" s="350"/>
      <c r="HKE393" s="350"/>
      <c r="HKF393" s="350"/>
      <c r="HKG393" s="350"/>
      <c r="HKH393" s="350"/>
      <c r="HKI393" s="350"/>
      <c r="HKJ393" s="350"/>
      <c r="HKK393" s="350"/>
      <c r="HKL393" s="350"/>
      <c r="HKM393" s="350"/>
      <c r="HKN393" s="350"/>
      <c r="HKO393" s="350"/>
      <c r="HKP393" s="350"/>
      <c r="HKQ393" s="350"/>
      <c r="HKR393" s="350"/>
      <c r="HKS393" s="350"/>
      <c r="HKT393" s="350"/>
      <c r="HKU393" s="350"/>
      <c r="HKV393" s="350"/>
      <c r="HKW393" s="350"/>
      <c r="HKX393" s="350"/>
      <c r="HKY393" s="350"/>
      <c r="HKZ393" s="350"/>
      <c r="HLA393" s="350"/>
      <c r="HLB393" s="350"/>
      <c r="HLC393" s="350"/>
      <c r="HLD393" s="350"/>
      <c r="HLE393" s="350"/>
      <c r="HLF393" s="350"/>
      <c r="HLG393" s="350"/>
      <c r="HLH393" s="350"/>
      <c r="HLI393" s="350"/>
      <c r="HLJ393" s="350"/>
      <c r="HLK393" s="350"/>
      <c r="HLL393" s="350"/>
      <c r="HLM393" s="350"/>
      <c r="HLN393" s="350"/>
      <c r="HLO393" s="350"/>
      <c r="HLP393" s="350"/>
      <c r="HLQ393" s="350"/>
      <c r="HLR393" s="350"/>
      <c r="HLS393" s="350"/>
      <c r="HLT393" s="350"/>
      <c r="HLU393" s="350"/>
      <c r="HLV393" s="350"/>
      <c r="HLW393" s="350"/>
      <c r="HLX393" s="350"/>
      <c r="HLY393" s="350"/>
      <c r="HLZ393" s="350"/>
      <c r="HMA393" s="350"/>
      <c r="HMB393" s="350"/>
      <c r="HMC393" s="350"/>
      <c r="HMD393" s="350"/>
      <c r="HME393" s="350"/>
      <c r="HMF393" s="350"/>
      <c r="HMG393" s="350"/>
      <c r="HMH393" s="350"/>
      <c r="HMI393" s="350"/>
      <c r="HMJ393" s="350"/>
      <c r="HMK393" s="350"/>
      <c r="HML393" s="350"/>
      <c r="HMM393" s="350"/>
      <c r="HMN393" s="350"/>
      <c r="HMO393" s="350"/>
      <c r="HMP393" s="350"/>
      <c r="HMQ393" s="350"/>
      <c r="HMR393" s="350"/>
      <c r="HMS393" s="350"/>
      <c r="HMT393" s="350"/>
      <c r="HMU393" s="350"/>
      <c r="HMV393" s="350"/>
      <c r="HMW393" s="350"/>
      <c r="HMX393" s="350"/>
      <c r="HMY393" s="350"/>
      <c r="HMZ393" s="350"/>
      <c r="HNA393" s="350"/>
      <c r="HNB393" s="350"/>
      <c r="HNC393" s="350"/>
      <c r="HND393" s="350"/>
      <c r="HNE393" s="350"/>
      <c r="HNF393" s="350"/>
      <c r="HNG393" s="350"/>
      <c r="HNH393" s="350"/>
      <c r="HNI393" s="350"/>
      <c r="HNJ393" s="350"/>
      <c r="HNK393" s="350"/>
      <c r="HNL393" s="350"/>
      <c r="HNM393" s="350"/>
      <c r="HNN393" s="350"/>
      <c r="HNO393" s="350"/>
      <c r="HNP393" s="350"/>
      <c r="HNQ393" s="350"/>
      <c r="HNR393" s="350"/>
      <c r="HNS393" s="350"/>
      <c r="HNT393" s="350"/>
      <c r="HNU393" s="350"/>
      <c r="HNV393" s="350"/>
      <c r="HNW393" s="350"/>
      <c r="HNX393" s="350"/>
      <c r="HNY393" s="350"/>
      <c r="HNZ393" s="350"/>
      <c r="HOA393" s="350"/>
      <c r="HOB393" s="350"/>
      <c r="HOC393" s="350"/>
      <c r="HOD393" s="350"/>
      <c r="HOE393" s="350"/>
      <c r="HOF393" s="350"/>
      <c r="HOG393" s="350"/>
      <c r="HOH393" s="350"/>
      <c r="HOI393" s="350"/>
      <c r="HOJ393" s="350"/>
      <c r="HOK393" s="350"/>
      <c r="HOL393" s="350"/>
      <c r="HOM393" s="350"/>
      <c r="HON393" s="350"/>
      <c r="HOO393" s="350"/>
      <c r="HOP393" s="350"/>
      <c r="HOQ393" s="350"/>
      <c r="HOR393" s="350"/>
      <c r="HOS393" s="350"/>
      <c r="HOT393" s="350"/>
      <c r="HOU393" s="350"/>
      <c r="HOV393" s="350"/>
      <c r="HOW393" s="350"/>
      <c r="HOX393" s="350"/>
      <c r="HOY393" s="350"/>
      <c r="HOZ393" s="350"/>
      <c r="HPA393" s="350"/>
      <c r="HPB393" s="350"/>
      <c r="HPC393" s="350"/>
      <c r="HPD393" s="350"/>
      <c r="HPE393" s="350"/>
      <c r="HPF393" s="350"/>
      <c r="HPG393" s="350"/>
      <c r="HPH393" s="350"/>
      <c r="HPI393" s="350"/>
      <c r="HPJ393" s="350"/>
      <c r="HPK393" s="350"/>
      <c r="HPL393" s="350"/>
      <c r="HPM393" s="350"/>
      <c r="HPN393" s="350"/>
      <c r="HPO393" s="350"/>
      <c r="HPP393" s="350"/>
      <c r="HPQ393" s="350"/>
      <c r="HPR393" s="350"/>
      <c r="HPS393" s="350"/>
      <c r="HPT393" s="350"/>
      <c r="HPU393" s="350"/>
      <c r="HPV393" s="350"/>
      <c r="HPW393" s="350"/>
      <c r="HPX393" s="350"/>
      <c r="HPY393" s="350"/>
      <c r="HPZ393" s="350"/>
      <c r="HQA393" s="350"/>
      <c r="HQB393" s="350"/>
      <c r="HQC393" s="350"/>
      <c r="HQD393" s="350"/>
      <c r="HQE393" s="350"/>
      <c r="HQF393" s="350"/>
      <c r="HQG393" s="350"/>
      <c r="HQH393" s="350"/>
      <c r="HQI393" s="350"/>
      <c r="HQJ393" s="350"/>
      <c r="HQK393" s="350"/>
      <c r="HQL393" s="350"/>
      <c r="HQM393" s="350"/>
      <c r="HQN393" s="350"/>
      <c r="HQO393" s="350"/>
      <c r="HQP393" s="350"/>
      <c r="HQQ393" s="350"/>
      <c r="HQR393" s="350"/>
      <c r="HQS393" s="350"/>
      <c r="HQT393" s="350"/>
      <c r="HQU393" s="350"/>
      <c r="HQV393" s="350"/>
      <c r="HQW393" s="350"/>
      <c r="HQX393" s="350"/>
      <c r="HQY393" s="350"/>
      <c r="HQZ393" s="350"/>
      <c r="HRA393" s="350"/>
      <c r="HRB393" s="350"/>
      <c r="HRC393" s="350"/>
      <c r="HRD393" s="350"/>
      <c r="HRE393" s="350"/>
      <c r="HRF393" s="350"/>
      <c r="HRG393" s="350"/>
      <c r="HRH393" s="350"/>
      <c r="HRI393" s="350"/>
      <c r="HRJ393" s="350"/>
      <c r="HRK393" s="350"/>
      <c r="HRL393" s="350"/>
      <c r="HRM393" s="350"/>
      <c r="HRN393" s="350"/>
      <c r="HRO393" s="350"/>
      <c r="HRP393" s="350"/>
      <c r="HRQ393" s="350"/>
      <c r="HRR393" s="350"/>
      <c r="HRS393" s="350"/>
      <c r="HRT393" s="350"/>
      <c r="HRU393" s="350"/>
      <c r="HRV393" s="350"/>
      <c r="HRW393" s="350"/>
      <c r="HRX393" s="350"/>
      <c r="HRY393" s="350"/>
      <c r="HRZ393" s="350"/>
      <c r="HSA393" s="350"/>
      <c r="HSB393" s="350"/>
      <c r="HSC393" s="350"/>
      <c r="HSD393" s="350"/>
      <c r="HSE393" s="350"/>
      <c r="HSF393" s="350"/>
      <c r="HSG393" s="350"/>
      <c r="HSH393" s="350"/>
      <c r="HSI393" s="350"/>
      <c r="HSJ393" s="350"/>
      <c r="HSK393" s="350"/>
      <c r="HSL393" s="350"/>
      <c r="HSM393" s="350"/>
      <c r="HSN393" s="350"/>
      <c r="HSO393" s="350"/>
      <c r="HSP393" s="350"/>
      <c r="HSQ393" s="350"/>
      <c r="HSR393" s="350"/>
      <c r="HSS393" s="350"/>
      <c r="HST393" s="350"/>
      <c r="HSU393" s="350"/>
      <c r="HSV393" s="350"/>
      <c r="HSW393" s="350"/>
      <c r="HSX393" s="350"/>
      <c r="HSY393" s="350"/>
      <c r="HSZ393" s="350"/>
      <c r="HTA393" s="350"/>
      <c r="HTB393" s="350"/>
      <c r="HTC393" s="350"/>
      <c r="HTD393" s="350"/>
      <c r="HTE393" s="350"/>
      <c r="HTF393" s="350"/>
      <c r="HTG393" s="350"/>
      <c r="HTH393" s="350"/>
      <c r="HTI393" s="350"/>
      <c r="HTJ393" s="350"/>
      <c r="HTK393" s="350"/>
      <c r="HTL393" s="350"/>
      <c r="HTM393" s="350"/>
      <c r="HTN393" s="350"/>
      <c r="HTO393" s="350"/>
      <c r="HTP393" s="350"/>
      <c r="HTQ393" s="350"/>
      <c r="HTR393" s="350"/>
      <c r="HTS393" s="350"/>
      <c r="HTT393" s="350"/>
      <c r="HTU393" s="350"/>
      <c r="HTV393" s="350"/>
      <c r="HTW393" s="350"/>
      <c r="HTX393" s="350"/>
      <c r="HTY393" s="350"/>
      <c r="HTZ393" s="350"/>
      <c r="HUA393" s="350"/>
      <c r="HUB393" s="350"/>
      <c r="HUC393" s="350"/>
      <c r="HUD393" s="350"/>
      <c r="HUE393" s="350"/>
      <c r="HUF393" s="350"/>
      <c r="HUG393" s="350"/>
      <c r="HUH393" s="350"/>
      <c r="HUI393" s="350"/>
      <c r="HUJ393" s="350"/>
      <c r="HUK393" s="350"/>
      <c r="HUL393" s="350"/>
      <c r="HUM393" s="350"/>
      <c r="HUN393" s="350"/>
      <c r="HUO393" s="350"/>
      <c r="HUP393" s="350"/>
      <c r="HUQ393" s="350"/>
      <c r="HUR393" s="350"/>
      <c r="HUS393" s="350"/>
      <c r="HUT393" s="350"/>
      <c r="HUU393" s="350"/>
      <c r="HUV393" s="350"/>
      <c r="HUW393" s="350"/>
      <c r="HUX393" s="350"/>
      <c r="HUY393" s="350"/>
      <c r="HUZ393" s="350"/>
      <c r="HVA393" s="350"/>
      <c r="HVB393" s="350"/>
      <c r="HVC393" s="350"/>
      <c r="HVD393" s="350"/>
      <c r="HVE393" s="350"/>
      <c r="HVF393" s="350"/>
      <c r="HVG393" s="350"/>
      <c r="HVH393" s="350"/>
      <c r="HVI393" s="350"/>
      <c r="HVJ393" s="350"/>
      <c r="HVK393" s="350"/>
      <c r="HVL393" s="350"/>
      <c r="HVM393" s="350"/>
      <c r="HVN393" s="350"/>
      <c r="HVO393" s="350"/>
      <c r="HVP393" s="350"/>
      <c r="HVQ393" s="350"/>
      <c r="HVR393" s="350"/>
      <c r="HVS393" s="350"/>
      <c r="HVT393" s="350"/>
      <c r="HVU393" s="350"/>
      <c r="HVV393" s="350"/>
      <c r="HVW393" s="350"/>
      <c r="HVX393" s="350"/>
      <c r="HVY393" s="350"/>
      <c r="HVZ393" s="350"/>
      <c r="HWA393" s="350"/>
      <c r="HWB393" s="350"/>
      <c r="HWC393" s="350"/>
      <c r="HWD393" s="350"/>
      <c r="HWE393" s="350"/>
      <c r="HWF393" s="350"/>
      <c r="HWG393" s="350"/>
      <c r="HWH393" s="350"/>
      <c r="HWI393" s="350"/>
      <c r="HWJ393" s="350"/>
      <c r="HWK393" s="350"/>
      <c r="HWL393" s="350"/>
      <c r="HWM393" s="350"/>
      <c r="HWN393" s="350"/>
      <c r="HWO393" s="350"/>
      <c r="HWP393" s="350"/>
      <c r="HWQ393" s="350"/>
      <c r="HWR393" s="350"/>
      <c r="HWS393" s="350"/>
      <c r="HWT393" s="350"/>
      <c r="HWU393" s="350"/>
      <c r="HWV393" s="350"/>
      <c r="HWW393" s="350"/>
      <c r="HWX393" s="350"/>
      <c r="HWY393" s="350"/>
      <c r="HWZ393" s="350"/>
      <c r="HXA393" s="350"/>
      <c r="HXB393" s="350"/>
      <c r="HXC393" s="350"/>
      <c r="HXD393" s="350"/>
      <c r="HXE393" s="350"/>
      <c r="HXF393" s="350"/>
      <c r="HXG393" s="350"/>
      <c r="HXH393" s="350"/>
      <c r="HXI393" s="350"/>
      <c r="HXJ393" s="350"/>
      <c r="HXK393" s="350"/>
      <c r="HXL393" s="350"/>
      <c r="HXM393" s="350"/>
      <c r="HXN393" s="350"/>
      <c r="HXO393" s="350"/>
      <c r="HXP393" s="350"/>
      <c r="HXQ393" s="350"/>
      <c r="HXR393" s="350"/>
      <c r="HXS393" s="350"/>
      <c r="HXT393" s="350"/>
      <c r="HXU393" s="350"/>
      <c r="HXV393" s="350"/>
      <c r="HXW393" s="350"/>
      <c r="HXX393" s="350"/>
      <c r="HXY393" s="350"/>
      <c r="HXZ393" s="350"/>
      <c r="HYA393" s="350"/>
      <c r="HYB393" s="350"/>
      <c r="HYC393" s="350"/>
      <c r="HYD393" s="350"/>
      <c r="HYE393" s="350"/>
      <c r="HYF393" s="350"/>
      <c r="HYG393" s="350"/>
      <c r="HYH393" s="350"/>
      <c r="HYI393" s="350"/>
      <c r="HYJ393" s="350"/>
      <c r="HYK393" s="350"/>
      <c r="HYL393" s="350"/>
      <c r="HYM393" s="350"/>
      <c r="HYN393" s="350"/>
      <c r="HYO393" s="350"/>
      <c r="HYP393" s="350"/>
      <c r="HYQ393" s="350"/>
      <c r="HYR393" s="350"/>
      <c r="HYS393" s="350"/>
      <c r="HYT393" s="350"/>
      <c r="HYU393" s="350"/>
      <c r="HYV393" s="350"/>
      <c r="HYW393" s="350"/>
      <c r="HYX393" s="350"/>
      <c r="HYY393" s="350"/>
      <c r="HYZ393" s="350"/>
      <c r="HZA393" s="350"/>
      <c r="HZB393" s="350"/>
      <c r="HZC393" s="350"/>
      <c r="HZD393" s="350"/>
      <c r="HZE393" s="350"/>
      <c r="HZF393" s="350"/>
      <c r="HZG393" s="350"/>
      <c r="HZH393" s="350"/>
      <c r="HZI393" s="350"/>
      <c r="HZJ393" s="350"/>
      <c r="HZK393" s="350"/>
      <c r="HZL393" s="350"/>
      <c r="HZM393" s="350"/>
      <c r="HZN393" s="350"/>
      <c r="HZO393" s="350"/>
      <c r="HZP393" s="350"/>
      <c r="HZQ393" s="350"/>
      <c r="HZR393" s="350"/>
      <c r="HZS393" s="350"/>
      <c r="HZT393" s="350"/>
      <c r="HZU393" s="350"/>
      <c r="HZV393" s="350"/>
      <c r="HZW393" s="350"/>
      <c r="HZX393" s="350"/>
      <c r="HZY393" s="350"/>
      <c r="HZZ393" s="350"/>
      <c r="IAA393" s="350"/>
      <c r="IAB393" s="350"/>
      <c r="IAC393" s="350"/>
      <c r="IAD393" s="350"/>
      <c r="IAE393" s="350"/>
      <c r="IAF393" s="350"/>
      <c r="IAG393" s="350"/>
      <c r="IAH393" s="350"/>
      <c r="IAI393" s="350"/>
      <c r="IAJ393" s="350"/>
      <c r="IAK393" s="350"/>
      <c r="IAL393" s="350"/>
      <c r="IAM393" s="350"/>
      <c r="IAN393" s="350"/>
      <c r="IAO393" s="350"/>
      <c r="IAP393" s="350"/>
      <c r="IAQ393" s="350"/>
      <c r="IAR393" s="350"/>
      <c r="IAS393" s="350"/>
      <c r="IAT393" s="350"/>
      <c r="IAU393" s="350"/>
      <c r="IAV393" s="350"/>
      <c r="IAW393" s="350"/>
      <c r="IAX393" s="350"/>
      <c r="IAY393" s="350"/>
      <c r="IAZ393" s="350"/>
      <c r="IBA393" s="350"/>
      <c r="IBB393" s="350"/>
      <c r="IBC393" s="350"/>
      <c r="IBD393" s="350"/>
      <c r="IBE393" s="350"/>
      <c r="IBF393" s="350"/>
      <c r="IBG393" s="350"/>
      <c r="IBH393" s="350"/>
      <c r="IBI393" s="350"/>
      <c r="IBJ393" s="350"/>
      <c r="IBK393" s="350"/>
      <c r="IBL393" s="350"/>
      <c r="IBM393" s="350"/>
      <c r="IBN393" s="350"/>
      <c r="IBO393" s="350"/>
      <c r="IBP393" s="350"/>
      <c r="IBQ393" s="350"/>
      <c r="IBR393" s="350"/>
      <c r="IBS393" s="350"/>
      <c r="IBT393" s="350"/>
      <c r="IBU393" s="350"/>
      <c r="IBV393" s="350"/>
      <c r="IBW393" s="350"/>
      <c r="IBX393" s="350"/>
      <c r="IBY393" s="350"/>
      <c r="IBZ393" s="350"/>
      <c r="ICA393" s="350"/>
      <c r="ICB393" s="350"/>
      <c r="ICC393" s="350"/>
      <c r="ICD393" s="350"/>
      <c r="ICE393" s="350"/>
      <c r="ICF393" s="350"/>
      <c r="ICG393" s="350"/>
      <c r="ICH393" s="350"/>
      <c r="ICI393" s="350"/>
      <c r="ICJ393" s="350"/>
      <c r="ICK393" s="350"/>
      <c r="ICL393" s="350"/>
      <c r="ICM393" s="350"/>
      <c r="ICN393" s="350"/>
      <c r="ICO393" s="350"/>
      <c r="ICP393" s="350"/>
      <c r="ICQ393" s="350"/>
      <c r="ICR393" s="350"/>
      <c r="ICS393" s="350"/>
      <c r="ICT393" s="350"/>
      <c r="ICU393" s="350"/>
      <c r="ICV393" s="350"/>
      <c r="ICW393" s="350"/>
      <c r="ICX393" s="350"/>
      <c r="ICY393" s="350"/>
      <c r="ICZ393" s="350"/>
      <c r="IDA393" s="350"/>
      <c r="IDB393" s="350"/>
      <c r="IDC393" s="350"/>
      <c r="IDD393" s="350"/>
      <c r="IDE393" s="350"/>
      <c r="IDF393" s="350"/>
      <c r="IDG393" s="350"/>
      <c r="IDH393" s="350"/>
      <c r="IDI393" s="350"/>
      <c r="IDJ393" s="350"/>
      <c r="IDK393" s="350"/>
      <c r="IDL393" s="350"/>
      <c r="IDM393" s="350"/>
      <c r="IDN393" s="350"/>
      <c r="IDO393" s="350"/>
      <c r="IDP393" s="350"/>
      <c r="IDQ393" s="350"/>
      <c r="IDR393" s="350"/>
      <c r="IDS393" s="350"/>
      <c r="IDT393" s="350"/>
      <c r="IDU393" s="350"/>
      <c r="IDV393" s="350"/>
      <c r="IDW393" s="350"/>
      <c r="IDX393" s="350"/>
      <c r="IDY393" s="350"/>
      <c r="IDZ393" s="350"/>
      <c r="IEA393" s="350"/>
      <c r="IEB393" s="350"/>
      <c r="IEC393" s="350"/>
      <c r="IED393" s="350"/>
      <c r="IEE393" s="350"/>
      <c r="IEF393" s="350"/>
      <c r="IEG393" s="350"/>
      <c r="IEH393" s="350"/>
      <c r="IEI393" s="350"/>
      <c r="IEJ393" s="350"/>
      <c r="IEK393" s="350"/>
      <c r="IEL393" s="350"/>
      <c r="IEM393" s="350"/>
      <c r="IEN393" s="350"/>
      <c r="IEO393" s="350"/>
      <c r="IEP393" s="350"/>
      <c r="IEQ393" s="350"/>
      <c r="IER393" s="350"/>
      <c r="IES393" s="350"/>
      <c r="IET393" s="350"/>
      <c r="IEU393" s="350"/>
      <c r="IEV393" s="350"/>
      <c r="IEW393" s="350"/>
      <c r="IEX393" s="350"/>
      <c r="IEY393" s="350"/>
      <c r="IEZ393" s="350"/>
      <c r="IFA393" s="350"/>
      <c r="IFB393" s="350"/>
      <c r="IFC393" s="350"/>
      <c r="IFD393" s="350"/>
      <c r="IFE393" s="350"/>
      <c r="IFF393" s="350"/>
      <c r="IFG393" s="350"/>
      <c r="IFH393" s="350"/>
      <c r="IFI393" s="350"/>
      <c r="IFJ393" s="350"/>
      <c r="IFK393" s="350"/>
      <c r="IFL393" s="350"/>
      <c r="IFM393" s="350"/>
      <c r="IFN393" s="350"/>
      <c r="IFO393" s="350"/>
      <c r="IFP393" s="350"/>
      <c r="IFQ393" s="350"/>
      <c r="IFR393" s="350"/>
      <c r="IFS393" s="350"/>
      <c r="IFT393" s="350"/>
      <c r="IFU393" s="350"/>
      <c r="IFV393" s="350"/>
      <c r="IFW393" s="350"/>
      <c r="IFX393" s="350"/>
      <c r="IFY393" s="350"/>
      <c r="IFZ393" s="350"/>
      <c r="IGA393" s="350"/>
      <c r="IGB393" s="350"/>
      <c r="IGC393" s="350"/>
      <c r="IGD393" s="350"/>
      <c r="IGE393" s="350"/>
      <c r="IGF393" s="350"/>
      <c r="IGG393" s="350"/>
      <c r="IGH393" s="350"/>
      <c r="IGI393" s="350"/>
      <c r="IGJ393" s="350"/>
      <c r="IGK393" s="350"/>
      <c r="IGL393" s="350"/>
      <c r="IGM393" s="350"/>
      <c r="IGN393" s="350"/>
      <c r="IGO393" s="350"/>
      <c r="IGP393" s="350"/>
      <c r="IGQ393" s="350"/>
      <c r="IGR393" s="350"/>
      <c r="IGS393" s="350"/>
      <c r="IGT393" s="350"/>
      <c r="IGU393" s="350"/>
      <c r="IGV393" s="350"/>
      <c r="IGW393" s="350"/>
      <c r="IGX393" s="350"/>
      <c r="IGY393" s="350"/>
      <c r="IGZ393" s="350"/>
      <c r="IHA393" s="350"/>
      <c r="IHB393" s="350"/>
      <c r="IHC393" s="350"/>
      <c r="IHD393" s="350"/>
      <c r="IHE393" s="350"/>
      <c r="IHF393" s="350"/>
      <c r="IHG393" s="350"/>
      <c r="IHH393" s="350"/>
      <c r="IHI393" s="350"/>
      <c r="IHJ393" s="350"/>
      <c r="IHK393" s="350"/>
      <c r="IHL393" s="350"/>
      <c r="IHM393" s="350"/>
      <c r="IHN393" s="350"/>
      <c r="IHO393" s="350"/>
      <c r="IHP393" s="350"/>
      <c r="IHQ393" s="350"/>
      <c r="IHR393" s="350"/>
      <c r="IHS393" s="350"/>
      <c r="IHT393" s="350"/>
      <c r="IHU393" s="350"/>
      <c r="IHV393" s="350"/>
      <c r="IHW393" s="350"/>
      <c r="IHX393" s="350"/>
      <c r="IHY393" s="350"/>
      <c r="IHZ393" s="350"/>
      <c r="IIA393" s="350"/>
      <c r="IIB393" s="350"/>
      <c r="IIC393" s="350"/>
      <c r="IID393" s="350"/>
      <c r="IIE393" s="350"/>
      <c r="IIF393" s="350"/>
      <c r="IIG393" s="350"/>
      <c r="IIH393" s="350"/>
      <c r="III393" s="350"/>
      <c r="IIJ393" s="350"/>
      <c r="IIK393" s="350"/>
      <c r="IIL393" s="350"/>
      <c r="IIM393" s="350"/>
      <c r="IIN393" s="350"/>
      <c r="IIO393" s="350"/>
      <c r="IIP393" s="350"/>
      <c r="IIQ393" s="350"/>
      <c r="IIR393" s="350"/>
      <c r="IIS393" s="350"/>
      <c r="IIT393" s="350"/>
      <c r="IIU393" s="350"/>
      <c r="IIV393" s="350"/>
      <c r="IIW393" s="350"/>
      <c r="IIX393" s="350"/>
      <c r="IIY393" s="350"/>
      <c r="IIZ393" s="350"/>
      <c r="IJA393" s="350"/>
      <c r="IJB393" s="350"/>
      <c r="IJC393" s="350"/>
      <c r="IJD393" s="350"/>
      <c r="IJE393" s="350"/>
      <c r="IJF393" s="350"/>
      <c r="IJG393" s="350"/>
      <c r="IJH393" s="350"/>
      <c r="IJI393" s="350"/>
      <c r="IJJ393" s="350"/>
      <c r="IJK393" s="350"/>
      <c r="IJL393" s="350"/>
      <c r="IJM393" s="350"/>
      <c r="IJN393" s="350"/>
      <c r="IJO393" s="350"/>
      <c r="IJP393" s="350"/>
      <c r="IJQ393" s="350"/>
      <c r="IJR393" s="350"/>
      <c r="IJS393" s="350"/>
      <c r="IJT393" s="350"/>
      <c r="IJU393" s="350"/>
      <c r="IJV393" s="350"/>
      <c r="IJW393" s="350"/>
      <c r="IJX393" s="350"/>
      <c r="IJY393" s="350"/>
      <c r="IJZ393" s="350"/>
      <c r="IKA393" s="350"/>
      <c r="IKB393" s="350"/>
      <c r="IKC393" s="350"/>
      <c r="IKD393" s="350"/>
      <c r="IKE393" s="350"/>
      <c r="IKF393" s="350"/>
      <c r="IKG393" s="350"/>
      <c r="IKH393" s="350"/>
      <c r="IKI393" s="350"/>
      <c r="IKJ393" s="350"/>
      <c r="IKK393" s="350"/>
      <c r="IKL393" s="350"/>
      <c r="IKM393" s="350"/>
      <c r="IKN393" s="350"/>
      <c r="IKO393" s="350"/>
      <c r="IKP393" s="350"/>
      <c r="IKQ393" s="350"/>
      <c r="IKR393" s="350"/>
      <c r="IKS393" s="350"/>
      <c r="IKT393" s="350"/>
      <c r="IKU393" s="350"/>
      <c r="IKV393" s="350"/>
      <c r="IKW393" s="350"/>
      <c r="IKX393" s="350"/>
      <c r="IKY393" s="350"/>
      <c r="IKZ393" s="350"/>
      <c r="ILA393" s="350"/>
      <c r="ILB393" s="350"/>
      <c r="ILC393" s="350"/>
      <c r="ILD393" s="350"/>
      <c r="ILE393" s="350"/>
      <c r="ILF393" s="350"/>
      <c r="ILG393" s="350"/>
      <c r="ILH393" s="350"/>
      <c r="ILI393" s="350"/>
      <c r="ILJ393" s="350"/>
      <c r="ILK393" s="350"/>
      <c r="ILL393" s="350"/>
      <c r="ILM393" s="350"/>
      <c r="ILN393" s="350"/>
      <c r="ILO393" s="350"/>
      <c r="ILP393" s="350"/>
      <c r="ILQ393" s="350"/>
      <c r="ILR393" s="350"/>
      <c r="ILS393" s="350"/>
      <c r="ILT393" s="350"/>
      <c r="ILU393" s="350"/>
      <c r="ILV393" s="350"/>
      <c r="ILW393" s="350"/>
      <c r="ILX393" s="350"/>
      <c r="ILY393" s="350"/>
      <c r="ILZ393" s="350"/>
      <c r="IMA393" s="350"/>
      <c r="IMB393" s="350"/>
      <c r="IMC393" s="350"/>
      <c r="IMD393" s="350"/>
      <c r="IME393" s="350"/>
      <c r="IMF393" s="350"/>
      <c r="IMG393" s="350"/>
      <c r="IMH393" s="350"/>
      <c r="IMI393" s="350"/>
      <c r="IMJ393" s="350"/>
      <c r="IMK393" s="350"/>
      <c r="IML393" s="350"/>
      <c r="IMM393" s="350"/>
      <c r="IMN393" s="350"/>
      <c r="IMO393" s="350"/>
      <c r="IMP393" s="350"/>
      <c r="IMQ393" s="350"/>
      <c r="IMR393" s="350"/>
      <c r="IMS393" s="350"/>
      <c r="IMT393" s="350"/>
      <c r="IMU393" s="350"/>
      <c r="IMV393" s="350"/>
      <c r="IMW393" s="350"/>
      <c r="IMX393" s="350"/>
      <c r="IMY393" s="350"/>
      <c r="IMZ393" s="350"/>
      <c r="INA393" s="350"/>
      <c r="INB393" s="350"/>
      <c r="INC393" s="350"/>
      <c r="IND393" s="350"/>
      <c r="INE393" s="350"/>
      <c r="INF393" s="350"/>
      <c r="ING393" s="350"/>
      <c r="INH393" s="350"/>
      <c r="INI393" s="350"/>
      <c r="INJ393" s="350"/>
      <c r="INK393" s="350"/>
      <c r="INL393" s="350"/>
      <c r="INM393" s="350"/>
      <c r="INN393" s="350"/>
      <c r="INO393" s="350"/>
      <c r="INP393" s="350"/>
      <c r="INQ393" s="350"/>
      <c r="INR393" s="350"/>
      <c r="INS393" s="350"/>
      <c r="INT393" s="350"/>
      <c r="INU393" s="350"/>
      <c r="INV393" s="350"/>
      <c r="INW393" s="350"/>
      <c r="INX393" s="350"/>
      <c r="INY393" s="350"/>
      <c r="INZ393" s="350"/>
      <c r="IOA393" s="350"/>
      <c r="IOB393" s="350"/>
      <c r="IOC393" s="350"/>
      <c r="IOD393" s="350"/>
      <c r="IOE393" s="350"/>
      <c r="IOF393" s="350"/>
      <c r="IOG393" s="350"/>
      <c r="IOH393" s="350"/>
      <c r="IOI393" s="350"/>
      <c r="IOJ393" s="350"/>
      <c r="IOK393" s="350"/>
      <c r="IOL393" s="350"/>
      <c r="IOM393" s="350"/>
      <c r="ION393" s="350"/>
      <c r="IOO393" s="350"/>
      <c r="IOP393" s="350"/>
      <c r="IOQ393" s="350"/>
      <c r="IOR393" s="350"/>
      <c r="IOS393" s="350"/>
      <c r="IOT393" s="350"/>
      <c r="IOU393" s="350"/>
      <c r="IOV393" s="350"/>
      <c r="IOW393" s="350"/>
      <c r="IOX393" s="350"/>
      <c r="IOY393" s="350"/>
      <c r="IOZ393" s="350"/>
      <c r="IPA393" s="350"/>
      <c r="IPB393" s="350"/>
      <c r="IPC393" s="350"/>
      <c r="IPD393" s="350"/>
      <c r="IPE393" s="350"/>
      <c r="IPF393" s="350"/>
      <c r="IPG393" s="350"/>
      <c r="IPH393" s="350"/>
      <c r="IPI393" s="350"/>
      <c r="IPJ393" s="350"/>
      <c r="IPK393" s="350"/>
      <c r="IPL393" s="350"/>
      <c r="IPM393" s="350"/>
      <c r="IPN393" s="350"/>
      <c r="IPO393" s="350"/>
      <c r="IPP393" s="350"/>
      <c r="IPQ393" s="350"/>
      <c r="IPR393" s="350"/>
      <c r="IPS393" s="350"/>
      <c r="IPT393" s="350"/>
      <c r="IPU393" s="350"/>
      <c r="IPV393" s="350"/>
      <c r="IPW393" s="350"/>
      <c r="IPX393" s="350"/>
      <c r="IPY393" s="350"/>
      <c r="IPZ393" s="350"/>
      <c r="IQA393" s="350"/>
      <c r="IQB393" s="350"/>
      <c r="IQC393" s="350"/>
      <c r="IQD393" s="350"/>
      <c r="IQE393" s="350"/>
      <c r="IQF393" s="350"/>
      <c r="IQG393" s="350"/>
      <c r="IQH393" s="350"/>
      <c r="IQI393" s="350"/>
      <c r="IQJ393" s="350"/>
      <c r="IQK393" s="350"/>
      <c r="IQL393" s="350"/>
      <c r="IQM393" s="350"/>
      <c r="IQN393" s="350"/>
      <c r="IQO393" s="350"/>
      <c r="IQP393" s="350"/>
      <c r="IQQ393" s="350"/>
      <c r="IQR393" s="350"/>
      <c r="IQS393" s="350"/>
      <c r="IQT393" s="350"/>
      <c r="IQU393" s="350"/>
      <c r="IQV393" s="350"/>
      <c r="IQW393" s="350"/>
      <c r="IQX393" s="350"/>
      <c r="IQY393" s="350"/>
      <c r="IQZ393" s="350"/>
      <c r="IRA393" s="350"/>
      <c r="IRB393" s="350"/>
      <c r="IRC393" s="350"/>
      <c r="IRD393" s="350"/>
      <c r="IRE393" s="350"/>
      <c r="IRF393" s="350"/>
      <c r="IRG393" s="350"/>
      <c r="IRH393" s="350"/>
      <c r="IRI393" s="350"/>
      <c r="IRJ393" s="350"/>
      <c r="IRK393" s="350"/>
      <c r="IRL393" s="350"/>
      <c r="IRM393" s="350"/>
      <c r="IRN393" s="350"/>
      <c r="IRO393" s="350"/>
      <c r="IRP393" s="350"/>
      <c r="IRQ393" s="350"/>
      <c r="IRR393" s="350"/>
      <c r="IRS393" s="350"/>
      <c r="IRT393" s="350"/>
      <c r="IRU393" s="350"/>
      <c r="IRV393" s="350"/>
      <c r="IRW393" s="350"/>
      <c r="IRX393" s="350"/>
      <c r="IRY393" s="350"/>
      <c r="IRZ393" s="350"/>
      <c r="ISA393" s="350"/>
      <c r="ISB393" s="350"/>
      <c r="ISC393" s="350"/>
      <c r="ISD393" s="350"/>
      <c r="ISE393" s="350"/>
      <c r="ISF393" s="350"/>
      <c r="ISG393" s="350"/>
      <c r="ISH393" s="350"/>
      <c r="ISI393" s="350"/>
      <c r="ISJ393" s="350"/>
      <c r="ISK393" s="350"/>
      <c r="ISL393" s="350"/>
      <c r="ISM393" s="350"/>
      <c r="ISN393" s="350"/>
      <c r="ISO393" s="350"/>
      <c r="ISP393" s="350"/>
      <c r="ISQ393" s="350"/>
      <c r="ISR393" s="350"/>
      <c r="ISS393" s="350"/>
      <c r="IST393" s="350"/>
      <c r="ISU393" s="350"/>
      <c r="ISV393" s="350"/>
      <c r="ISW393" s="350"/>
      <c r="ISX393" s="350"/>
      <c r="ISY393" s="350"/>
      <c r="ISZ393" s="350"/>
      <c r="ITA393" s="350"/>
      <c r="ITB393" s="350"/>
      <c r="ITC393" s="350"/>
      <c r="ITD393" s="350"/>
      <c r="ITE393" s="350"/>
      <c r="ITF393" s="350"/>
      <c r="ITG393" s="350"/>
      <c r="ITH393" s="350"/>
      <c r="ITI393" s="350"/>
      <c r="ITJ393" s="350"/>
      <c r="ITK393" s="350"/>
      <c r="ITL393" s="350"/>
      <c r="ITM393" s="350"/>
      <c r="ITN393" s="350"/>
      <c r="ITO393" s="350"/>
      <c r="ITP393" s="350"/>
      <c r="ITQ393" s="350"/>
      <c r="ITR393" s="350"/>
      <c r="ITS393" s="350"/>
      <c r="ITT393" s="350"/>
      <c r="ITU393" s="350"/>
      <c r="ITV393" s="350"/>
      <c r="ITW393" s="350"/>
      <c r="ITX393" s="350"/>
      <c r="ITY393" s="350"/>
      <c r="ITZ393" s="350"/>
      <c r="IUA393" s="350"/>
      <c r="IUB393" s="350"/>
      <c r="IUC393" s="350"/>
      <c r="IUD393" s="350"/>
      <c r="IUE393" s="350"/>
      <c r="IUF393" s="350"/>
      <c r="IUG393" s="350"/>
      <c r="IUH393" s="350"/>
      <c r="IUI393" s="350"/>
      <c r="IUJ393" s="350"/>
      <c r="IUK393" s="350"/>
      <c r="IUL393" s="350"/>
      <c r="IUM393" s="350"/>
      <c r="IUN393" s="350"/>
      <c r="IUO393" s="350"/>
      <c r="IUP393" s="350"/>
      <c r="IUQ393" s="350"/>
      <c r="IUR393" s="350"/>
      <c r="IUS393" s="350"/>
      <c r="IUT393" s="350"/>
      <c r="IUU393" s="350"/>
      <c r="IUV393" s="350"/>
      <c r="IUW393" s="350"/>
      <c r="IUX393" s="350"/>
      <c r="IUY393" s="350"/>
      <c r="IUZ393" s="350"/>
      <c r="IVA393" s="350"/>
      <c r="IVB393" s="350"/>
      <c r="IVC393" s="350"/>
      <c r="IVD393" s="350"/>
      <c r="IVE393" s="350"/>
      <c r="IVF393" s="350"/>
      <c r="IVG393" s="350"/>
      <c r="IVH393" s="350"/>
      <c r="IVI393" s="350"/>
      <c r="IVJ393" s="350"/>
      <c r="IVK393" s="350"/>
      <c r="IVL393" s="350"/>
      <c r="IVM393" s="350"/>
      <c r="IVN393" s="350"/>
      <c r="IVO393" s="350"/>
      <c r="IVP393" s="350"/>
      <c r="IVQ393" s="350"/>
      <c r="IVR393" s="350"/>
      <c r="IVS393" s="350"/>
      <c r="IVT393" s="350"/>
      <c r="IVU393" s="350"/>
      <c r="IVV393" s="350"/>
      <c r="IVW393" s="350"/>
      <c r="IVX393" s="350"/>
      <c r="IVY393" s="350"/>
      <c r="IVZ393" s="350"/>
      <c r="IWA393" s="350"/>
      <c r="IWB393" s="350"/>
      <c r="IWC393" s="350"/>
      <c r="IWD393" s="350"/>
      <c r="IWE393" s="350"/>
      <c r="IWF393" s="350"/>
      <c r="IWG393" s="350"/>
      <c r="IWH393" s="350"/>
      <c r="IWI393" s="350"/>
      <c r="IWJ393" s="350"/>
      <c r="IWK393" s="350"/>
      <c r="IWL393" s="350"/>
      <c r="IWM393" s="350"/>
      <c r="IWN393" s="350"/>
      <c r="IWO393" s="350"/>
      <c r="IWP393" s="350"/>
      <c r="IWQ393" s="350"/>
      <c r="IWR393" s="350"/>
      <c r="IWS393" s="350"/>
      <c r="IWT393" s="350"/>
      <c r="IWU393" s="350"/>
      <c r="IWV393" s="350"/>
      <c r="IWW393" s="350"/>
      <c r="IWX393" s="350"/>
      <c r="IWY393" s="350"/>
      <c r="IWZ393" s="350"/>
      <c r="IXA393" s="350"/>
      <c r="IXB393" s="350"/>
      <c r="IXC393" s="350"/>
      <c r="IXD393" s="350"/>
      <c r="IXE393" s="350"/>
      <c r="IXF393" s="350"/>
      <c r="IXG393" s="350"/>
      <c r="IXH393" s="350"/>
      <c r="IXI393" s="350"/>
      <c r="IXJ393" s="350"/>
      <c r="IXK393" s="350"/>
      <c r="IXL393" s="350"/>
      <c r="IXM393" s="350"/>
      <c r="IXN393" s="350"/>
      <c r="IXO393" s="350"/>
      <c r="IXP393" s="350"/>
      <c r="IXQ393" s="350"/>
      <c r="IXR393" s="350"/>
      <c r="IXS393" s="350"/>
      <c r="IXT393" s="350"/>
      <c r="IXU393" s="350"/>
      <c r="IXV393" s="350"/>
      <c r="IXW393" s="350"/>
      <c r="IXX393" s="350"/>
      <c r="IXY393" s="350"/>
      <c r="IXZ393" s="350"/>
      <c r="IYA393" s="350"/>
      <c r="IYB393" s="350"/>
      <c r="IYC393" s="350"/>
      <c r="IYD393" s="350"/>
      <c r="IYE393" s="350"/>
      <c r="IYF393" s="350"/>
      <c r="IYG393" s="350"/>
      <c r="IYH393" s="350"/>
      <c r="IYI393" s="350"/>
      <c r="IYJ393" s="350"/>
      <c r="IYK393" s="350"/>
      <c r="IYL393" s="350"/>
      <c r="IYM393" s="350"/>
      <c r="IYN393" s="350"/>
      <c r="IYO393" s="350"/>
      <c r="IYP393" s="350"/>
      <c r="IYQ393" s="350"/>
      <c r="IYR393" s="350"/>
      <c r="IYS393" s="350"/>
      <c r="IYT393" s="350"/>
      <c r="IYU393" s="350"/>
      <c r="IYV393" s="350"/>
      <c r="IYW393" s="350"/>
      <c r="IYX393" s="350"/>
      <c r="IYY393" s="350"/>
      <c r="IYZ393" s="350"/>
      <c r="IZA393" s="350"/>
      <c r="IZB393" s="350"/>
      <c r="IZC393" s="350"/>
      <c r="IZD393" s="350"/>
      <c r="IZE393" s="350"/>
      <c r="IZF393" s="350"/>
      <c r="IZG393" s="350"/>
      <c r="IZH393" s="350"/>
      <c r="IZI393" s="350"/>
      <c r="IZJ393" s="350"/>
      <c r="IZK393" s="350"/>
      <c r="IZL393" s="350"/>
      <c r="IZM393" s="350"/>
      <c r="IZN393" s="350"/>
      <c r="IZO393" s="350"/>
      <c r="IZP393" s="350"/>
      <c r="IZQ393" s="350"/>
      <c r="IZR393" s="350"/>
      <c r="IZS393" s="350"/>
      <c r="IZT393" s="350"/>
      <c r="IZU393" s="350"/>
      <c r="IZV393" s="350"/>
      <c r="IZW393" s="350"/>
      <c r="IZX393" s="350"/>
      <c r="IZY393" s="350"/>
      <c r="IZZ393" s="350"/>
      <c r="JAA393" s="350"/>
      <c r="JAB393" s="350"/>
      <c r="JAC393" s="350"/>
      <c r="JAD393" s="350"/>
      <c r="JAE393" s="350"/>
      <c r="JAF393" s="350"/>
      <c r="JAG393" s="350"/>
      <c r="JAH393" s="350"/>
      <c r="JAI393" s="350"/>
      <c r="JAJ393" s="350"/>
      <c r="JAK393" s="350"/>
      <c r="JAL393" s="350"/>
      <c r="JAM393" s="350"/>
      <c r="JAN393" s="350"/>
      <c r="JAO393" s="350"/>
      <c r="JAP393" s="350"/>
      <c r="JAQ393" s="350"/>
      <c r="JAR393" s="350"/>
      <c r="JAS393" s="350"/>
      <c r="JAT393" s="350"/>
      <c r="JAU393" s="350"/>
      <c r="JAV393" s="350"/>
      <c r="JAW393" s="350"/>
      <c r="JAX393" s="350"/>
      <c r="JAY393" s="350"/>
      <c r="JAZ393" s="350"/>
      <c r="JBA393" s="350"/>
      <c r="JBB393" s="350"/>
      <c r="JBC393" s="350"/>
      <c r="JBD393" s="350"/>
      <c r="JBE393" s="350"/>
      <c r="JBF393" s="350"/>
      <c r="JBG393" s="350"/>
      <c r="JBH393" s="350"/>
      <c r="JBI393" s="350"/>
      <c r="JBJ393" s="350"/>
      <c r="JBK393" s="350"/>
      <c r="JBL393" s="350"/>
      <c r="JBM393" s="350"/>
      <c r="JBN393" s="350"/>
      <c r="JBO393" s="350"/>
      <c r="JBP393" s="350"/>
      <c r="JBQ393" s="350"/>
      <c r="JBR393" s="350"/>
      <c r="JBS393" s="350"/>
      <c r="JBT393" s="350"/>
      <c r="JBU393" s="350"/>
      <c r="JBV393" s="350"/>
      <c r="JBW393" s="350"/>
      <c r="JBX393" s="350"/>
      <c r="JBY393" s="350"/>
      <c r="JBZ393" s="350"/>
      <c r="JCA393" s="350"/>
      <c r="JCB393" s="350"/>
      <c r="JCC393" s="350"/>
      <c r="JCD393" s="350"/>
      <c r="JCE393" s="350"/>
      <c r="JCF393" s="350"/>
      <c r="JCG393" s="350"/>
      <c r="JCH393" s="350"/>
      <c r="JCI393" s="350"/>
      <c r="JCJ393" s="350"/>
      <c r="JCK393" s="350"/>
      <c r="JCL393" s="350"/>
      <c r="JCM393" s="350"/>
      <c r="JCN393" s="350"/>
      <c r="JCO393" s="350"/>
      <c r="JCP393" s="350"/>
      <c r="JCQ393" s="350"/>
      <c r="JCR393" s="350"/>
      <c r="JCS393" s="350"/>
      <c r="JCT393" s="350"/>
      <c r="JCU393" s="350"/>
      <c r="JCV393" s="350"/>
      <c r="JCW393" s="350"/>
      <c r="JCX393" s="350"/>
      <c r="JCY393" s="350"/>
      <c r="JCZ393" s="350"/>
      <c r="JDA393" s="350"/>
      <c r="JDB393" s="350"/>
      <c r="JDC393" s="350"/>
      <c r="JDD393" s="350"/>
      <c r="JDE393" s="350"/>
      <c r="JDF393" s="350"/>
      <c r="JDG393" s="350"/>
      <c r="JDH393" s="350"/>
      <c r="JDI393" s="350"/>
      <c r="JDJ393" s="350"/>
      <c r="JDK393" s="350"/>
      <c r="JDL393" s="350"/>
      <c r="JDM393" s="350"/>
      <c r="JDN393" s="350"/>
      <c r="JDO393" s="350"/>
      <c r="JDP393" s="350"/>
      <c r="JDQ393" s="350"/>
      <c r="JDR393" s="350"/>
      <c r="JDS393" s="350"/>
      <c r="JDT393" s="350"/>
      <c r="JDU393" s="350"/>
      <c r="JDV393" s="350"/>
      <c r="JDW393" s="350"/>
      <c r="JDX393" s="350"/>
      <c r="JDY393" s="350"/>
      <c r="JDZ393" s="350"/>
      <c r="JEA393" s="350"/>
      <c r="JEB393" s="350"/>
      <c r="JEC393" s="350"/>
      <c r="JED393" s="350"/>
      <c r="JEE393" s="350"/>
      <c r="JEF393" s="350"/>
      <c r="JEG393" s="350"/>
      <c r="JEH393" s="350"/>
      <c r="JEI393" s="350"/>
      <c r="JEJ393" s="350"/>
      <c r="JEK393" s="350"/>
      <c r="JEL393" s="350"/>
      <c r="JEM393" s="350"/>
      <c r="JEN393" s="350"/>
      <c r="JEO393" s="350"/>
      <c r="JEP393" s="350"/>
      <c r="JEQ393" s="350"/>
      <c r="JER393" s="350"/>
      <c r="JES393" s="350"/>
      <c r="JET393" s="350"/>
      <c r="JEU393" s="350"/>
      <c r="JEV393" s="350"/>
      <c r="JEW393" s="350"/>
      <c r="JEX393" s="350"/>
      <c r="JEY393" s="350"/>
      <c r="JEZ393" s="350"/>
      <c r="JFA393" s="350"/>
      <c r="JFB393" s="350"/>
      <c r="JFC393" s="350"/>
      <c r="JFD393" s="350"/>
      <c r="JFE393" s="350"/>
      <c r="JFF393" s="350"/>
      <c r="JFG393" s="350"/>
      <c r="JFH393" s="350"/>
      <c r="JFI393" s="350"/>
      <c r="JFJ393" s="350"/>
      <c r="JFK393" s="350"/>
      <c r="JFL393" s="350"/>
      <c r="JFM393" s="350"/>
      <c r="JFN393" s="350"/>
      <c r="JFO393" s="350"/>
      <c r="JFP393" s="350"/>
      <c r="JFQ393" s="350"/>
      <c r="JFR393" s="350"/>
      <c r="JFS393" s="350"/>
      <c r="JFT393" s="350"/>
      <c r="JFU393" s="350"/>
      <c r="JFV393" s="350"/>
      <c r="JFW393" s="350"/>
      <c r="JFX393" s="350"/>
      <c r="JFY393" s="350"/>
      <c r="JFZ393" s="350"/>
      <c r="JGA393" s="350"/>
      <c r="JGB393" s="350"/>
      <c r="JGC393" s="350"/>
      <c r="JGD393" s="350"/>
      <c r="JGE393" s="350"/>
      <c r="JGF393" s="350"/>
      <c r="JGG393" s="350"/>
      <c r="JGH393" s="350"/>
      <c r="JGI393" s="350"/>
      <c r="JGJ393" s="350"/>
      <c r="JGK393" s="350"/>
      <c r="JGL393" s="350"/>
      <c r="JGM393" s="350"/>
      <c r="JGN393" s="350"/>
      <c r="JGO393" s="350"/>
      <c r="JGP393" s="350"/>
      <c r="JGQ393" s="350"/>
      <c r="JGR393" s="350"/>
      <c r="JGS393" s="350"/>
      <c r="JGT393" s="350"/>
      <c r="JGU393" s="350"/>
      <c r="JGV393" s="350"/>
      <c r="JGW393" s="350"/>
      <c r="JGX393" s="350"/>
      <c r="JGY393" s="350"/>
      <c r="JGZ393" s="350"/>
      <c r="JHA393" s="350"/>
      <c r="JHB393" s="350"/>
      <c r="JHC393" s="350"/>
      <c r="JHD393" s="350"/>
      <c r="JHE393" s="350"/>
      <c r="JHF393" s="350"/>
      <c r="JHG393" s="350"/>
      <c r="JHH393" s="350"/>
      <c r="JHI393" s="350"/>
      <c r="JHJ393" s="350"/>
      <c r="JHK393" s="350"/>
      <c r="JHL393" s="350"/>
      <c r="JHM393" s="350"/>
      <c r="JHN393" s="350"/>
      <c r="JHO393" s="350"/>
      <c r="JHP393" s="350"/>
      <c r="JHQ393" s="350"/>
      <c r="JHR393" s="350"/>
      <c r="JHS393" s="350"/>
      <c r="JHT393" s="350"/>
      <c r="JHU393" s="350"/>
      <c r="JHV393" s="350"/>
      <c r="JHW393" s="350"/>
      <c r="JHX393" s="350"/>
      <c r="JHY393" s="350"/>
      <c r="JHZ393" s="350"/>
      <c r="JIA393" s="350"/>
      <c r="JIB393" s="350"/>
      <c r="JIC393" s="350"/>
      <c r="JID393" s="350"/>
      <c r="JIE393" s="350"/>
      <c r="JIF393" s="350"/>
      <c r="JIG393" s="350"/>
      <c r="JIH393" s="350"/>
      <c r="JII393" s="350"/>
      <c r="JIJ393" s="350"/>
      <c r="JIK393" s="350"/>
      <c r="JIL393" s="350"/>
      <c r="JIM393" s="350"/>
      <c r="JIN393" s="350"/>
      <c r="JIO393" s="350"/>
      <c r="JIP393" s="350"/>
      <c r="JIQ393" s="350"/>
      <c r="JIR393" s="350"/>
      <c r="JIS393" s="350"/>
      <c r="JIT393" s="350"/>
      <c r="JIU393" s="350"/>
      <c r="JIV393" s="350"/>
      <c r="JIW393" s="350"/>
      <c r="JIX393" s="350"/>
      <c r="JIY393" s="350"/>
      <c r="JIZ393" s="350"/>
      <c r="JJA393" s="350"/>
      <c r="JJB393" s="350"/>
      <c r="JJC393" s="350"/>
      <c r="JJD393" s="350"/>
      <c r="JJE393" s="350"/>
      <c r="JJF393" s="350"/>
      <c r="JJG393" s="350"/>
      <c r="JJH393" s="350"/>
      <c r="JJI393" s="350"/>
      <c r="JJJ393" s="350"/>
      <c r="JJK393" s="350"/>
      <c r="JJL393" s="350"/>
      <c r="JJM393" s="350"/>
      <c r="JJN393" s="350"/>
      <c r="JJO393" s="350"/>
      <c r="JJP393" s="350"/>
      <c r="JJQ393" s="350"/>
      <c r="JJR393" s="350"/>
      <c r="JJS393" s="350"/>
      <c r="JJT393" s="350"/>
      <c r="JJU393" s="350"/>
      <c r="JJV393" s="350"/>
      <c r="JJW393" s="350"/>
      <c r="JJX393" s="350"/>
      <c r="JJY393" s="350"/>
      <c r="JJZ393" s="350"/>
      <c r="JKA393" s="350"/>
      <c r="JKB393" s="350"/>
      <c r="JKC393" s="350"/>
      <c r="JKD393" s="350"/>
      <c r="JKE393" s="350"/>
      <c r="JKF393" s="350"/>
      <c r="JKG393" s="350"/>
      <c r="JKH393" s="350"/>
      <c r="JKI393" s="350"/>
      <c r="JKJ393" s="350"/>
      <c r="JKK393" s="350"/>
      <c r="JKL393" s="350"/>
      <c r="JKM393" s="350"/>
      <c r="JKN393" s="350"/>
      <c r="JKO393" s="350"/>
      <c r="JKP393" s="350"/>
      <c r="JKQ393" s="350"/>
      <c r="JKR393" s="350"/>
      <c r="JKS393" s="350"/>
      <c r="JKT393" s="350"/>
      <c r="JKU393" s="350"/>
      <c r="JKV393" s="350"/>
      <c r="JKW393" s="350"/>
      <c r="JKX393" s="350"/>
      <c r="JKY393" s="350"/>
      <c r="JKZ393" s="350"/>
      <c r="JLA393" s="350"/>
      <c r="JLB393" s="350"/>
      <c r="JLC393" s="350"/>
      <c r="JLD393" s="350"/>
      <c r="JLE393" s="350"/>
      <c r="JLF393" s="350"/>
      <c r="JLG393" s="350"/>
      <c r="JLH393" s="350"/>
      <c r="JLI393" s="350"/>
      <c r="JLJ393" s="350"/>
      <c r="JLK393" s="350"/>
      <c r="JLL393" s="350"/>
      <c r="JLM393" s="350"/>
      <c r="JLN393" s="350"/>
      <c r="JLO393" s="350"/>
      <c r="JLP393" s="350"/>
      <c r="JLQ393" s="350"/>
      <c r="JLR393" s="350"/>
      <c r="JLS393" s="350"/>
      <c r="JLT393" s="350"/>
      <c r="JLU393" s="350"/>
      <c r="JLV393" s="350"/>
      <c r="JLW393" s="350"/>
      <c r="JLX393" s="350"/>
      <c r="JLY393" s="350"/>
      <c r="JLZ393" s="350"/>
      <c r="JMA393" s="350"/>
      <c r="JMB393" s="350"/>
      <c r="JMC393" s="350"/>
      <c r="JMD393" s="350"/>
      <c r="JME393" s="350"/>
      <c r="JMF393" s="350"/>
      <c r="JMG393" s="350"/>
      <c r="JMH393" s="350"/>
      <c r="JMI393" s="350"/>
      <c r="JMJ393" s="350"/>
      <c r="JMK393" s="350"/>
      <c r="JML393" s="350"/>
      <c r="JMM393" s="350"/>
      <c r="JMN393" s="350"/>
      <c r="JMO393" s="350"/>
      <c r="JMP393" s="350"/>
      <c r="JMQ393" s="350"/>
      <c r="JMR393" s="350"/>
      <c r="JMS393" s="350"/>
      <c r="JMT393" s="350"/>
      <c r="JMU393" s="350"/>
      <c r="JMV393" s="350"/>
      <c r="JMW393" s="350"/>
      <c r="JMX393" s="350"/>
      <c r="JMY393" s="350"/>
      <c r="JMZ393" s="350"/>
      <c r="JNA393" s="350"/>
      <c r="JNB393" s="350"/>
      <c r="JNC393" s="350"/>
      <c r="JND393" s="350"/>
      <c r="JNE393" s="350"/>
      <c r="JNF393" s="350"/>
      <c r="JNG393" s="350"/>
      <c r="JNH393" s="350"/>
      <c r="JNI393" s="350"/>
      <c r="JNJ393" s="350"/>
      <c r="JNK393" s="350"/>
      <c r="JNL393" s="350"/>
      <c r="JNM393" s="350"/>
      <c r="JNN393" s="350"/>
      <c r="JNO393" s="350"/>
      <c r="JNP393" s="350"/>
      <c r="JNQ393" s="350"/>
      <c r="JNR393" s="350"/>
      <c r="JNS393" s="350"/>
      <c r="JNT393" s="350"/>
      <c r="JNU393" s="350"/>
      <c r="JNV393" s="350"/>
      <c r="JNW393" s="350"/>
      <c r="JNX393" s="350"/>
      <c r="JNY393" s="350"/>
      <c r="JNZ393" s="350"/>
      <c r="JOA393" s="350"/>
      <c r="JOB393" s="350"/>
      <c r="JOC393" s="350"/>
      <c r="JOD393" s="350"/>
      <c r="JOE393" s="350"/>
      <c r="JOF393" s="350"/>
      <c r="JOG393" s="350"/>
      <c r="JOH393" s="350"/>
      <c r="JOI393" s="350"/>
      <c r="JOJ393" s="350"/>
      <c r="JOK393" s="350"/>
      <c r="JOL393" s="350"/>
      <c r="JOM393" s="350"/>
      <c r="JON393" s="350"/>
      <c r="JOO393" s="350"/>
      <c r="JOP393" s="350"/>
      <c r="JOQ393" s="350"/>
      <c r="JOR393" s="350"/>
      <c r="JOS393" s="350"/>
      <c r="JOT393" s="350"/>
      <c r="JOU393" s="350"/>
      <c r="JOV393" s="350"/>
      <c r="JOW393" s="350"/>
      <c r="JOX393" s="350"/>
      <c r="JOY393" s="350"/>
      <c r="JOZ393" s="350"/>
      <c r="JPA393" s="350"/>
      <c r="JPB393" s="350"/>
      <c r="JPC393" s="350"/>
      <c r="JPD393" s="350"/>
      <c r="JPE393" s="350"/>
      <c r="JPF393" s="350"/>
      <c r="JPG393" s="350"/>
      <c r="JPH393" s="350"/>
      <c r="JPI393" s="350"/>
      <c r="JPJ393" s="350"/>
      <c r="JPK393" s="350"/>
      <c r="JPL393" s="350"/>
      <c r="JPM393" s="350"/>
      <c r="JPN393" s="350"/>
      <c r="JPO393" s="350"/>
      <c r="JPP393" s="350"/>
      <c r="JPQ393" s="350"/>
      <c r="JPR393" s="350"/>
      <c r="JPS393" s="350"/>
      <c r="JPT393" s="350"/>
      <c r="JPU393" s="350"/>
      <c r="JPV393" s="350"/>
      <c r="JPW393" s="350"/>
      <c r="JPX393" s="350"/>
      <c r="JPY393" s="350"/>
      <c r="JPZ393" s="350"/>
      <c r="JQA393" s="350"/>
      <c r="JQB393" s="350"/>
      <c r="JQC393" s="350"/>
      <c r="JQD393" s="350"/>
      <c r="JQE393" s="350"/>
      <c r="JQF393" s="350"/>
      <c r="JQG393" s="350"/>
      <c r="JQH393" s="350"/>
      <c r="JQI393" s="350"/>
      <c r="JQJ393" s="350"/>
      <c r="JQK393" s="350"/>
      <c r="JQL393" s="350"/>
      <c r="JQM393" s="350"/>
      <c r="JQN393" s="350"/>
      <c r="JQO393" s="350"/>
      <c r="JQP393" s="350"/>
      <c r="JQQ393" s="350"/>
      <c r="JQR393" s="350"/>
      <c r="JQS393" s="350"/>
      <c r="JQT393" s="350"/>
      <c r="JQU393" s="350"/>
      <c r="JQV393" s="350"/>
      <c r="JQW393" s="350"/>
      <c r="JQX393" s="350"/>
      <c r="JQY393" s="350"/>
      <c r="JQZ393" s="350"/>
      <c r="JRA393" s="350"/>
      <c r="JRB393" s="350"/>
      <c r="JRC393" s="350"/>
      <c r="JRD393" s="350"/>
      <c r="JRE393" s="350"/>
      <c r="JRF393" s="350"/>
      <c r="JRG393" s="350"/>
      <c r="JRH393" s="350"/>
      <c r="JRI393" s="350"/>
      <c r="JRJ393" s="350"/>
      <c r="JRK393" s="350"/>
      <c r="JRL393" s="350"/>
      <c r="JRM393" s="350"/>
      <c r="JRN393" s="350"/>
      <c r="JRO393" s="350"/>
      <c r="JRP393" s="350"/>
      <c r="JRQ393" s="350"/>
      <c r="JRR393" s="350"/>
      <c r="JRS393" s="350"/>
      <c r="JRT393" s="350"/>
      <c r="JRU393" s="350"/>
      <c r="JRV393" s="350"/>
      <c r="JRW393" s="350"/>
      <c r="JRX393" s="350"/>
      <c r="JRY393" s="350"/>
      <c r="JRZ393" s="350"/>
      <c r="JSA393" s="350"/>
      <c r="JSB393" s="350"/>
      <c r="JSC393" s="350"/>
      <c r="JSD393" s="350"/>
      <c r="JSE393" s="350"/>
      <c r="JSF393" s="350"/>
      <c r="JSG393" s="350"/>
      <c r="JSH393" s="350"/>
      <c r="JSI393" s="350"/>
      <c r="JSJ393" s="350"/>
      <c r="JSK393" s="350"/>
      <c r="JSL393" s="350"/>
      <c r="JSM393" s="350"/>
      <c r="JSN393" s="350"/>
      <c r="JSO393" s="350"/>
      <c r="JSP393" s="350"/>
      <c r="JSQ393" s="350"/>
      <c r="JSR393" s="350"/>
      <c r="JSS393" s="350"/>
      <c r="JST393" s="350"/>
      <c r="JSU393" s="350"/>
      <c r="JSV393" s="350"/>
      <c r="JSW393" s="350"/>
      <c r="JSX393" s="350"/>
      <c r="JSY393" s="350"/>
      <c r="JSZ393" s="350"/>
      <c r="JTA393" s="350"/>
      <c r="JTB393" s="350"/>
      <c r="JTC393" s="350"/>
      <c r="JTD393" s="350"/>
      <c r="JTE393" s="350"/>
      <c r="JTF393" s="350"/>
      <c r="JTG393" s="350"/>
      <c r="JTH393" s="350"/>
      <c r="JTI393" s="350"/>
      <c r="JTJ393" s="350"/>
      <c r="JTK393" s="350"/>
      <c r="JTL393" s="350"/>
      <c r="JTM393" s="350"/>
      <c r="JTN393" s="350"/>
      <c r="JTO393" s="350"/>
      <c r="JTP393" s="350"/>
      <c r="JTQ393" s="350"/>
      <c r="JTR393" s="350"/>
      <c r="JTS393" s="350"/>
      <c r="JTT393" s="350"/>
      <c r="JTU393" s="350"/>
      <c r="JTV393" s="350"/>
      <c r="JTW393" s="350"/>
      <c r="JTX393" s="350"/>
      <c r="JTY393" s="350"/>
      <c r="JTZ393" s="350"/>
      <c r="JUA393" s="350"/>
      <c r="JUB393" s="350"/>
      <c r="JUC393" s="350"/>
      <c r="JUD393" s="350"/>
      <c r="JUE393" s="350"/>
      <c r="JUF393" s="350"/>
      <c r="JUG393" s="350"/>
      <c r="JUH393" s="350"/>
      <c r="JUI393" s="350"/>
      <c r="JUJ393" s="350"/>
      <c r="JUK393" s="350"/>
      <c r="JUL393" s="350"/>
      <c r="JUM393" s="350"/>
      <c r="JUN393" s="350"/>
      <c r="JUO393" s="350"/>
      <c r="JUP393" s="350"/>
      <c r="JUQ393" s="350"/>
      <c r="JUR393" s="350"/>
      <c r="JUS393" s="350"/>
      <c r="JUT393" s="350"/>
      <c r="JUU393" s="350"/>
      <c r="JUV393" s="350"/>
      <c r="JUW393" s="350"/>
      <c r="JUX393" s="350"/>
      <c r="JUY393" s="350"/>
      <c r="JUZ393" s="350"/>
      <c r="JVA393" s="350"/>
      <c r="JVB393" s="350"/>
      <c r="JVC393" s="350"/>
      <c r="JVD393" s="350"/>
      <c r="JVE393" s="350"/>
      <c r="JVF393" s="350"/>
      <c r="JVG393" s="350"/>
      <c r="JVH393" s="350"/>
      <c r="JVI393" s="350"/>
      <c r="JVJ393" s="350"/>
      <c r="JVK393" s="350"/>
      <c r="JVL393" s="350"/>
      <c r="JVM393" s="350"/>
      <c r="JVN393" s="350"/>
      <c r="JVO393" s="350"/>
      <c r="JVP393" s="350"/>
      <c r="JVQ393" s="350"/>
      <c r="JVR393" s="350"/>
      <c r="JVS393" s="350"/>
      <c r="JVT393" s="350"/>
      <c r="JVU393" s="350"/>
      <c r="JVV393" s="350"/>
      <c r="JVW393" s="350"/>
      <c r="JVX393" s="350"/>
      <c r="JVY393" s="350"/>
      <c r="JVZ393" s="350"/>
      <c r="JWA393" s="350"/>
      <c r="JWB393" s="350"/>
      <c r="JWC393" s="350"/>
      <c r="JWD393" s="350"/>
      <c r="JWE393" s="350"/>
      <c r="JWF393" s="350"/>
      <c r="JWG393" s="350"/>
      <c r="JWH393" s="350"/>
      <c r="JWI393" s="350"/>
      <c r="JWJ393" s="350"/>
      <c r="JWK393" s="350"/>
      <c r="JWL393" s="350"/>
      <c r="JWM393" s="350"/>
      <c r="JWN393" s="350"/>
      <c r="JWO393" s="350"/>
      <c r="JWP393" s="350"/>
      <c r="JWQ393" s="350"/>
      <c r="JWR393" s="350"/>
      <c r="JWS393" s="350"/>
      <c r="JWT393" s="350"/>
      <c r="JWU393" s="350"/>
      <c r="JWV393" s="350"/>
      <c r="JWW393" s="350"/>
      <c r="JWX393" s="350"/>
      <c r="JWY393" s="350"/>
      <c r="JWZ393" s="350"/>
      <c r="JXA393" s="350"/>
      <c r="JXB393" s="350"/>
      <c r="JXC393" s="350"/>
      <c r="JXD393" s="350"/>
      <c r="JXE393" s="350"/>
      <c r="JXF393" s="350"/>
      <c r="JXG393" s="350"/>
      <c r="JXH393" s="350"/>
      <c r="JXI393" s="350"/>
      <c r="JXJ393" s="350"/>
      <c r="JXK393" s="350"/>
      <c r="JXL393" s="350"/>
      <c r="JXM393" s="350"/>
      <c r="JXN393" s="350"/>
      <c r="JXO393" s="350"/>
      <c r="JXP393" s="350"/>
      <c r="JXQ393" s="350"/>
      <c r="JXR393" s="350"/>
      <c r="JXS393" s="350"/>
      <c r="JXT393" s="350"/>
      <c r="JXU393" s="350"/>
      <c r="JXV393" s="350"/>
      <c r="JXW393" s="350"/>
      <c r="JXX393" s="350"/>
      <c r="JXY393" s="350"/>
      <c r="JXZ393" s="350"/>
      <c r="JYA393" s="350"/>
      <c r="JYB393" s="350"/>
      <c r="JYC393" s="350"/>
      <c r="JYD393" s="350"/>
      <c r="JYE393" s="350"/>
      <c r="JYF393" s="350"/>
      <c r="JYG393" s="350"/>
      <c r="JYH393" s="350"/>
      <c r="JYI393" s="350"/>
      <c r="JYJ393" s="350"/>
      <c r="JYK393" s="350"/>
      <c r="JYL393" s="350"/>
      <c r="JYM393" s="350"/>
      <c r="JYN393" s="350"/>
      <c r="JYO393" s="350"/>
      <c r="JYP393" s="350"/>
      <c r="JYQ393" s="350"/>
      <c r="JYR393" s="350"/>
      <c r="JYS393" s="350"/>
      <c r="JYT393" s="350"/>
      <c r="JYU393" s="350"/>
      <c r="JYV393" s="350"/>
      <c r="JYW393" s="350"/>
      <c r="JYX393" s="350"/>
      <c r="JYY393" s="350"/>
      <c r="JYZ393" s="350"/>
      <c r="JZA393" s="350"/>
      <c r="JZB393" s="350"/>
      <c r="JZC393" s="350"/>
      <c r="JZD393" s="350"/>
      <c r="JZE393" s="350"/>
      <c r="JZF393" s="350"/>
      <c r="JZG393" s="350"/>
      <c r="JZH393" s="350"/>
      <c r="JZI393" s="350"/>
      <c r="JZJ393" s="350"/>
      <c r="JZK393" s="350"/>
      <c r="JZL393" s="350"/>
      <c r="JZM393" s="350"/>
      <c r="JZN393" s="350"/>
      <c r="JZO393" s="350"/>
      <c r="JZP393" s="350"/>
      <c r="JZQ393" s="350"/>
      <c r="JZR393" s="350"/>
      <c r="JZS393" s="350"/>
      <c r="JZT393" s="350"/>
      <c r="JZU393" s="350"/>
      <c r="JZV393" s="350"/>
      <c r="JZW393" s="350"/>
      <c r="JZX393" s="350"/>
      <c r="JZY393" s="350"/>
      <c r="JZZ393" s="350"/>
      <c r="KAA393" s="350"/>
      <c r="KAB393" s="350"/>
      <c r="KAC393" s="350"/>
      <c r="KAD393" s="350"/>
      <c r="KAE393" s="350"/>
      <c r="KAF393" s="350"/>
      <c r="KAG393" s="350"/>
      <c r="KAH393" s="350"/>
      <c r="KAI393" s="350"/>
      <c r="KAJ393" s="350"/>
      <c r="KAK393" s="350"/>
      <c r="KAL393" s="350"/>
      <c r="KAM393" s="350"/>
      <c r="KAN393" s="350"/>
      <c r="KAO393" s="350"/>
      <c r="KAP393" s="350"/>
      <c r="KAQ393" s="350"/>
      <c r="KAR393" s="350"/>
      <c r="KAS393" s="350"/>
      <c r="KAT393" s="350"/>
      <c r="KAU393" s="350"/>
      <c r="KAV393" s="350"/>
      <c r="KAW393" s="350"/>
      <c r="KAX393" s="350"/>
      <c r="KAY393" s="350"/>
      <c r="KAZ393" s="350"/>
      <c r="KBA393" s="350"/>
      <c r="KBB393" s="350"/>
      <c r="KBC393" s="350"/>
      <c r="KBD393" s="350"/>
      <c r="KBE393" s="350"/>
      <c r="KBF393" s="350"/>
      <c r="KBG393" s="350"/>
      <c r="KBH393" s="350"/>
      <c r="KBI393" s="350"/>
      <c r="KBJ393" s="350"/>
      <c r="KBK393" s="350"/>
      <c r="KBL393" s="350"/>
      <c r="KBM393" s="350"/>
      <c r="KBN393" s="350"/>
      <c r="KBO393" s="350"/>
      <c r="KBP393" s="350"/>
      <c r="KBQ393" s="350"/>
      <c r="KBR393" s="350"/>
      <c r="KBS393" s="350"/>
      <c r="KBT393" s="350"/>
      <c r="KBU393" s="350"/>
      <c r="KBV393" s="350"/>
      <c r="KBW393" s="350"/>
      <c r="KBX393" s="350"/>
      <c r="KBY393" s="350"/>
      <c r="KBZ393" s="350"/>
      <c r="KCA393" s="350"/>
      <c r="KCB393" s="350"/>
      <c r="KCC393" s="350"/>
      <c r="KCD393" s="350"/>
      <c r="KCE393" s="350"/>
      <c r="KCF393" s="350"/>
      <c r="KCG393" s="350"/>
      <c r="KCH393" s="350"/>
      <c r="KCI393" s="350"/>
      <c r="KCJ393" s="350"/>
      <c r="KCK393" s="350"/>
      <c r="KCL393" s="350"/>
      <c r="KCM393" s="350"/>
      <c r="KCN393" s="350"/>
      <c r="KCO393" s="350"/>
      <c r="KCP393" s="350"/>
      <c r="KCQ393" s="350"/>
      <c r="KCR393" s="350"/>
      <c r="KCS393" s="350"/>
      <c r="KCT393" s="350"/>
      <c r="KCU393" s="350"/>
      <c r="KCV393" s="350"/>
      <c r="KCW393" s="350"/>
      <c r="KCX393" s="350"/>
      <c r="KCY393" s="350"/>
      <c r="KCZ393" s="350"/>
      <c r="KDA393" s="350"/>
      <c r="KDB393" s="350"/>
      <c r="KDC393" s="350"/>
      <c r="KDD393" s="350"/>
      <c r="KDE393" s="350"/>
      <c r="KDF393" s="350"/>
      <c r="KDG393" s="350"/>
      <c r="KDH393" s="350"/>
      <c r="KDI393" s="350"/>
      <c r="KDJ393" s="350"/>
      <c r="KDK393" s="350"/>
      <c r="KDL393" s="350"/>
      <c r="KDM393" s="350"/>
      <c r="KDN393" s="350"/>
      <c r="KDO393" s="350"/>
      <c r="KDP393" s="350"/>
      <c r="KDQ393" s="350"/>
      <c r="KDR393" s="350"/>
      <c r="KDS393" s="350"/>
      <c r="KDT393" s="350"/>
      <c r="KDU393" s="350"/>
      <c r="KDV393" s="350"/>
      <c r="KDW393" s="350"/>
      <c r="KDX393" s="350"/>
      <c r="KDY393" s="350"/>
      <c r="KDZ393" s="350"/>
      <c r="KEA393" s="350"/>
      <c r="KEB393" s="350"/>
      <c r="KEC393" s="350"/>
      <c r="KED393" s="350"/>
      <c r="KEE393" s="350"/>
      <c r="KEF393" s="350"/>
      <c r="KEG393" s="350"/>
      <c r="KEH393" s="350"/>
      <c r="KEI393" s="350"/>
      <c r="KEJ393" s="350"/>
      <c r="KEK393" s="350"/>
      <c r="KEL393" s="350"/>
      <c r="KEM393" s="350"/>
      <c r="KEN393" s="350"/>
      <c r="KEO393" s="350"/>
      <c r="KEP393" s="350"/>
      <c r="KEQ393" s="350"/>
      <c r="KER393" s="350"/>
      <c r="KES393" s="350"/>
      <c r="KET393" s="350"/>
      <c r="KEU393" s="350"/>
      <c r="KEV393" s="350"/>
      <c r="KEW393" s="350"/>
      <c r="KEX393" s="350"/>
      <c r="KEY393" s="350"/>
      <c r="KEZ393" s="350"/>
      <c r="KFA393" s="350"/>
      <c r="KFB393" s="350"/>
      <c r="KFC393" s="350"/>
      <c r="KFD393" s="350"/>
      <c r="KFE393" s="350"/>
      <c r="KFF393" s="350"/>
      <c r="KFG393" s="350"/>
      <c r="KFH393" s="350"/>
      <c r="KFI393" s="350"/>
      <c r="KFJ393" s="350"/>
      <c r="KFK393" s="350"/>
      <c r="KFL393" s="350"/>
      <c r="KFM393" s="350"/>
      <c r="KFN393" s="350"/>
      <c r="KFO393" s="350"/>
      <c r="KFP393" s="350"/>
      <c r="KFQ393" s="350"/>
      <c r="KFR393" s="350"/>
      <c r="KFS393" s="350"/>
      <c r="KFT393" s="350"/>
      <c r="KFU393" s="350"/>
      <c r="KFV393" s="350"/>
      <c r="KFW393" s="350"/>
      <c r="KFX393" s="350"/>
      <c r="KFY393" s="350"/>
      <c r="KFZ393" s="350"/>
      <c r="KGA393" s="350"/>
      <c r="KGB393" s="350"/>
      <c r="KGC393" s="350"/>
      <c r="KGD393" s="350"/>
      <c r="KGE393" s="350"/>
      <c r="KGF393" s="350"/>
      <c r="KGG393" s="350"/>
      <c r="KGH393" s="350"/>
      <c r="KGI393" s="350"/>
      <c r="KGJ393" s="350"/>
      <c r="KGK393" s="350"/>
      <c r="KGL393" s="350"/>
      <c r="KGM393" s="350"/>
      <c r="KGN393" s="350"/>
      <c r="KGO393" s="350"/>
      <c r="KGP393" s="350"/>
      <c r="KGQ393" s="350"/>
      <c r="KGR393" s="350"/>
      <c r="KGS393" s="350"/>
      <c r="KGT393" s="350"/>
      <c r="KGU393" s="350"/>
      <c r="KGV393" s="350"/>
      <c r="KGW393" s="350"/>
      <c r="KGX393" s="350"/>
      <c r="KGY393" s="350"/>
      <c r="KGZ393" s="350"/>
      <c r="KHA393" s="350"/>
      <c r="KHB393" s="350"/>
      <c r="KHC393" s="350"/>
      <c r="KHD393" s="350"/>
      <c r="KHE393" s="350"/>
      <c r="KHF393" s="350"/>
      <c r="KHG393" s="350"/>
      <c r="KHH393" s="350"/>
      <c r="KHI393" s="350"/>
      <c r="KHJ393" s="350"/>
      <c r="KHK393" s="350"/>
      <c r="KHL393" s="350"/>
      <c r="KHM393" s="350"/>
      <c r="KHN393" s="350"/>
      <c r="KHO393" s="350"/>
      <c r="KHP393" s="350"/>
      <c r="KHQ393" s="350"/>
      <c r="KHR393" s="350"/>
      <c r="KHS393" s="350"/>
      <c r="KHT393" s="350"/>
      <c r="KHU393" s="350"/>
      <c r="KHV393" s="350"/>
      <c r="KHW393" s="350"/>
      <c r="KHX393" s="350"/>
      <c r="KHY393" s="350"/>
      <c r="KHZ393" s="350"/>
      <c r="KIA393" s="350"/>
      <c r="KIB393" s="350"/>
      <c r="KIC393" s="350"/>
      <c r="KID393" s="350"/>
      <c r="KIE393" s="350"/>
      <c r="KIF393" s="350"/>
      <c r="KIG393" s="350"/>
      <c r="KIH393" s="350"/>
      <c r="KII393" s="350"/>
      <c r="KIJ393" s="350"/>
      <c r="KIK393" s="350"/>
      <c r="KIL393" s="350"/>
      <c r="KIM393" s="350"/>
      <c r="KIN393" s="350"/>
      <c r="KIO393" s="350"/>
      <c r="KIP393" s="350"/>
      <c r="KIQ393" s="350"/>
      <c r="KIR393" s="350"/>
      <c r="KIS393" s="350"/>
      <c r="KIT393" s="350"/>
      <c r="KIU393" s="350"/>
      <c r="KIV393" s="350"/>
      <c r="KIW393" s="350"/>
      <c r="KIX393" s="350"/>
      <c r="KIY393" s="350"/>
      <c r="KIZ393" s="350"/>
      <c r="KJA393" s="350"/>
      <c r="KJB393" s="350"/>
      <c r="KJC393" s="350"/>
      <c r="KJD393" s="350"/>
      <c r="KJE393" s="350"/>
      <c r="KJF393" s="350"/>
      <c r="KJG393" s="350"/>
      <c r="KJH393" s="350"/>
      <c r="KJI393" s="350"/>
      <c r="KJJ393" s="350"/>
      <c r="KJK393" s="350"/>
      <c r="KJL393" s="350"/>
      <c r="KJM393" s="350"/>
      <c r="KJN393" s="350"/>
      <c r="KJO393" s="350"/>
      <c r="KJP393" s="350"/>
      <c r="KJQ393" s="350"/>
      <c r="KJR393" s="350"/>
      <c r="KJS393" s="350"/>
      <c r="KJT393" s="350"/>
      <c r="KJU393" s="350"/>
      <c r="KJV393" s="350"/>
      <c r="KJW393" s="350"/>
      <c r="KJX393" s="350"/>
      <c r="KJY393" s="350"/>
      <c r="KJZ393" s="350"/>
      <c r="KKA393" s="350"/>
      <c r="KKB393" s="350"/>
      <c r="KKC393" s="350"/>
      <c r="KKD393" s="350"/>
      <c r="KKE393" s="350"/>
      <c r="KKF393" s="350"/>
      <c r="KKG393" s="350"/>
      <c r="KKH393" s="350"/>
      <c r="KKI393" s="350"/>
      <c r="KKJ393" s="350"/>
      <c r="KKK393" s="350"/>
      <c r="KKL393" s="350"/>
      <c r="KKM393" s="350"/>
      <c r="KKN393" s="350"/>
      <c r="KKO393" s="350"/>
      <c r="KKP393" s="350"/>
      <c r="KKQ393" s="350"/>
      <c r="KKR393" s="350"/>
      <c r="KKS393" s="350"/>
      <c r="KKT393" s="350"/>
      <c r="KKU393" s="350"/>
      <c r="KKV393" s="350"/>
      <c r="KKW393" s="350"/>
      <c r="KKX393" s="350"/>
      <c r="KKY393" s="350"/>
      <c r="KKZ393" s="350"/>
      <c r="KLA393" s="350"/>
      <c r="KLB393" s="350"/>
      <c r="KLC393" s="350"/>
      <c r="KLD393" s="350"/>
      <c r="KLE393" s="350"/>
      <c r="KLF393" s="350"/>
      <c r="KLG393" s="350"/>
      <c r="KLH393" s="350"/>
      <c r="KLI393" s="350"/>
      <c r="KLJ393" s="350"/>
      <c r="KLK393" s="350"/>
      <c r="KLL393" s="350"/>
      <c r="KLM393" s="350"/>
      <c r="KLN393" s="350"/>
      <c r="KLO393" s="350"/>
      <c r="KLP393" s="350"/>
      <c r="KLQ393" s="350"/>
      <c r="KLR393" s="350"/>
      <c r="KLS393" s="350"/>
      <c r="KLT393" s="350"/>
      <c r="KLU393" s="350"/>
      <c r="KLV393" s="350"/>
      <c r="KLW393" s="350"/>
      <c r="KLX393" s="350"/>
      <c r="KLY393" s="350"/>
      <c r="KLZ393" s="350"/>
      <c r="KMA393" s="350"/>
      <c r="KMB393" s="350"/>
      <c r="KMC393" s="350"/>
      <c r="KMD393" s="350"/>
      <c r="KME393" s="350"/>
      <c r="KMF393" s="350"/>
      <c r="KMG393" s="350"/>
      <c r="KMH393" s="350"/>
      <c r="KMI393" s="350"/>
      <c r="KMJ393" s="350"/>
      <c r="KMK393" s="350"/>
      <c r="KML393" s="350"/>
      <c r="KMM393" s="350"/>
      <c r="KMN393" s="350"/>
      <c r="KMO393" s="350"/>
      <c r="KMP393" s="350"/>
      <c r="KMQ393" s="350"/>
      <c r="KMR393" s="350"/>
      <c r="KMS393" s="350"/>
      <c r="KMT393" s="350"/>
      <c r="KMU393" s="350"/>
      <c r="KMV393" s="350"/>
      <c r="KMW393" s="350"/>
      <c r="KMX393" s="350"/>
      <c r="KMY393" s="350"/>
      <c r="KMZ393" s="350"/>
      <c r="KNA393" s="350"/>
      <c r="KNB393" s="350"/>
      <c r="KNC393" s="350"/>
      <c r="KND393" s="350"/>
      <c r="KNE393" s="350"/>
      <c r="KNF393" s="350"/>
      <c r="KNG393" s="350"/>
      <c r="KNH393" s="350"/>
      <c r="KNI393" s="350"/>
      <c r="KNJ393" s="350"/>
      <c r="KNK393" s="350"/>
      <c r="KNL393" s="350"/>
      <c r="KNM393" s="350"/>
      <c r="KNN393" s="350"/>
      <c r="KNO393" s="350"/>
      <c r="KNP393" s="350"/>
      <c r="KNQ393" s="350"/>
      <c r="KNR393" s="350"/>
      <c r="KNS393" s="350"/>
      <c r="KNT393" s="350"/>
      <c r="KNU393" s="350"/>
      <c r="KNV393" s="350"/>
      <c r="KNW393" s="350"/>
      <c r="KNX393" s="350"/>
      <c r="KNY393" s="350"/>
      <c r="KNZ393" s="350"/>
      <c r="KOA393" s="350"/>
      <c r="KOB393" s="350"/>
      <c r="KOC393" s="350"/>
      <c r="KOD393" s="350"/>
      <c r="KOE393" s="350"/>
      <c r="KOF393" s="350"/>
      <c r="KOG393" s="350"/>
      <c r="KOH393" s="350"/>
      <c r="KOI393" s="350"/>
      <c r="KOJ393" s="350"/>
      <c r="KOK393" s="350"/>
      <c r="KOL393" s="350"/>
      <c r="KOM393" s="350"/>
      <c r="KON393" s="350"/>
      <c r="KOO393" s="350"/>
      <c r="KOP393" s="350"/>
      <c r="KOQ393" s="350"/>
      <c r="KOR393" s="350"/>
      <c r="KOS393" s="350"/>
      <c r="KOT393" s="350"/>
      <c r="KOU393" s="350"/>
      <c r="KOV393" s="350"/>
      <c r="KOW393" s="350"/>
      <c r="KOX393" s="350"/>
      <c r="KOY393" s="350"/>
      <c r="KOZ393" s="350"/>
      <c r="KPA393" s="350"/>
      <c r="KPB393" s="350"/>
      <c r="KPC393" s="350"/>
      <c r="KPD393" s="350"/>
      <c r="KPE393" s="350"/>
      <c r="KPF393" s="350"/>
      <c r="KPG393" s="350"/>
      <c r="KPH393" s="350"/>
      <c r="KPI393" s="350"/>
      <c r="KPJ393" s="350"/>
      <c r="KPK393" s="350"/>
      <c r="KPL393" s="350"/>
      <c r="KPM393" s="350"/>
      <c r="KPN393" s="350"/>
      <c r="KPO393" s="350"/>
      <c r="KPP393" s="350"/>
      <c r="KPQ393" s="350"/>
      <c r="KPR393" s="350"/>
      <c r="KPS393" s="350"/>
      <c r="KPT393" s="350"/>
      <c r="KPU393" s="350"/>
      <c r="KPV393" s="350"/>
      <c r="KPW393" s="350"/>
      <c r="KPX393" s="350"/>
      <c r="KPY393" s="350"/>
      <c r="KPZ393" s="350"/>
      <c r="KQA393" s="350"/>
      <c r="KQB393" s="350"/>
      <c r="KQC393" s="350"/>
      <c r="KQD393" s="350"/>
      <c r="KQE393" s="350"/>
      <c r="KQF393" s="350"/>
      <c r="KQG393" s="350"/>
      <c r="KQH393" s="350"/>
      <c r="KQI393" s="350"/>
      <c r="KQJ393" s="350"/>
      <c r="KQK393" s="350"/>
      <c r="KQL393" s="350"/>
      <c r="KQM393" s="350"/>
      <c r="KQN393" s="350"/>
      <c r="KQO393" s="350"/>
      <c r="KQP393" s="350"/>
      <c r="KQQ393" s="350"/>
      <c r="KQR393" s="350"/>
      <c r="KQS393" s="350"/>
      <c r="KQT393" s="350"/>
      <c r="KQU393" s="350"/>
      <c r="KQV393" s="350"/>
      <c r="KQW393" s="350"/>
      <c r="KQX393" s="350"/>
      <c r="KQY393" s="350"/>
      <c r="KQZ393" s="350"/>
      <c r="KRA393" s="350"/>
      <c r="KRB393" s="350"/>
      <c r="KRC393" s="350"/>
      <c r="KRD393" s="350"/>
      <c r="KRE393" s="350"/>
      <c r="KRF393" s="350"/>
      <c r="KRG393" s="350"/>
      <c r="KRH393" s="350"/>
      <c r="KRI393" s="350"/>
      <c r="KRJ393" s="350"/>
      <c r="KRK393" s="350"/>
      <c r="KRL393" s="350"/>
      <c r="KRM393" s="350"/>
      <c r="KRN393" s="350"/>
      <c r="KRO393" s="350"/>
      <c r="KRP393" s="350"/>
      <c r="KRQ393" s="350"/>
      <c r="KRR393" s="350"/>
      <c r="KRS393" s="350"/>
      <c r="KRT393" s="350"/>
      <c r="KRU393" s="350"/>
      <c r="KRV393" s="350"/>
      <c r="KRW393" s="350"/>
      <c r="KRX393" s="350"/>
      <c r="KRY393" s="350"/>
      <c r="KRZ393" s="350"/>
      <c r="KSA393" s="350"/>
      <c r="KSB393" s="350"/>
      <c r="KSC393" s="350"/>
      <c r="KSD393" s="350"/>
      <c r="KSE393" s="350"/>
      <c r="KSF393" s="350"/>
      <c r="KSG393" s="350"/>
      <c r="KSH393" s="350"/>
      <c r="KSI393" s="350"/>
      <c r="KSJ393" s="350"/>
      <c r="KSK393" s="350"/>
      <c r="KSL393" s="350"/>
      <c r="KSM393" s="350"/>
      <c r="KSN393" s="350"/>
      <c r="KSO393" s="350"/>
      <c r="KSP393" s="350"/>
      <c r="KSQ393" s="350"/>
      <c r="KSR393" s="350"/>
      <c r="KSS393" s="350"/>
      <c r="KST393" s="350"/>
      <c r="KSU393" s="350"/>
      <c r="KSV393" s="350"/>
      <c r="KSW393" s="350"/>
      <c r="KSX393" s="350"/>
      <c r="KSY393" s="350"/>
      <c r="KSZ393" s="350"/>
      <c r="KTA393" s="350"/>
      <c r="KTB393" s="350"/>
      <c r="KTC393" s="350"/>
      <c r="KTD393" s="350"/>
      <c r="KTE393" s="350"/>
      <c r="KTF393" s="350"/>
      <c r="KTG393" s="350"/>
      <c r="KTH393" s="350"/>
      <c r="KTI393" s="350"/>
      <c r="KTJ393" s="350"/>
      <c r="KTK393" s="350"/>
      <c r="KTL393" s="350"/>
      <c r="KTM393" s="350"/>
      <c r="KTN393" s="350"/>
      <c r="KTO393" s="350"/>
      <c r="KTP393" s="350"/>
      <c r="KTQ393" s="350"/>
      <c r="KTR393" s="350"/>
      <c r="KTS393" s="350"/>
      <c r="KTT393" s="350"/>
      <c r="KTU393" s="350"/>
      <c r="KTV393" s="350"/>
      <c r="KTW393" s="350"/>
      <c r="KTX393" s="350"/>
      <c r="KTY393" s="350"/>
      <c r="KTZ393" s="350"/>
      <c r="KUA393" s="350"/>
      <c r="KUB393" s="350"/>
      <c r="KUC393" s="350"/>
      <c r="KUD393" s="350"/>
      <c r="KUE393" s="350"/>
      <c r="KUF393" s="350"/>
      <c r="KUG393" s="350"/>
      <c r="KUH393" s="350"/>
      <c r="KUI393" s="350"/>
      <c r="KUJ393" s="350"/>
      <c r="KUK393" s="350"/>
      <c r="KUL393" s="350"/>
      <c r="KUM393" s="350"/>
      <c r="KUN393" s="350"/>
      <c r="KUO393" s="350"/>
      <c r="KUP393" s="350"/>
      <c r="KUQ393" s="350"/>
      <c r="KUR393" s="350"/>
      <c r="KUS393" s="350"/>
      <c r="KUT393" s="350"/>
      <c r="KUU393" s="350"/>
      <c r="KUV393" s="350"/>
      <c r="KUW393" s="350"/>
      <c r="KUX393" s="350"/>
      <c r="KUY393" s="350"/>
      <c r="KUZ393" s="350"/>
      <c r="KVA393" s="350"/>
      <c r="KVB393" s="350"/>
      <c r="KVC393" s="350"/>
      <c r="KVD393" s="350"/>
      <c r="KVE393" s="350"/>
      <c r="KVF393" s="350"/>
      <c r="KVG393" s="350"/>
      <c r="KVH393" s="350"/>
      <c r="KVI393" s="350"/>
      <c r="KVJ393" s="350"/>
      <c r="KVK393" s="350"/>
      <c r="KVL393" s="350"/>
      <c r="KVM393" s="350"/>
      <c r="KVN393" s="350"/>
      <c r="KVO393" s="350"/>
      <c r="KVP393" s="350"/>
      <c r="KVQ393" s="350"/>
      <c r="KVR393" s="350"/>
      <c r="KVS393" s="350"/>
      <c r="KVT393" s="350"/>
      <c r="KVU393" s="350"/>
      <c r="KVV393" s="350"/>
      <c r="KVW393" s="350"/>
      <c r="KVX393" s="350"/>
      <c r="KVY393" s="350"/>
      <c r="KVZ393" s="350"/>
      <c r="KWA393" s="350"/>
      <c r="KWB393" s="350"/>
      <c r="KWC393" s="350"/>
      <c r="KWD393" s="350"/>
      <c r="KWE393" s="350"/>
      <c r="KWF393" s="350"/>
      <c r="KWG393" s="350"/>
      <c r="KWH393" s="350"/>
      <c r="KWI393" s="350"/>
      <c r="KWJ393" s="350"/>
      <c r="KWK393" s="350"/>
      <c r="KWL393" s="350"/>
      <c r="KWM393" s="350"/>
      <c r="KWN393" s="350"/>
      <c r="KWO393" s="350"/>
      <c r="KWP393" s="350"/>
      <c r="KWQ393" s="350"/>
      <c r="KWR393" s="350"/>
      <c r="KWS393" s="350"/>
      <c r="KWT393" s="350"/>
      <c r="KWU393" s="350"/>
      <c r="KWV393" s="350"/>
      <c r="KWW393" s="350"/>
      <c r="KWX393" s="350"/>
      <c r="KWY393" s="350"/>
      <c r="KWZ393" s="350"/>
      <c r="KXA393" s="350"/>
      <c r="KXB393" s="350"/>
      <c r="KXC393" s="350"/>
      <c r="KXD393" s="350"/>
      <c r="KXE393" s="350"/>
      <c r="KXF393" s="350"/>
      <c r="KXG393" s="350"/>
      <c r="KXH393" s="350"/>
      <c r="KXI393" s="350"/>
      <c r="KXJ393" s="350"/>
      <c r="KXK393" s="350"/>
      <c r="KXL393" s="350"/>
      <c r="KXM393" s="350"/>
      <c r="KXN393" s="350"/>
      <c r="KXO393" s="350"/>
      <c r="KXP393" s="350"/>
      <c r="KXQ393" s="350"/>
      <c r="KXR393" s="350"/>
      <c r="KXS393" s="350"/>
      <c r="KXT393" s="350"/>
      <c r="KXU393" s="350"/>
      <c r="KXV393" s="350"/>
      <c r="KXW393" s="350"/>
      <c r="KXX393" s="350"/>
      <c r="KXY393" s="350"/>
      <c r="KXZ393" s="350"/>
      <c r="KYA393" s="350"/>
      <c r="KYB393" s="350"/>
      <c r="KYC393" s="350"/>
      <c r="KYD393" s="350"/>
      <c r="KYE393" s="350"/>
      <c r="KYF393" s="350"/>
      <c r="KYG393" s="350"/>
      <c r="KYH393" s="350"/>
      <c r="KYI393" s="350"/>
      <c r="KYJ393" s="350"/>
      <c r="KYK393" s="350"/>
      <c r="KYL393" s="350"/>
      <c r="KYM393" s="350"/>
      <c r="KYN393" s="350"/>
      <c r="KYO393" s="350"/>
      <c r="KYP393" s="350"/>
      <c r="KYQ393" s="350"/>
      <c r="KYR393" s="350"/>
      <c r="KYS393" s="350"/>
      <c r="KYT393" s="350"/>
      <c r="KYU393" s="350"/>
      <c r="KYV393" s="350"/>
      <c r="KYW393" s="350"/>
      <c r="KYX393" s="350"/>
      <c r="KYY393" s="350"/>
      <c r="KYZ393" s="350"/>
      <c r="KZA393" s="350"/>
      <c r="KZB393" s="350"/>
      <c r="KZC393" s="350"/>
      <c r="KZD393" s="350"/>
      <c r="KZE393" s="350"/>
      <c r="KZF393" s="350"/>
      <c r="KZG393" s="350"/>
      <c r="KZH393" s="350"/>
      <c r="KZI393" s="350"/>
      <c r="KZJ393" s="350"/>
      <c r="KZK393" s="350"/>
      <c r="KZL393" s="350"/>
      <c r="KZM393" s="350"/>
      <c r="KZN393" s="350"/>
      <c r="KZO393" s="350"/>
      <c r="KZP393" s="350"/>
      <c r="KZQ393" s="350"/>
      <c r="KZR393" s="350"/>
      <c r="KZS393" s="350"/>
      <c r="KZT393" s="350"/>
      <c r="KZU393" s="350"/>
      <c r="KZV393" s="350"/>
      <c r="KZW393" s="350"/>
      <c r="KZX393" s="350"/>
      <c r="KZY393" s="350"/>
      <c r="KZZ393" s="350"/>
      <c r="LAA393" s="350"/>
      <c r="LAB393" s="350"/>
      <c r="LAC393" s="350"/>
      <c r="LAD393" s="350"/>
      <c r="LAE393" s="350"/>
      <c r="LAF393" s="350"/>
      <c r="LAG393" s="350"/>
      <c r="LAH393" s="350"/>
      <c r="LAI393" s="350"/>
      <c r="LAJ393" s="350"/>
      <c r="LAK393" s="350"/>
      <c r="LAL393" s="350"/>
      <c r="LAM393" s="350"/>
      <c r="LAN393" s="350"/>
      <c r="LAO393" s="350"/>
      <c r="LAP393" s="350"/>
      <c r="LAQ393" s="350"/>
      <c r="LAR393" s="350"/>
      <c r="LAS393" s="350"/>
      <c r="LAT393" s="350"/>
      <c r="LAU393" s="350"/>
      <c r="LAV393" s="350"/>
      <c r="LAW393" s="350"/>
      <c r="LAX393" s="350"/>
      <c r="LAY393" s="350"/>
      <c r="LAZ393" s="350"/>
      <c r="LBA393" s="350"/>
      <c r="LBB393" s="350"/>
      <c r="LBC393" s="350"/>
      <c r="LBD393" s="350"/>
      <c r="LBE393" s="350"/>
      <c r="LBF393" s="350"/>
      <c r="LBG393" s="350"/>
      <c r="LBH393" s="350"/>
      <c r="LBI393" s="350"/>
      <c r="LBJ393" s="350"/>
      <c r="LBK393" s="350"/>
      <c r="LBL393" s="350"/>
      <c r="LBM393" s="350"/>
      <c r="LBN393" s="350"/>
      <c r="LBO393" s="350"/>
      <c r="LBP393" s="350"/>
      <c r="LBQ393" s="350"/>
      <c r="LBR393" s="350"/>
      <c r="LBS393" s="350"/>
      <c r="LBT393" s="350"/>
      <c r="LBU393" s="350"/>
      <c r="LBV393" s="350"/>
      <c r="LBW393" s="350"/>
      <c r="LBX393" s="350"/>
      <c r="LBY393" s="350"/>
      <c r="LBZ393" s="350"/>
      <c r="LCA393" s="350"/>
      <c r="LCB393" s="350"/>
      <c r="LCC393" s="350"/>
      <c r="LCD393" s="350"/>
      <c r="LCE393" s="350"/>
      <c r="LCF393" s="350"/>
      <c r="LCG393" s="350"/>
      <c r="LCH393" s="350"/>
      <c r="LCI393" s="350"/>
      <c r="LCJ393" s="350"/>
      <c r="LCK393" s="350"/>
      <c r="LCL393" s="350"/>
      <c r="LCM393" s="350"/>
      <c r="LCN393" s="350"/>
      <c r="LCO393" s="350"/>
      <c r="LCP393" s="350"/>
      <c r="LCQ393" s="350"/>
      <c r="LCR393" s="350"/>
      <c r="LCS393" s="350"/>
      <c r="LCT393" s="350"/>
      <c r="LCU393" s="350"/>
      <c r="LCV393" s="350"/>
      <c r="LCW393" s="350"/>
      <c r="LCX393" s="350"/>
      <c r="LCY393" s="350"/>
      <c r="LCZ393" s="350"/>
      <c r="LDA393" s="350"/>
      <c r="LDB393" s="350"/>
      <c r="LDC393" s="350"/>
      <c r="LDD393" s="350"/>
      <c r="LDE393" s="350"/>
      <c r="LDF393" s="350"/>
      <c r="LDG393" s="350"/>
      <c r="LDH393" s="350"/>
      <c r="LDI393" s="350"/>
      <c r="LDJ393" s="350"/>
      <c r="LDK393" s="350"/>
      <c r="LDL393" s="350"/>
      <c r="LDM393" s="350"/>
      <c r="LDN393" s="350"/>
      <c r="LDO393" s="350"/>
      <c r="LDP393" s="350"/>
      <c r="LDQ393" s="350"/>
      <c r="LDR393" s="350"/>
      <c r="LDS393" s="350"/>
      <c r="LDT393" s="350"/>
      <c r="LDU393" s="350"/>
      <c r="LDV393" s="350"/>
      <c r="LDW393" s="350"/>
      <c r="LDX393" s="350"/>
      <c r="LDY393" s="350"/>
      <c r="LDZ393" s="350"/>
      <c r="LEA393" s="350"/>
      <c r="LEB393" s="350"/>
      <c r="LEC393" s="350"/>
      <c r="LED393" s="350"/>
      <c r="LEE393" s="350"/>
      <c r="LEF393" s="350"/>
      <c r="LEG393" s="350"/>
      <c r="LEH393" s="350"/>
      <c r="LEI393" s="350"/>
      <c r="LEJ393" s="350"/>
      <c r="LEK393" s="350"/>
      <c r="LEL393" s="350"/>
      <c r="LEM393" s="350"/>
      <c r="LEN393" s="350"/>
      <c r="LEO393" s="350"/>
      <c r="LEP393" s="350"/>
      <c r="LEQ393" s="350"/>
      <c r="LER393" s="350"/>
      <c r="LES393" s="350"/>
      <c r="LET393" s="350"/>
      <c r="LEU393" s="350"/>
      <c r="LEV393" s="350"/>
      <c r="LEW393" s="350"/>
      <c r="LEX393" s="350"/>
      <c r="LEY393" s="350"/>
      <c r="LEZ393" s="350"/>
      <c r="LFA393" s="350"/>
      <c r="LFB393" s="350"/>
      <c r="LFC393" s="350"/>
      <c r="LFD393" s="350"/>
      <c r="LFE393" s="350"/>
      <c r="LFF393" s="350"/>
      <c r="LFG393" s="350"/>
      <c r="LFH393" s="350"/>
      <c r="LFI393" s="350"/>
      <c r="LFJ393" s="350"/>
      <c r="LFK393" s="350"/>
      <c r="LFL393" s="350"/>
      <c r="LFM393" s="350"/>
      <c r="LFN393" s="350"/>
      <c r="LFO393" s="350"/>
      <c r="LFP393" s="350"/>
      <c r="LFQ393" s="350"/>
      <c r="LFR393" s="350"/>
      <c r="LFS393" s="350"/>
      <c r="LFT393" s="350"/>
      <c r="LFU393" s="350"/>
      <c r="LFV393" s="350"/>
      <c r="LFW393" s="350"/>
      <c r="LFX393" s="350"/>
      <c r="LFY393" s="350"/>
      <c r="LFZ393" s="350"/>
      <c r="LGA393" s="350"/>
      <c r="LGB393" s="350"/>
      <c r="LGC393" s="350"/>
      <c r="LGD393" s="350"/>
      <c r="LGE393" s="350"/>
      <c r="LGF393" s="350"/>
      <c r="LGG393" s="350"/>
      <c r="LGH393" s="350"/>
      <c r="LGI393" s="350"/>
      <c r="LGJ393" s="350"/>
      <c r="LGK393" s="350"/>
      <c r="LGL393" s="350"/>
      <c r="LGM393" s="350"/>
      <c r="LGN393" s="350"/>
      <c r="LGO393" s="350"/>
      <c r="LGP393" s="350"/>
      <c r="LGQ393" s="350"/>
      <c r="LGR393" s="350"/>
      <c r="LGS393" s="350"/>
      <c r="LGT393" s="350"/>
      <c r="LGU393" s="350"/>
      <c r="LGV393" s="350"/>
      <c r="LGW393" s="350"/>
      <c r="LGX393" s="350"/>
      <c r="LGY393" s="350"/>
      <c r="LGZ393" s="350"/>
      <c r="LHA393" s="350"/>
      <c r="LHB393" s="350"/>
      <c r="LHC393" s="350"/>
      <c r="LHD393" s="350"/>
      <c r="LHE393" s="350"/>
      <c r="LHF393" s="350"/>
      <c r="LHG393" s="350"/>
      <c r="LHH393" s="350"/>
      <c r="LHI393" s="350"/>
      <c r="LHJ393" s="350"/>
      <c r="LHK393" s="350"/>
      <c r="LHL393" s="350"/>
      <c r="LHM393" s="350"/>
      <c r="LHN393" s="350"/>
      <c r="LHO393" s="350"/>
      <c r="LHP393" s="350"/>
      <c r="LHQ393" s="350"/>
      <c r="LHR393" s="350"/>
      <c r="LHS393" s="350"/>
      <c r="LHT393" s="350"/>
      <c r="LHU393" s="350"/>
      <c r="LHV393" s="350"/>
      <c r="LHW393" s="350"/>
      <c r="LHX393" s="350"/>
      <c r="LHY393" s="350"/>
      <c r="LHZ393" s="350"/>
      <c r="LIA393" s="350"/>
      <c r="LIB393" s="350"/>
      <c r="LIC393" s="350"/>
      <c r="LID393" s="350"/>
      <c r="LIE393" s="350"/>
      <c r="LIF393" s="350"/>
      <c r="LIG393" s="350"/>
      <c r="LIH393" s="350"/>
      <c r="LII393" s="350"/>
      <c r="LIJ393" s="350"/>
      <c r="LIK393" s="350"/>
      <c r="LIL393" s="350"/>
      <c r="LIM393" s="350"/>
      <c r="LIN393" s="350"/>
      <c r="LIO393" s="350"/>
      <c r="LIP393" s="350"/>
      <c r="LIQ393" s="350"/>
      <c r="LIR393" s="350"/>
      <c r="LIS393" s="350"/>
      <c r="LIT393" s="350"/>
      <c r="LIU393" s="350"/>
      <c r="LIV393" s="350"/>
      <c r="LIW393" s="350"/>
      <c r="LIX393" s="350"/>
      <c r="LIY393" s="350"/>
      <c r="LIZ393" s="350"/>
      <c r="LJA393" s="350"/>
      <c r="LJB393" s="350"/>
      <c r="LJC393" s="350"/>
      <c r="LJD393" s="350"/>
      <c r="LJE393" s="350"/>
      <c r="LJF393" s="350"/>
      <c r="LJG393" s="350"/>
      <c r="LJH393" s="350"/>
      <c r="LJI393" s="350"/>
      <c r="LJJ393" s="350"/>
      <c r="LJK393" s="350"/>
      <c r="LJL393" s="350"/>
      <c r="LJM393" s="350"/>
      <c r="LJN393" s="350"/>
      <c r="LJO393" s="350"/>
      <c r="LJP393" s="350"/>
      <c r="LJQ393" s="350"/>
      <c r="LJR393" s="350"/>
      <c r="LJS393" s="350"/>
      <c r="LJT393" s="350"/>
      <c r="LJU393" s="350"/>
      <c r="LJV393" s="350"/>
      <c r="LJW393" s="350"/>
      <c r="LJX393" s="350"/>
      <c r="LJY393" s="350"/>
      <c r="LJZ393" s="350"/>
      <c r="LKA393" s="350"/>
      <c r="LKB393" s="350"/>
      <c r="LKC393" s="350"/>
      <c r="LKD393" s="350"/>
      <c r="LKE393" s="350"/>
      <c r="LKF393" s="350"/>
      <c r="LKG393" s="350"/>
      <c r="LKH393" s="350"/>
      <c r="LKI393" s="350"/>
      <c r="LKJ393" s="350"/>
      <c r="LKK393" s="350"/>
      <c r="LKL393" s="350"/>
      <c r="LKM393" s="350"/>
      <c r="LKN393" s="350"/>
      <c r="LKO393" s="350"/>
      <c r="LKP393" s="350"/>
      <c r="LKQ393" s="350"/>
      <c r="LKR393" s="350"/>
      <c r="LKS393" s="350"/>
      <c r="LKT393" s="350"/>
      <c r="LKU393" s="350"/>
      <c r="LKV393" s="350"/>
      <c r="LKW393" s="350"/>
      <c r="LKX393" s="350"/>
      <c r="LKY393" s="350"/>
      <c r="LKZ393" s="350"/>
      <c r="LLA393" s="350"/>
      <c r="LLB393" s="350"/>
      <c r="LLC393" s="350"/>
      <c r="LLD393" s="350"/>
      <c r="LLE393" s="350"/>
      <c r="LLF393" s="350"/>
      <c r="LLG393" s="350"/>
      <c r="LLH393" s="350"/>
      <c r="LLI393" s="350"/>
      <c r="LLJ393" s="350"/>
      <c r="LLK393" s="350"/>
      <c r="LLL393" s="350"/>
      <c r="LLM393" s="350"/>
      <c r="LLN393" s="350"/>
      <c r="LLO393" s="350"/>
      <c r="LLP393" s="350"/>
      <c r="LLQ393" s="350"/>
      <c r="LLR393" s="350"/>
      <c r="LLS393" s="350"/>
      <c r="LLT393" s="350"/>
      <c r="LLU393" s="350"/>
      <c r="LLV393" s="350"/>
      <c r="LLW393" s="350"/>
      <c r="LLX393" s="350"/>
      <c r="LLY393" s="350"/>
      <c r="LLZ393" s="350"/>
      <c r="LMA393" s="350"/>
      <c r="LMB393" s="350"/>
      <c r="LMC393" s="350"/>
      <c r="LMD393" s="350"/>
      <c r="LME393" s="350"/>
      <c r="LMF393" s="350"/>
      <c r="LMG393" s="350"/>
      <c r="LMH393" s="350"/>
      <c r="LMI393" s="350"/>
      <c r="LMJ393" s="350"/>
      <c r="LMK393" s="350"/>
      <c r="LML393" s="350"/>
      <c r="LMM393" s="350"/>
      <c r="LMN393" s="350"/>
      <c r="LMO393" s="350"/>
      <c r="LMP393" s="350"/>
      <c r="LMQ393" s="350"/>
      <c r="LMR393" s="350"/>
      <c r="LMS393" s="350"/>
      <c r="LMT393" s="350"/>
      <c r="LMU393" s="350"/>
      <c r="LMV393" s="350"/>
      <c r="LMW393" s="350"/>
      <c r="LMX393" s="350"/>
      <c r="LMY393" s="350"/>
      <c r="LMZ393" s="350"/>
      <c r="LNA393" s="350"/>
      <c r="LNB393" s="350"/>
      <c r="LNC393" s="350"/>
      <c r="LND393" s="350"/>
      <c r="LNE393" s="350"/>
      <c r="LNF393" s="350"/>
      <c r="LNG393" s="350"/>
      <c r="LNH393" s="350"/>
      <c r="LNI393" s="350"/>
      <c r="LNJ393" s="350"/>
      <c r="LNK393" s="350"/>
      <c r="LNL393" s="350"/>
      <c r="LNM393" s="350"/>
      <c r="LNN393" s="350"/>
      <c r="LNO393" s="350"/>
      <c r="LNP393" s="350"/>
      <c r="LNQ393" s="350"/>
      <c r="LNR393" s="350"/>
      <c r="LNS393" s="350"/>
      <c r="LNT393" s="350"/>
      <c r="LNU393" s="350"/>
      <c r="LNV393" s="350"/>
      <c r="LNW393" s="350"/>
      <c r="LNX393" s="350"/>
      <c r="LNY393" s="350"/>
      <c r="LNZ393" s="350"/>
      <c r="LOA393" s="350"/>
      <c r="LOB393" s="350"/>
      <c r="LOC393" s="350"/>
      <c r="LOD393" s="350"/>
      <c r="LOE393" s="350"/>
      <c r="LOF393" s="350"/>
      <c r="LOG393" s="350"/>
      <c r="LOH393" s="350"/>
      <c r="LOI393" s="350"/>
      <c r="LOJ393" s="350"/>
      <c r="LOK393" s="350"/>
      <c r="LOL393" s="350"/>
      <c r="LOM393" s="350"/>
      <c r="LON393" s="350"/>
      <c r="LOO393" s="350"/>
      <c r="LOP393" s="350"/>
      <c r="LOQ393" s="350"/>
      <c r="LOR393" s="350"/>
      <c r="LOS393" s="350"/>
      <c r="LOT393" s="350"/>
      <c r="LOU393" s="350"/>
      <c r="LOV393" s="350"/>
      <c r="LOW393" s="350"/>
      <c r="LOX393" s="350"/>
      <c r="LOY393" s="350"/>
      <c r="LOZ393" s="350"/>
      <c r="LPA393" s="350"/>
      <c r="LPB393" s="350"/>
      <c r="LPC393" s="350"/>
      <c r="LPD393" s="350"/>
      <c r="LPE393" s="350"/>
      <c r="LPF393" s="350"/>
      <c r="LPG393" s="350"/>
      <c r="LPH393" s="350"/>
      <c r="LPI393" s="350"/>
      <c r="LPJ393" s="350"/>
      <c r="LPK393" s="350"/>
      <c r="LPL393" s="350"/>
      <c r="LPM393" s="350"/>
      <c r="LPN393" s="350"/>
      <c r="LPO393" s="350"/>
      <c r="LPP393" s="350"/>
      <c r="LPQ393" s="350"/>
      <c r="LPR393" s="350"/>
      <c r="LPS393" s="350"/>
      <c r="LPT393" s="350"/>
      <c r="LPU393" s="350"/>
      <c r="LPV393" s="350"/>
      <c r="LPW393" s="350"/>
      <c r="LPX393" s="350"/>
      <c r="LPY393" s="350"/>
      <c r="LPZ393" s="350"/>
      <c r="LQA393" s="350"/>
      <c r="LQB393" s="350"/>
      <c r="LQC393" s="350"/>
      <c r="LQD393" s="350"/>
      <c r="LQE393" s="350"/>
      <c r="LQF393" s="350"/>
      <c r="LQG393" s="350"/>
      <c r="LQH393" s="350"/>
      <c r="LQI393" s="350"/>
      <c r="LQJ393" s="350"/>
      <c r="LQK393" s="350"/>
      <c r="LQL393" s="350"/>
      <c r="LQM393" s="350"/>
      <c r="LQN393" s="350"/>
      <c r="LQO393" s="350"/>
      <c r="LQP393" s="350"/>
      <c r="LQQ393" s="350"/>
      <c r="LQR393" s="350"/>
      <c r="LQS393" s="350"/>
      <c r="LQT393" s="350"/>
      <c r="LQU393" s="350"/>
      <c r="LQV393" s="350"/>
      <c r="LQW393" s="350"/>
      <c r="LQX393" s="350"/>
      <c r="LQY393" s="350"/>
      <c r="LQZ393" s="350"/>
      <c r="LRA393" s="350"/>
      <c r="LRB393" s="350"/>
      <c r="LRC393" s="350"/>
      <c r="LRD393" s="350"/>
      <c r="LRE393" s="350"/>
      <c r="LRF393" s="350"/>
      <c r="LRG393" s="350"/>
      <c r="LRH393" s="350"/>
      <c r="LRI393" s="350"/>
      <c r="LRJ393" s="350"/>
      <c r="LRK393" s="350"/>
      <c r="LRL393" s="350"/>
      <c r="LRM393" s="350"/>
      <c r="LRN393" s="350"/>
      <c r="LRO393" s="350"/>
      <c r="LRP393" s="350"/>
      <c r="LRQ393" s="350"/>
      <c r="LRR393" s="350"/>
      <c r="LRS393" s="350"/>
      <c r="LRT393" s="350"/>
      <c r="LRU393" s="350"/>
      <c r="LRV393" s="350"/>
      <c r="LRW393" s="350"/>
      <c r="LRX393" s="350"/>
      <c r="LRY393" s="350"/>
      <c r="LRZ393" s="350"/>
      <c r="LSA393" s="350"/>
      <c r="LSB393" s="350"/>
      <c r="LSC393" s="350"/>
      <c r="LSD393" s="350"/>
      <c r="LSE393" s="350"/>
      <c r="LSF393" s="350"/>
      <c r="LSG393" s="350"/>
      <c r="LSH393" s="350"/>
      <c r="LSI393" s="350"/>
      <c r="LSJ393" s="350"/>
      <c r="LSK393" s="350"/>
      <c r="LSL393" s="350"/>
      <c r="LSM393" s="350"/>
      <c r="LSN393" s="350"/>
      <c r="LSO393" s="350"/>
      <c r="LSP393" s="350"/>
      <c r="LSQ393" s="350"/>
      <c r="LSR393" s="350"/>
      <c r="LSS393" s="350"/>
      <c r="LST393" s="350"/>
      <c r="LSU393" s="350"/>
      <c r="LSV393" s="350"/>
      <c r="LSW393" s="350"/>
      <c r="LSX393" s="350"/>
      <c r="LSY393" s="350"/>
      <c r="LSZ393" s="350"/>
      <c r="LTA393" s="350"/>
      <c r="LTB393" s="350"/>
      <c r="LTC393" s="350"/>
      <c r="LTD393" s="350"/>
      <c r="LTE393" s="350"/>
      <c r="LTF393" s="350"/>
      <c r="LTG393" s="350"/>
      <c r="LTH393" s="350"/>
      <c r="LTI393" s="350"/>
      <c r="LTJ393" s="350"/>
      <c r="LTK393" s="350"/>
      <c r="LTL393" s="350"/>
      <c r="LTM393" s="350"/>
      <c r="LTN393" s="350"/>
      <c r="LTO393" s="350"/>
      <c r="LTP393" s="350"/>
      <c r="LTQ393" s="350"/>
      <c r="LTR393" s="350"/>
      <c r="LTS393" s="350"/>
      <c r="LTT393" s="350"/>
      <c r="LTU393" s="350"/>
      <c r="LTV393" s="350"/>
      <c r="LTW393" s="350"/>
      <c r="LTX393" s="350"/>
      <c r="LTY393" s="350"/>
      <c r="LTZ393" s="350"/>
      <c r="LUA393" s="350"/>
      <c r="LUB393" s="350"/>
      <c r="LUC393" s="350"/>
      <c r="LUD393" s="350"/>
      <c r="LUE393" s="350"/>
      <c r="LUF393" s="350"/>
      <c r="LUG393" s="350"/>
      <c r="LUH393" s="350"/>
      <c r="LUI393" s="350"/>
      <c r="LUJ393" s="350"/>
      <c r="LUK393" s="350"/>
      <c r="LUL393" s="350"/>
      <c r="LUM393" s="350"/>
      <c r="LUN393" s="350"/>
      <c r="LUO393" s="350"/>
      <c r="LUP393" s="350"/>
      <c r="LUQ393" s="350"/>
      <c r="LUR393" s="350"/>
      <c r="LUS393" s="350"/>
      <c r="LUT393" s="350"/>
      <c r="LUU393" s="350"/>
      <c r="LUV393" s="350"/>
      <c r="LUW393" s="350"/>
      <c r="LUX393" s="350"/>
      <c r="LUY393" s="350"/>
      <c r="LUZ393" s="350"/>
      <c r="LVA393" s="350"/>
      <c r="LVB393" s="350"/>
      <c r="LVC393" s="350"/>
      <c r="LVD393" s="350"/>
      <c r="LVE393" s="350"/>
      <c r="LVF393" s="350"/>
      <c r="LVG393" s="350"/>
      <c r="LVH393" s="350"/>
      <c r="LVI393" s="350"/>
      <c r="LVJ393" s="350"/>
      <c r="LVK393" s="350"/>
      <c r="LVL393" s="350"/>
      <c r="LVM393" s="350"/>
      <c r="LVN393" s="350"/>
      <c r="LVO393" s="350"/>
      <c r="LVP393" s="350"/>
      <c r="LVQ393" s="350"/>
      <c r="LVR393" s="350"/>
      <c r="LVS393" s="350"/>
      <c r="LVT393" s="350"/>
      <c r="LVU393" s="350"/>
      <c r="LVV393" s="350"/>
      <c r="LVW393" s="350"/>
      <c r="LVX393" s="350"/>
      <c r="LVY393" s="350"/>
      <c r="LVZ393" s="350"/>
      <c r="LWA393" s="350"/>
      <c r="LWB393" s="350"/>
      <c r="LWC393" s="350"/>
      <c r="LWD393" s="350"/>
      <c r="LWE393" s="350"/>
      <c r="LWF393" s="350"/>
      <c r="LWG393" s="350"/>
      <c r="LWH393" s="350"/>
      <c r="LWI393" s="350"/>
      <c r="LWJ393" s="350"/>
      <c r="LWK393" s="350"/>
      <c r="LWL393" s="350"/>
      <c r="LWM393" s="350"/>
      <c r="LWN393" s="350"/>
      <c r="LWO393" s="350"/>
      <c r="LWP393" s="350"/>
      <c r="LWQ393" s="350"/>
      <c r="LWR393" s="350"/>
      <c r="LWS393" s="350"/>
      <c r="LWT393" s="350"/>
      <c r="LWU393" s="350"/>
      <c r="LWV393" s="350"/>
      <c r="LWW393" s="350"/>
      <c r="LWX393" s="350"/>
      <c r="LWY393" s="350"/>
      <c r="LWZ393" s="350"/>
      <c r="LXA393" s="350"/>
      <c r="LXB393" s="350"/>
      <c r="LXC393" s="350"/>
      <c r="LXD393" s="350"/>
      <c r="LXE393" s="350"/>
      <c r="LXF393" s="350"/>
      <c r="LXG393" s="350"/>
      <c r="LXH393" s="350"/>
      <c r="LXI393" s="350"/>
      <c r="LXJ393" s="350"/>
      <c r="LXK393" s="350"/>
      <c r="LXL393" s="350"/>
      <c r="LXM393" s="350"/>
      <c r="LXN393" s="350"/>
      <c r="LXO393" s="350"/>
      <c r="LXP393" s="350"/>
      <c r="LXQ393" s="350"/>
      <c r="LXR393" s="350"/>
      <c r="LXS393" s="350"/>
      <c r="LXT393" s="350"/>
      <c r="LXU393" s="350"/>
      <c r="LXV393" s="350"/>
      <c r="LXW393" s="350"/>
      <c r="LXX393" s="350"/>
      <c r="LXY393" s="350"/>
      <c r="LXZ393" s="350"/>
      <c r="LYA393" s="350"/>
      <c r="LYB393" s="350"/>
      <c r="LYC393" s="350"/>
      <c r="LYD393" s="350"/>
      <c r="LYE393" s="350"/>
      <c r="LYF393" s="350"/>
      <c r="LYG393" s="350"/>
      <c r="LYH393" s="350"/>
      <c r="LYI393" s="350"/>
      <c r="LYJ393" s="350"/>
      <c r="LYK393" s="350"/>
      <c r="LYL393" s="350"/>
      <c r="LYM393" s="350"/>
      <c r="LYN393" s="350"/>
      <c r="LYO393" s="350"/>
      <c r="LYP393" s="350"/>
      <c r="LYQ393" s="350"/>
      <c r="LYR393" s="350"/>
      <c r="LYS393" s="350"/>
      <c r="LYT393" s="350"/>
      <c r="LYU393" s="350"/>
      <c r="LYV393" s="350"/>
      <c r="LYW393" s="350"/>
      <c r="LYX393" s="350"/>
      <c r="LYY393" s="350"/>
      <c r="LYZ393" s="350"/>
      <c r="LZA393" s="350"/>
      <c r="LZB393" s="350"/>
      <c r="LZC393" s="350"/>
      <c r="LZD393" s="350"/>
      <c r="LZE393" s="350"/>
      <c r="LZF393" s="350"/>
      <c r="LZG393" s="350"/>
      <c r="LZH393" s="350"/>
      <c r="LZI393" s="350"/>
      <c r="LZJ393" s="350"/>
      <c r="LZK393" s="350"/>
      <c r="LZL393" s="350"/>
      <c r="LZM393" s="350"/>
      <c r="LZN393" s="350"/>
      <c r="LZO393" s="350"/>
      <c r="LZP393" s="350"/>
      <c r="LZQ393" s="350"/>
      <c r="LZR393" s="350"/>
      <c r="LZS393" s="350"/>
      <c r="LZT393" s="350"/>
      <c r="LZU393" s="350"/>
      <c r="LZV393" s="350"/>
      <c r="LZW393" s="350"/>
      <c r="LZX393" s="350"/>
      <c r="LZY393" s="350"/>
      <c r="LZZ393" s="350"/>
      <c r="MAA393" s="350"/>
      <c r="MAB393" s="350"/>
      <c r="MAC393" s="350"/>
      <c r="MAD393" s="350"/>
      <c r="MAE393" s="350"/>
      <c r="MAF393" s="350"/>
      <c r="MAG393" s="350"/>
      <c r="MAH393" s="350"/>
      <c r="MAI393" s="350"/>
      <c r="MAJ393" s="350"/>
      <c r="MAK393" s="350"/>
      <c r="MAL393" s="350"/>
      <c r="MAM393" s="350"/>
      <c r="MAN393" s="350"/>
      <c r="MAO393" s="350"/>
      <c r="MAP393" s="350"/>
      <c r="MAQ393" s="350"/>
      <c r="MAR393" s="350"/>
      <c r="MAS393" s="350"/>
      <c r="MAT393" s="350"/>
      <c r="MAU393" s="350"/>
      <c r="MAV393" s="350"/>
      <c r="MAW393" s="350"/>
      <c r="MAX393" s="350"/>
      <c r="MAY393" s="350"/>
      <c r="MAZ393" s="350"/>
      <c r="MBA393" s="350"/>
      <c r="MBB393" s="350"/>
      <c r="MBC393" s="350"/>
      <c r="MBD393" s="350"/>
      <c r="MBE393" s="350"/>
      <c r="MBF393" s="350"/>
      <c r="MBG393" s="350"/>
      <c r="MBH393" s="350"/>
      <c r="MBI393" s="350"/>
      <c r="MBJ393" s="350"/>
      <c r="MBK393" s="350"/>
      <c r="MBL393" s="350"/>
      <c r="MBM393" s="350"/>
      <c r="MBN393" s="350"/>
      <c r="MBO393" s="350"/>
      <c r="MBP393" s="350"/>
      <c r="MBQ393" s="350"/>
      <c r="MBR393" s="350"/>
      <c r="MBS393" s="350"/>
      <c r="MBT393" s="350"/>
      <c r="MBU393" s="350"/>
      <c r="MBV393" s="350"/>
      <c r="MBW393" s="350"/>
      <c r="MBX393" s="350"/>
      <c r="MBY393" s="350"/>
      <c r="MBZ393" s="350"/>
      <c r="MCA393" s="350"/>
      <c r="MCB393" s="350"/>
      <c r="MCC393" s="350"/>
      <c r="MCD393" s="350"/>
      <c r="MCE393" s="350"/>
      <c r="MCF393" s="350"/>
      <c r="MCG393" s="350"/>
      <c r="MCH393" s="350"/>
      <c r="MCI393" s="350"/>
      <c r="MCJ393" s="350"/>
      <c r="MCK393" s="350"/>
      <c r="MCL393" s="350"/>
      <c r="MCM393" s="350"/>
      <c r="MCN393" s="350"/>
      <c r="MCO393" s="350"/>
      <c r="MCP393" s="350"/>
      <c r="MCQ393" s="350"/>
      <c r="MCR393" s="350"/>
      <c r="MCS393" s="350"/>
      <c r="MCT393" s="350"/>
      <c r="MCU393" s="350"/>
      <c r="MCV393" s="350"/>
      <c r="MCW393" s="350"/>
      <c r="MCX393" s="350"/>
      <c r="MCY393" s="350"/>
      <c r="MCZ393" s="350"/>
      <c r="MDA393" s="350"/>
      <c r="MDB393" s="350"/>
      <c r="MDC393" s="350"/>
      <c r="MDD393" s="350"/>
      <c r="MDE393" s="350"/>
      <c r="MDF393" s="350"/>
      <c r="MDG393" s="350"/>
      <c r="MDH393" s="350"/>
      <c r="MDI393" s="350"/>
      <c r="MDJ393" s="350"/>
      <c r="MDK393" s="350"/>
      <c r="MDL393" s="350"/>
      <c r="MDM393" s="350"/>
      <c r="MDN393" s="350"/>
      <c r="MDO393" s="350"/>
      <c r="MDP393" s="350"/>
      <c r="MDQ393" s="350"/>
      <c r="MDR393" s="350"/>
      <c r="MDS393" s="350"/>
      <c r="MDT393" s="350"/>
      <c r="MDU393" s="350"/>
      <c r="MDV393" s="350"/>
      <c r="MDW393" s="350"/>
      <c r="MDX393" s="350"/>
      <c r="MDY393" s="350"/>
      <c r="MDZ393" s="350"/>
      <c r="MEA393" s="350"/>
      <c r="MEB393" s="350"/>
      <c r="MEC393" s="350"/>
      <c r="MED393" s="350"/>
      <c r="MEE393" s="350"/>
      <c r="MEF393" s="350"/>
      <c r="MEG393" s="350"/>
      <c r="MEH393" s="350"/>
      <c r="MEI393" s="350"/>
      <c r="MEJ393" s="350"/>
      <c r="MEK393" s="350"/>
      <c r="MEL393" s="350"/>
      <c r="MEM393" s="350"/>
      <c r="MEN393" s="350"/>
      <c r="MEO393" s="350"/>
      <c r="MEP393" s="350"/>
      <c r="MEQ393" s="350"/>
      <c r="MER393" s="350"/>
      <c r="MES393" s="350"/>
      <c r="MET393" s="350"/>
      <c r="MEU393" s="350"/>
      <c r="MEV393" s="350"/>
      <c r="MEW393" s="350"/>
      <c r="MEX393" s="350"/>
      <c r="MEY393" s="350"/>
      <c r="MEZ393" s="350"/>
      <c r="MFA393" s="350"/>
      <c r="MFB393" s="350"/>
      <c r="MFC393" s="350"/>
      <c r="MFD393" s="350"/>
      <c r="MFE393" s="350"/>
      <c r="MFF393" s="350"/>
      <c r="MFG393" s="350"/>
      <c r="MFH393" s="350"/>
      <c r="MFI393" s="350"/>
      <c r="MFJ393" s="350"/>
      <c r="MFK393" s="350"/>
      <c r="MFL393" s="350"/>
      <c r="MFM393" s="350"/>
      <c r="MFN393" s="350"/>
      <c r="MFO393" s="350"/>
      <c r="MFP393" s="350"/>
      <c r="MFQ393" s="350"/>
      <c r="MFR393" s="350"/>
      <c r="MFS393" s="350"/>
      <c r="MFT393" s="350"/>
      <c r="MFU393" s="350"/>
      <c r="MFV393" s="350"/>
      <c r="MFW393" s="350"/>
      <c r="MFX393" s="350"/>
      <c r="MFY393" s="350"/>
      <c r="MFZ393" s="350"/>
      <c r="MGA393" s="350"/>
      <c r="MGB393" s="350"/>
      <c r="MGC393" s="350"/>
      <c r="MGD393" s="350"/>
      <c r="MGE393" s="350"/>
      <c r="MGF393" s="350"/>
      <c r="MGG393" s="350"/>
      <c r="MGH393" s="350"/>
      <c r="MGI393" s="350"/>
      <c r="MGJ393" s="350"/>
      <c r="MGK393" s="350"/>
      <c r="MGL393" s="350"/>
      <c r="MGM393" s="350"/>
      <c r="MGN393" s="350"/>
      <c r="MGO393" s="350"/>
      <c r="MGP393" s="350"/>
      <c r="MGQ393" s="350"/>
      <c r="MGR393" s="350"/>
      <c r="MGS393" s="350"/>
      <c r="MGT393" s="350"/>
      <c r="MGU393" s="350"/>
      <c r="MGV393" s="350"/>
      <c r="MGW393" s="350"/>
      <c r="MGX393" s="350"/>
      <c r="MGY393" s="350"/>
      <c r="MGZ393" s="350"/>
      <c r="MHA393" s="350"/>
      <c r="MHB393" s="350"/>
      <c r="MHC393" s="350"/>
      <c r="MHD393" s="350"/>
      <c r="MHE393" s="350"/>
      <c r="MHF393" s="350"/>
      <c r="MHG393" s="350"/>
      <c r="MHH393" s="350"/>
      <c r="MHI393" s="350"/>
      <c r="MHJ393" s="350"/>
      <c r="MHK393" s="350"/>
      <c r="MHL393" s="350"/>
      <c r="MHM393" s="350"/>
      <c r="MHN393" s="350"/>
      <c r="MHO393" s="350"/>
      <c r="MHP393" s="350"/>
      <c r="MHQ393" s="350"/>
      <c r="MHR393" s="350"/>
      <c r="MHS393" s="350"/>
      <c r="MHT393" s="350"/>
      <c r="MHU393" s="350"/>
      <c r="MHV393" s="350"/>
      <c r="MHW393" s="350"/>
      <c r="MHX393" s="350"/>
      <c r="MHY393" s="350"/>
      <c r="MHZ393" s="350"/>
      <c r="MIA393" s="350"/>
      <c r="MIB393" s="350"/>
      <c r="MIC393" s="350"/>
      <c r="MID393" s="350"/>
      <c r="MIE393" s="350"/>
      <c r="MIF393" s="350"/>
      <c r="MIG393" s="350"/>
      <c r="MIH393" s="350"/>
      <c r="MII393" s="350"/>
      <c r="MIJ393" s="350"/>
      <c r="MIK393" s="350"/>
      <c r="MIL393" s="350"/>
      <c r="MIM393" s="350"/>
      <c r="MIN393" s="350"/>
      <c r="MIO393" s="350"/>
      <c r="MIP393" s="350"/>
      <c r="MIQ393" s="350"/>
      <c r="MIR393" s="350"/>
      <c r="MIS393" s="350"/>
      <c r="MIT393" s="350"/>
      <c r="MIU393" s="350"/>
      <c r="MIV393" s="350"/>
      <c r="MIW393" s="350"/>
      <c r="MIX393" s="350"/>
      <c r="MIY393" s="350"/>
      <c r="MIZ393" s="350"/>
      <c r="MJA393" s="350"/>
      <c r="MJB393" s="350"/>
      <c r="MJC393" s="350"/>
      <c r="MJD393" s="350"/>
      <c r="MJE393" s="350"/>
      <c r="MJF393" s="350"/>
      <c r="MJG393" s="350"/>
      <c r="MJH393" s="350"/>
      <c r="MJI393" s="350"/>
      <c r="MJJ393" s="350"/>
      <c r="MJK393" s="350"/>
      <c r="MJL393" s="350"/>
      <c r="MJM393" s="350"/>
      <c r="MJN393" s="350"/>
      <c r="MJO393" s="350"/>
      <c r="MJP393" s="350"/>
      <c r="MJQ393" s="350"/>
      <c r="MJR393" s="350"/>
      <c r="MJS393" s="350"/>
      <c r="MJT393" s="350"/>
      <c r="MJU393" s="350"/>
      <c r="MJV393" s="350"/>
      <c r="MJW393" s="350"/>
      <c r="MJX393" s="350"/>
      <c r="MJY393" s="350"/>
      <c r="MJZ393" s="350"/>
      <c r="MKA393" s="350"/>
      <c r="MKB393" s="350"/>
      <c r="MKC393" s="350"/>
      <c r="MKD393" s="350"/>
      <c r="MKE393" s="350"/>
      <c r="MKF393" s="350"/>
      <c r="MKG393" s="350"/>
      <c r="MKH393" s="350"/>
      <c r="MKI393" s="350"/>
      <c r="MKJ393" s="350"/>
      <c r="MKK393" s="350"/>
      <c r="MKL393" s="350"/>
      <c r="MKM393" s="350"/>
      <c r="MKN393" s="350"/>
      <c r="MKO393" s="350"/>
      <c r="MKP393" s="350"/>
      <c r="MKQ393" s="350"/>
      <c r="MKR393" s="350"/>
      <c r="MKS393" s="350"/>
      <c r="MKT393" s="350"/>
      <c r="MKU393" s="350"/>
      <c r="MKV393" s="350"/>
      <c r="MKW393" s="350"/>
      <c r="MKX393" s="350"/>
      <c r="MKY393" s="350"/>
      <c r="MKZ393" s="350"/>
      <c r="MLA393" s="350"/>
      <c r="MLB393" s="350"/>
      <c r="MLC393" s="350"/>
      <c r="MLD393" s="350"/>
      <c r="MLE393" s="350"/>
      <c r="MLF393" s="350"/>
      <c r="MLG393" s="350"/>
      <c r="MLH393" s="350"/>
      <c r="MLI393" s="350"/>
      <c r="MLJ393" s="350"/>
      <c r="MLK393" s="350"/>
      <c r="MLL393" s="350"/>
      <c r="MLM393" s="350"/>
      <c r="MLN393" s="350"/>
      <c r="MLO393" s="350"/>
      <c r="MLP393" s="350"/>
      <c r="MLQ393" s="350"/>
      <c r="MLR393" s="350"/>
      <c r="MLS393" s="350"/>
      <c r="MLT393" s="350"/>
      <c r="MLU393" s="350"/>
      <c r="MLV393" s="350"/>
      <c r="MLW393" s="350"/>
      <c r="MLX393" s="350"/>
      <c r="MLY393" s="350"/>
      <c r="MLZ393" s="350"/>
      <c r="MMA393" s="350"/>
      <c r="MMB393" s="350"/>
      <c r="MMC393" s="350"/>
      <c r="MMD393" s="350"/>
      <c r="MME393" s="350"/>
      <c r="MMF393" s="350"/>
      <c r="MMG393" s="350"/>
      <c r="MMH393" s="350"/>
      <c r="MMI393" s="350"/>
      <c r="MMJ393" s="350"/>
      <c r="MMK393" s="350"/>
      <c r="MML393" s="350"/>
      <c r="MMM393" s="350"/>
      <c r="MMN393" s="350"/>
      <c r="MMO393" s="350"/>
      <c r="MMP393" s="350"/>
      <c r="MMQ393" s="350"/>
      <c r="MMR393" s="350"/>
      <c r="MMS393" s="350"/>
      <c r="MMT393" s="350"/>
      <c r="MMU393" s="350"/>
      <c r="MMV393" s="350"/>
      <c r="MMW393" s="350"/>
      <c r="MMX393" s="350"/>
      <c r="MMY393" s="350"/>
      <c r="MMZ393" s="350"/>
      <c r="MNA393" s="350"/>
      <c r="MNB393" s="350"/>
      <c r="MNC393" s="350"/>
      <c r="MND393" s="350"/>
      <c r="MNE393" s="350"/>
      <c r="MNF393" s="350"/>
      <c r="MNG393" s="350"/>
      <c r="MNH393" s="350"/>
      <c r="MNI393" s="350"/>
      <c r="MNJ393" s="350"/>
      <c r="MNK393" s="350"/>
      <c r="MNL393" s="350"/>
      <c r="MNM393" s="350"/>
      <c r="MNN393" s="350"/>
      <c r="MNO393" s="350"/>
      <c r="MNP393" s="350"/>
      <c r="MNQ393" s="350"/>
      <c r="MNR393" s="350"/>
      <c r="MNS393" s="350"/>
      <c r="MNT393" s="350"/>
      <c r="MNU393" s="350"/>
      <c r="MNV393" s="350"/>
      <c r="MNW393" s="350"/>
      <c r="MNX393" s="350"/>
      <c r="MNY393" s="350"/>
      <c r="MNZ393" s="350"/>
      <c r="MOA393" s="350"/>
      <c r="MOB393" s="350"/>
      <c r="MOC393" s="350"/>
      <c r="MOD393" s="350"/>
      <c r="MOE393" s="350"/>
      <c r="MOF393" s="350"/>
      <c r="MOG393" s="350"/>
      <c r="MOH393" s="350"/>
      <c r="MOI393" s="350"/>
      <c r="MOJ393" s="350"/>
      <c r="MOK393" s="350"/>
      <c r="MOL393" s="350"/>
      <c r="MOM393" s="350"/>
      <c r="MON393" s="350"/>
      <c r="MOO393" s="350"/>
      <c r="MOP393" s="350"/>
      <c r="MOQ393" s="350"/>
      <c r="MOR393" s="350"/>
      <c r="MOS393" s="350"/>
      <c r="MOT393" s="350"/>
      <c r="MOU393" s="350"/>
      <c r="MOV393" s="350"/>
      <c r="MOW393" s="350"/>
      <c r="MOX393" s="350"/>
      <c r="MOY393" s="350"/>
      <c r="MOZ393" s="350"/>
      <c r="MPA393" s="350"/>
      <c r="MPB393" s="350"/>
      <c r="MPC393" s="350"/>
      <c r="MPD393" s="350"/>
      <c r="MPE393" s="350"/>
      <c r="MPF393" s="350"/>
      <c r="MPG393" s="350"/>
      <c r="MPH393" s="350"/>
      <c r="MPI393" s="350"/>
      <c r="MPJ393" s="350"/>
      <c r="MPK393" s="350"/>
      <c r="MPL393" s="350"/>
      <c r="MPM393" s="350"/>
      <c r="MPN393" s="350"/>
      <c r="MPO393" s="350"/>
      <c r="MPP393" s="350"/>
      <c r="MPQ393" s="350"/>
      <c r="MPR393" s="350"/>
      <c r="MPS393" s="350"/>
      <c r="MPT393" s="350"/>
      <c r="MPU393" s="350"/>
      <c r="MPV393" s="350"/>
      <c r="MPW393" s="350"/>
      <c r="MPX393" s="350"/>
      <c r="MPY393" s="350"/>
      <c r="MPZ393" s="350"/>
      <c r="MQA393" s="350"/>
      <c r="MQB393" s="350"/>
      <c r="MQC393" s="350"/>
      <c r="MQD393" s="350"/>
      <c r="MQE393" s="350"/>
      <c r="MQF393" s="350"/>
      <c r="MQG393" s="350"/>
      <c r="MQH393" s="350"/>
      <c r="MQI393" s="350"/>
      <c r="MQJ393" s="350"/>
      <c r="MQK393" s="350"/>
      <c r="MQL393" s="350"/>
      <c r="MQM393" s="350"/>
      <c r="MQN393" s="350"/>
      <c r="MQO393" s="350"/>
      <c r="MQP393" s="350"/>
      <c r="MQQ393" s="350"/>
      <c r="MQR393" s="350"/>
      <c r="MQS393" s="350"/>
      <c r="MQT393" s="350"/>
      <c r="MQU393" s="350"/>
      <c r="MQV393" s="350"/>
      <c r="MQW393" s="350"/>
      <c r="MQX393" s="350"/>
      <c r="MQY393" s="350"/>
      <c r="MQZ393" s="350"/>
      <c r="MRA393" s="350"/>
      <c r="MRB393" s="350"/>
      <c r="MRC393" s="350"/>
      <c r="MRD393" s="350"/>
      <c r="MRE393" s="350"/>
      <c r="MRF393" s="350"/>
      <c r="MRG393" s="350"/>
      <c r="MRH393" s="350"/>
      <c r="MRI393" s="350"/>
      <c r="MRJ393" s="350"/>
      <c r="MRK393" s="350"/>
      <c r="MRL393" s="350"/>
      <c r="MRM393" s="350"/>
      <c r="MRN393" s="350"/>
      <c r="MRO393" s="350"/>
      <c r="MRP393" s="350"/>
      <c r="MRQ393" s="350"/>
      <c r="MRR393" s="350"/>
      <c r="MRS393" s="350"/>
      <c r="MRT393" s="350"/>
      <c r="MRU393" s="350"/>
      <c r="MRV393" s="350"/>
      <c r="MRW393" s="350"/>
      <c r="MRX393" s="350"/>
      <c r="MRY393" s="350"/>
      <c r="MRZ393" s="350"/>
      <c r="MSA393" s="350"/>
      <c r="MSB393" s="350"/>
      <c r="MSC393" s="350"/>
      <c r="MSD393" s="350"/>
      <c r="MSE393" s="350"/>
      <c r="MSF393" s="350"/>
      <c r="MSG393" s="350"/>
      <c r="MSH393" s="350"/>
      <c r="MSI393" s="350"/>
      <c r="MSJ393" s="350"/>
      <c r="MSK393" s="350"/>
      <c r="MSL393" s="350"/>
      <c r="MSM393" s="350"/>
      <c r="MSN393" s="350"/>
      <c r="MSO393" s="350"/>
      <c r="MSP393" s="350"/>
      <c r="MSQ393" s="350"/>
      <c r="MSR393" s="350"/>
      <c r="MSS393" s="350"/>
      <c r="MST393" s="350"/>
      <c r="MSU393" s="350"/>
      <c r="MSV393" s="350"/>
      <c r="MSW393" s="350"/>
      <c r="MSX393" s="350"/>
      <c r="MSY393" s="350"/>
      <c r="MSZ393" s="350"/>
      <c r="MTA393" s="350"/>
      <c r="MTB393" s="350"/>
      <c r="MTC393" s="350"/>
      <c r="MTD393" s="350"/>
      <c r="MTE393" s="350"/>
      <c r="MTF393" s="350"/>
      <c r="MTG393" s="350"/>
      <c r="MTH393" s="350"/>
      <c r="MTI393" s="350"/>
      <c r="MTJ393" s="350"/>
      <c r="MTK393" s="350"/>
      <c r="MTL393" s="350"/>
      <c r="MTM393" s="350"/>
      <c r="MTN393" s="350"/>
      <c r="MTO393" s="350"/>
      <c r="MTP393" s="350"/>
      <c r="MTQ393" s="350"/>
      <c r="MTR393" s="350"/>
      <c r="MTS393" s="350"/>
      <c r="MTT393" s="350"/>
      <c r="MTU393" s="350"/>
      <c r="MTV393" s="350"/>
      <c r="MTW393" s="350"/>
      <c r="MTX393" s="350"/>
      <c r="MTY393" s="350"/>
      <c r="MTZ393" s="350"/>
      <c r="MUA393" s="350"/>
      <c r="MUB393" s="350"/>
      <c r="MUC393" s="350"/>
      <c r="MUD393" s="350"/>
      <c r="MUE393" s="350"/>
      <c r="MUF393" s="350"/>
      <c r="MUG393" s="350"/>
      <c r="MUH393" s="350"/>
      <c r="MUI393" s="350"/>
      <c r="MUJ393" s="350"/>
      <c r="MUK393" s="350"/>
      <c r="MUL393" s="350"/>
      <c r="MUM393" s="350"/>
      <c r="MUN393" s="350"/>
      <c r="MUO393" s="350"/>
      <c r="MUP393" s="350"/>
      <c r="MUQ393" s="350"/>
      <c r="MUR393" s="350"/>
      <c r="MUS393" s="350"/>
      <c r="MUT393" s="350"/>
      <c r="MUU393" s="350"/>
      <c r="MUV393" s="350"/>
      <c r="MUW393" s="350"/>
      <c r="MUX393" s="350"/>
      <c r="MUY393" s="350"/>
      <c r="MUZ393" s="350"/>
      <c r="MVA393" s="350"/>
      <c r="MVB393" s="350"/>
      <c r="MVC393" s="350"/>
      <c r="MVD393" s="350"/>
      <c r="MVE393" s="350"/>
      <c r="MVF393" s="350"/>
      <c r="MVG393" s="350"/>
      <c r="MVH393" s="350"/>
      <c r="MVI393" s="350"/>
      <c r="MVJ393" s="350"/>
      <c r="MVK393" s="350"/>
      <c r="MVL393" s="350"/>
      <c r="MVM393" s="350"/>
      <c r="MVN393" s="350"/>
      <c r="MVO393" s="350"/>
      <c r="MVP393" s="350"/>
      <c r="MVQ393" s="350"/>
      <c r="MVR393" s="350"/>
      <c r="MVS393" s="350"/>
      <c r="MVT393" s="350"/>
      <c r="MVU393" s="350"/>
      <c r="MVV393" s="350"/>
      <c r="MVW393" s="350"/>
      <c r="MVX393" s="350"/>
      <c r="MVY393" s="350"/>
      <c r="MVZ393" s="350"/>
      <c r="MWA393" s="350"/>
      <c r="MWB393" s="350"/>
      <c r="MWC393" s="350"/>
      <c r="MWD393" s="350"/>
      <c r="MWE393" s="350"/>
      <c r="MWF393" s="350"/>
      <c r="MWG393" s="350"/>
      <c r="MWH393" s="350"/>
      <c r="MWI393" s="350"/>
      <c r="MWJ393" s="350"/>
      <c r="MWK393" s="350"/>
      <c r="MWL393" s="350"/>
      <c r="MWM393" s="350"/>
      <c r="MWN393" s="350"/>
      <c r="MWO393" s="350"/>
      <c r="MWP393" s="350"/>
      <c r="MWQ393" s="350"/>
      <c r="MWR393" s="350"/>
      <c r="MWS393" s="350"/>
      <c r="MWT393" s="350"/>
      <c r="MWU393" s="350"/>
      <c r="MWV393" s="350"/>
      <c r="MWW393" s="350"/>
      <c r="MWX393" s="350"/>
      <c r="MWY393" s="350"/>
      <c r="MWZ393" s="350"/>
      <c r="MXA393" s="350"/>
      <c r="MXB393" s="350"/>
      <c r="MXC393" s="350"/>
      <c r="MXD393" s="350"/>
      <c r="MXE393" s="350"/>
      <c r="MXF393" s="350"/>
      <c r="MXG393" s="350"/>
      <c r="MXH393" s="350"/>
      <c r="MXI393" s="350"/>
      <c r="MXJ393" s="350"/>
      <c r="MXK393" s="350"/>
      <c r="MXL393" s="350"/>
      <c r="MXM393" s="350"/>
      <c r="MXN393" s="350"/>
      <c r="MXO393" s="350"/>
      <c r="MXP393" s="350"/>
      <c r="MXQ393" s="350"/>
      <c r="MXR393" s="350"/>
      <c r="MXS393" s="350"/>
      <c r="MXT393" s="350"/>
      <c r="MXU393" s="350"/>
      <c r="MXV393" s="350"/>
      <c r="MXW393" s="350"/>
      <c r="MXX393" s="350"/>
      <c r="MXY393" s="350"/>
      <c r="MXZ393" s="350"/>
      <c r="MYA393" s="350"/>
      <c r="MYB393" s="350"/>
      <c r="MYC393" s="350"/>
      <c r="MYD393" s="350"/>
      <c r="MYE393" s="350"/>
      <c r="MYF393" s="350"/>
      <c r="MYG393" s="350"/>
      <c r="MYH393" s="350"/>
      <c r="MYI393" s="350"/>
      <c r="MYJ393" s="350"/>
      <c r="MYK393" s="350"/>
      <c r="MYL393" s="350"/>
      <c r="MYM393" s="350"/>
      <c r="MYN393" s="350"/>
      <c r="MYO393" s="350"/>
      <c r="MYP393" s="350"/>
      <c r="MYQ393" s="350"/>
      <c r="MYR393" s="350"/>
      <c r="MYS393" s="350"/>
      <c r="MYT393" s="350"/>
      <c r="MYU393" s="350"/>
      <c r="MYV393" s="350"/>
      <c r="MYW393" s="350"/>
      <c r="MYX393" s="350"/>
      <c r="MYY393" s="350"/>
      <c r="MYZ393" s="350"/>
      <c r="MZA393" s="350"/>
      <c r="MZB393" s="350"/>
      <c r="MZC393" s="350"/>
      <c r="MZD393" s="350"/>
      <c r="MZE393" s="350"/>
      <c r="MZF393" s="350"/>
      <c r="MZG393" s="350"/>
      <c r="MZH393" s="350"/>
      <c r="MZI393" s="350"/>
      <c r="MZJ393" s="350"/>
      <c r="MZK393" s="350"/>
      <c r="MZL393" s="350"/>
      <c r="MZM393" s="350"/>
      <c r="MZN393" s="350"/>
      <c r="MZO393" s="350"/>
      <c r="MZP393" s="350"/>
      <c r="MZQ393" s="350"/>
      <c r="MZR393" s="350"/>
      <c r="MZS393" s="350"/>
      <c r="MZT393" s="350"/>
      <c r="MZU393" s="350"/>
      <c r="MZV393" s="350"/>
      <c r="MZW393" s="350"/>
      <c r="MZX393" s="350"/>
      <c r="MZY393" s="350"/>
      <c r="MZZ393" s="350"/>
      <c r="NAA393" s="350"/>
      <c r="NAB393" s="350"/>
      <c r="NAC393" s="350"/>
      <c r="NAD393" s="350"/>
      <c r="NAE393" s="350"/>
      <c r="NAF393" s="350"/>
      <c r="NAG393" s="350"/>
      <c r="NAH393" s="350"/>
      <c r="NAI393" s="350"/>
      <c r="NAJ393" s="350"/>
      <c r="NAK393" s="350"/>
      <c r="NAL393" s="350"/>
      <c r="NAM393" s="350"/>
      <c r="NAN393" s="350"/>
      <c r="NAO393" s="350"/>
      <c r="NAP393" s="350"/>
      <c r="NAQ393" s="350"/>
      <c r="NAR393" s="350"/>
      <c r="NAS393" s="350"/>
      <c r="NAT393" s="350"/>
      <c r="NAU393" s="350"/>
      <c r="NAV393" s="350"/>
      <c r="NAW393" s="350"/>
      <c r="NAX393" s="350"/>
      <c r="NAY393" s="350"/>
      <c r="NAZ393" s="350"/>
      <c r="NBA393" s="350"/>
      <c r="NBB393" s="350"/>
      <c r="NBC393" s="350"/>
      <c r="NBD393" s="350"/>
      <c r="NBE393" s="350"/>
      <c r="NBF393" s="350"/>
      <c r="NBG393" s="350"/>
      <c r="NBH393" s="350"/>
      <c r="NBI393" s="350"/>
      <c r="NBJ393" s="350"/>
      <c r="NBK393" s="350"/>
      <c r="NBL393" s="350"/>
      <c r="NBM393" s="350"/>
      <c r="NBN393" s="350"/>
      <c r="NBO393" s="350"/>
      <c r="NBP393" s="350"/>
      <c r="NBQ393" s="350"/>
      <c r="NBR393" s="350"/>
      <c r="NBS393" s="350"/>
      <c r="NBT393" s="350"/>
      <c r="NBU393" s="350"/>
      <c r="NBV393" s="350"/>
      <c r="NBW393" s="350"/>
      <c r="NBX393" s="350"/>
      <c r="NBY393" s="350"/>
      <c r="NBZ393" s="350"/>
      <c r="NCA393" s="350"/>
      <c r="NCB393" s="350"/>
      <c r="NCC393" s="350"/>
      <c r="NCD393" s="350"/>
      <c r="NCE393" s="350"/>
      <c r="NCF393" s="350"/>
      <c r="NCG393" s="350"/>
      <c r="NCH393" s="350"/>
      <c r="NCI393" s="350"/>
      <c r="NCJ393" s="350"/>
      <c r="NCK393" s="350"/>
      <c r="NCL393" s="350"/>
      <c r="NCM393" s="350"/>
      <c r="NCN393" s="350"/>
      <c r="NCO393" s="350"/>
      <c r="NCP393" s="350"/>
      <c r="NCQ393" s="350"/>
      <c r="NCR393" s="350"/>
      <c r="NCS393" s="350"/>
      <c r="NCT393" s="350"/>
      <c r="NCU393" s="350"/>
      <c r="NCV393" s="350"/>
      <c r="NCW393" s="350"/>
      <c r="NCX393" s="350"/>
      <c r="NCY393" s="350"/>
      <c r="NCZ393" s="350"/>
      <c r="NDA393" s="350"/>
      <c r="NDB393" s="350"/>
      <c r="NDC393" s="350"/>
      <c r="NDD393" s="350"/>
      <c r="NDE393" s="350"/>
      <c r="NDF393" s="350"/>
      <c r="NDG393" s="350"/>
      <c r="NDH393" s="350"/>
      <c r="NDI393" s="350"/>
      <c r="NDJ393" s="350"/>
      <c r="NDK393" s="350"/>
      <c r="NDL393" s="350"/>
      <c r="NDM393" s="350"/>
      <c r="NDN393" s="350"/>
      <c r="NDO393" s="350"/>
      <c r="NDP393" s="350"/>
      <c r="NDQ393" s="350"/>
      <c r="NDR393" s="350"/>
      <c r="NDS393" s="350"/>
      <c r="NDT393" s="350"/>
      <c r="NDU393" s="350"/>
      <c r="NDV393" s="350"/>
      <c r="NDW393" s="350"/>
      <c r="NDX393" s="350"/>
      <c r="NDY393" s="350"/>
      <c r="NDZ393" s="350"/>
      <c r="NEA393" s="350"/>
      <c r="NEB393" s="350"/>
      <c r="NEC393" s="350"/>
      <c r="NED393" s="350"/>
      <c r="NEE393" s="350"/>
      <c r="NEF393" s="350"/>
      <c r="NEG393" s="350"/>
      <c r="NEH393" s="350"/>
      <c r="NEI393" s="350"/>
      <c r="NEJ393" s="350"/>
      <c r="NEK393" s="350"/>
      <c r="NEL393" s="350"/>
      <c r="NEM393" s="350"/>
      <c r="NEN393" s="350"/>
      <c r="NEO393" s="350"/>
      <c r="NEP393" s="350"/>
      <c r="NEQ393" s="350"/>
      <c r="NER393" s="350"/>
      <c r="NES393" s="350"/>
      <c r="NET393" s="350"/>
      <c r="NEU393" s="350"/>
      <c r="NEV393" s="350"/>
      <c r="NEW393" s="350"/>
      <c r="NEX393" s="350"/>
      <c r="NEY393" s="350"/>
      <c r="NEZ393" s="350"/>
      <c r="NFA393" s="350"/>
      <c r="NFB393" s="350"/>
      <c r="NFC393" s="350"/>
      <c r="NFD393" s="350"/>
      <c r="NFE393" s="350"/>
      <c r="NFF393" s="350"/>
      <c r="NFG393" s="350"/>
      <c r="NFH393" s="350"/>
      <c r="NFI393" s="350"/>
      <c r="NFJ393" s="350"/>
      <c r="NFK393" s="350"/>
      <c r="NFL393" s="350"/>
      <c r="NFM393" s="350"/>
      <c r="NFN393" s="350"/>
      <c r="NFO393" s="350"/>
      <c r="NFP393" s="350"/>
      <c r="NFQ393" s="350"/>
      <c r="NFR393" s="350"/>
      <c r="NFS393" s="350"/>
      <c r="NFT393" s="350"/>
      <c r="NFU393" s="350"/>
      <c r="NFV393" s="350"/>
      <c r="NFW393" s="350"/>
      <c r="NFX393" s="350"/>
      <c r="NFY393" s="350"/>
      <c r="NFZ393" s="350"/>
      <c r="NGA393" s="350"/>
      <c r="NGB393" s="350"/>
      <c r="NGC393" s="350"/>
      <c r="NGD393" s="350"/>
      <c r="NGE393" s="350"/>
      <c r="NGF393" s="350"/>
      <c r="NGG393" s="350"/>
      <c r="NGH393" s="350"/>
      <c r="NGI393" s="350"/>
      <c r="NGJ393" s="350"/>
      <c r="NGK393" s="350"/>
      <c r="NGL393" s="350"/>
      <c r="NGM393" s="350"/>
      <c r="NGN393" s="350"/>
      <c r="NGO393" s="350"/>
      <c r="NGP393" s="350"/>
      <c r="NGQ393" s="350"/>
      <c r="NGR393" s="350"/>
      <c r="NGS393" s="350"/>
      <c r="NGT393" s="350"/>
      <c r="NGU393" s="350"/>
      <c r="NGV393" s="350"/>
      <c r="NGW393" s="350"/>
      <c r="NGX393" s="350"/>
      <c r="NGY393" s="350"/>
      <c r="NGZ393" s="350"/>
      <c r="NHA393" s="350"/>
      <c r="NHB393" s="350"/>
      <c r="NHC393" s="350"/>
      <c r="NHD393" s="350"/>
      <c r="NHE393" s="350"/>
      <c r="NHF393" s="350"/>
      <c r="NHG393" s="350"/>
      <c r="NHH393" s="350"/>
      <c r="NHI393" s="350"/>
      <c r="NHJ393" s="350"/>
      <c r="NHK393" s="350"/>
      <c r="NHL393" s="350"/>
      <c r="NHM393" s="350"/>
      <c r="NHN393" s="350"/>
      <c r="NHO393" s="350"/>
      <c r="NHP393" s="350"/>
      <c r="NHQ393" s="350"/>
      <c r="NHR393" s="350"/>
      <c r="NHS393" s="350"/>
      <c r="NHT393" s="350"/>
      <c r="NHU393" s="350"/>
      <c r="NHV393" s="350"/>
      <c r="NHW393" s="350"/>
      <c r="NHX393" s="350"/>
      <c r="NHY393" s="350"/>
      <c r="NHZ393" s="350"/>
      <c r="NIA393" s="350"/>
      <c r="NIB393" s="350"/>
      <c r="NIC393" s="350"/>
      <c r="NID393" s="350"/>
      <c r="NIE393" s="350"/>
      <c r="NIF393" s="350"/>
      <c r="NIG393" s="350"/>
      <c r="NIH393" s="350"/>
      <c r="NII393" s="350"/>
      <c r="NIJ393" s="350"/>
      <c r="NIK393" s="350"/>
      <c r="NIL393" s="350"/>
      <c r="NIM393" s="350"/>
      <c r="NIN393" s="350"/>
      <c r="NIO393" s="350"/>
      <c r="NIP393" s="350"/>
      <c r="NIQ393" s="350"/>
      <c r="NIR393" s="350"/>
      <c r="NIS393" s="350"/>
      <c r="NIT393" s="350"/>
      <c r="NIU393" s="350"/>
      <c r="NIV393" s="350"/>
      <c r="NIW393" s="350"/>
      <c r="NIX393" s="350"/>
      <c r="NIY393" s="350"/>
      <c r="NIZ393" s="350"/>
      <c r="NJA393" s="350"/>
      <c r="NJB393" s="350"/>
      <c r="NJC393" s="350"/>
      <c r="NJD393" s="350"/>
      <c r="NJE393" s="350"/>
      <c r="NJF393" s="350"/>
      <c r="NJG393" s="350"/>
      <c r="NJH393" s="350"/>
      <c r="NJI393" s="350"/>
      <c r="NJJ393" s="350"/>
      <c r="NJK393" s="350"/>
      <c r="NJL393" s="350"/>
      <c r="NJM393" s="350"/>
      <c r="NJN393" s="350"/>
      <c r="NJO393" s="350"/>
      <c r="NJP393" s="350"/>
      <c r="NJQ393" s="350"/>
      <c r="NJR393" s="350"/>
      <c r="NJS393" s="350"/>
      <c r="NJT393" s="350"/>
      <c r="NJU393" s="350"/>
      <c r="NJV393" s="350"/>
      <c r="NJW393" s="350"/>
      <c r="NJX393" s="350"/>
      <c r="NJY393" s="350"/>
      <c r="NJZ393" s="350"/>
      <c r="NKA393" s="350"/>
      <c r="NKB393" s="350"/>
      <c r="NKC393" s="350"/>
      <c r="NKD393" s="350"/>
      <c r="NKE393" s="350"/>
      <c r="NKF393" s="350"/>
      <c r="NKG393" s="350"/>
      <c r="NKH393" s="350"/>
      <c r="NKI393" s="350"/>
      <c r="NKJ393" s="350"/>
      <c r="NKK393" s="350"/>
      <c r="NKL393" s="350"/>
      <c r="NKM393" s="350"/>
      <c r="NKN393" s="350"/>
      <c r="NKO393" s="350"/>
      <c r="NKP393" s="350"/>
      <c r="NKQ393" s="350"/>
      <c r="NKR393" s="350"/>
      <c r="NKS393" s="350"/>
      <c r="NKT393" s="350"/>
      <c r="NKU393" s="350"/>
      <c r="NKV393" s="350"/>
      <c r="NKW393" s="350"/>
      <c r="NKX393" s="350"/>
      <c r="NKY393" s="350"/>
      <c r="NKZ393" s="350"/>
      <c r="NLA393" s="350"/>
      <c r="NLB393" s="350"/>
      <c r="NLC393" s="350"/>
      <c r="NLD393" s="350"/>
      <c r="NLE393" s="350"/>
      <c r="NLF393" s="350"/>
      <c r="NLG393" s="350"/>
      <c r="NLH393" s="350"/>
      <c r="NLI393" s="350"/>
      <c r="NLJ393" s="350"/>
      <c r="NLK393" s="350"/>
      <c r="NLL393" s="350"/>
      <c r="NLM393" s="350"/>
      <c r="NLN393" s="350"/>
      <c r="NLO393" s="350"/>
      <c r="NLP393" s="350"/>
      <c r="NLQ393" s="350"/>
      <c r="NLR393" s="350"/>
      <c r="NLS393" s="350"/>
      <c r="NLT393" s="350"/>
      <c r="NLU393" s="350"/>
      <c r="NLV393" s="350"/>
      <c r="NLW393" s="350"/>
      <c r="NLX393" s="350"/>
      <c r="NLY393" s="350"/>
      <c r="NLZ393" s="350"/>
      <c r="NMA393" s="350"/>
      <c r="NMB393" s="350"/>
      <c r="NMC393" s="350"/>
      <c r="NMD393" s="350"/>
      <c r="NME393" s="350"/>
      <c r="NMF393" s="350"/>
      <c r="NMG393" s="350"/>
      <c r="NMH393" s="350"/>
      <c r="NMI393" s="350"/>
      <c r="NMJ393" s="350"/>
      <c r="NMK393" s="350"/>
      <c r="NML393" s="350"/>
      <c r="NMM393" s="350"/>
      <c r="NMN393" s="350"/>
      <c r="NMO393" s="350"/>
      <c r="NMP393" s="350"/>
      <c r="NMQ393" s="350"/>
      <c r="NMR393" s="350"/>
      <c r="NMS393" s="350"/>
      <c r="NMT393" s="350"/>
      <c r="NMU393" s="350"/>
      <c r="NMV393" s="350"/>
      <c r="NMW393" s="350"/>
      <c r="NMX393" s="350"/>
      <c r="NMY393" s="350"/>
      <c r="NMZ393" s="350"/>
      <c r="NNA393" s="350"/>
      <c r="NNB393" s="350"/>
      <c r="NNC393" s="350"/>
      <c r="NND393" s="350"/>
      <c r="NNE393" s="350"/>
      <c r="NNF393" s="350"/>
      <c r="NNG393" s="350"/>
      <c r="NNH393" s="350"/>
      <c r="NNI393" s="350"/>
      <c r="NNJ393" s="350"/>
      <c r="NNK393" s="350"/>
      <c r="NNL393" s="350"/>
      <c r="NNM393" s="350"/>
      <c r="NNN393" s="350"/>
      <c r="NNO393" s="350"/>
      <c r="NNP393" s="350"/>
      <c r="NNQ393" s="350"/>
      <c r="NNR393" s="350"/>
      <c r="NNS393" s="350"/>
      <c r="NNT393" s="350"/>
      <c r="NNU393" s="350"/>
      <c r="NNV393" s="350"/>
      <c r="NNW393" s="350"/>
      <c r="NNX393" s="350"/>
      <c r="NNY393" s="350"/>
      <c r="NNZ393" s="350"/>
      <c r="NOA393" s="350"/>
      <c r="NOB393" s="350"/>
      <c r="NOC393" s="350"/>
      <c r="NOD393" s="350"/>
      <c r="NOE393" s="350"/>
      <c r="NOF393" s="350"/>
      <c r="NOG393" s="350"/>
      <c r="NOH393" s="350"/>
      <c r="NOI393" s="350"/>
      <c r="NOJ393" s="350"/>
      <c r="NOK393" s="350"/>
      <c r="NOL393" s="350"/>
      <c r="NOM393" s="350"/>
      <c r="NON393" s="350"/>
      <c r="NOO393" s="350"/>
      <c r="NOP393" s="350"/>
      <c r="NOQ393" s="350"/>
      <c r="NOR393" s="350"/>
      <c r="NOS393" s="350"/>
      <c r="NOT393" s="350"/>
      <c r="NOU393" s="350"/>
      <c r="NOV393" s="350"/>
      <c r="NOW393" s="350"/>
      <c r="NOX393" s="350"/>
      <c r="NOY393" s="350"/>
      <c r="NOZ393" s="350"/>
      <c r="NPA393" s="350"/>
      <c r="NPB393" s="350"/>
      <c r="NPC393" s="350"/>
      <c r="NPD393" s="350"/>
      <c r="NPE393" s="350"/>
      <c r="NPF393" s="350"/>
      <c r="NPG393" s="350"/>
      <c r="NPH393" s="350"/>
      <c r="NPI393" s="350"/>
      <c r="NPJ393" s="350"/>
      <c r="NPK393" s="350"/>
      <c r="NPL393" s="350"/>
      <c r="NPM393" s="350"/>
      <c r="NPN393" s="350"/>
      <c r="NPO393" s="350"/>
      <c r="NPP393" s="350"/>
      <c r="NPQ393" s="350"/>
      <c r="NPR393" s="350"/>
      <c r="NPS393" s="350"/>
      <c r="NPT393" s="350"/>
      <c r="NPU393" s="350"/>
      <c r="NPV393" s="350"/>
      <c r="NPW393" s="350"/>
      <c r="NPX393" s="350"/>
      <c r="NPY393" s="350"/>
      <c r="NPZ393" s="350"/>
      <c r="NQA393" s="350"/>
      <c r="NQB393" s="350"/>
      <c r="NQC393" s="350"/>
      <c r="NQD393" s="350"/>
      <c r="NQE393" s="350"/>
      <c r="NQF393" s="350"/>
      <c r="NQG393" s="350"/>
      <c r="NQH393" s="350"/>
      <c r="NQI393" s="350"/>
      <c r="NQJ393" s="350"/>
      <c r="NQK393" s="350"/>
      <c r="NQL393" s="350"/>
      <c r="NQM393" s="350"/>
      <c r="NQN393" s="350"/>
      <c r="NQO393" s="350"/>
      <c r="NQP393" s="350"/>
      <c r="NQQ393" s="350"/>
      <c r="NQR393" s="350"/>
      <c r="NQS393" s="350"/>
      <c r="NQT393" s="350"/>
      <c r="NQU393" s="350"/>
      <c r="NQV393" s="350"/>
      <c r="NQW393" s="350"/>
      <c r="NQX393" s="350"/>
      <c r="NQY393" s="350"/>
      <c r="NQZ393" s="350"/>
      <c r="NRA393" s="350"/>
      <c r="NRB393" s="350"/>
      <c r="NRC393" s="350"/>
      <c r="NRD393" s="350"/>
      <c r="NRE393" s="350"/>
      <c r="NRF393" s="350"/>
      <c r="NRG393" s="350"/>
      <c r="NRH393" s="350"/>
      <c r="NRI393" s="350"/>
      <c r="NRJ393" s="350"/>
      <c r="NRK393" s="350"/>
      <c r="NRL393" s="350"/>
      <c r="NRM393" s="350"/>
      <c r="NRN393" s="350"/>
      <c r="NRO393" s="350"/>
      <c r="NRP393" s="350"/>
      <c r="NRQ393" s="350"/>
      <c r="NRR393" s="350"/>
      <c r="NRS393" s="350"/>
      <c r="NRT393" s="350"/>
      <c r="NRU393" s="350"/>
      <c r="NRV393" s="350"/>
      <c r="NRW393" s="350"/>
      <c r="NRX393" s="350"/>
      <c r="NRY393" s="350"/>
      <c r="NRZ393" s="350"/>
      <c r="NSA393" s="350"/>
      <c r="NSB393" s="350"/>
      <c r="NSC393" s="350"/>
      <c r="NSD393" s="350"/>
      <c r="NSE393" s="350"/>
      <c r="NSF393" s="350"/>
      <c r="NSG393" s="350"/>
      <c r="NSH393" s="350"/>
      <c r="NSI393" s="350"/>
      <c r="NSJ393" s="350"/>
      <c r="NSK393" s="350"/>
      <c r="NSL393" s="350"/>
      <c r="NSM393" s="350"/>
      <c r="NSN393" s="350"/>
      <c r="NSO393" s="350"/>
      <c r="NSP393" s="350"/>
      <c r="NSQ393" s="350"/>
      <c r="NSR393" s="350"/>
      <c r="NSS393" s="350"/>
      <c r="NST393" s="350"/>
      <c r="NSU393" s="350"/>
      <c r="NSV393" s="350"/>
      <c r="NSW393" s="350"/>
      <c r="NSX393" s="350"/>
      <c r="NSY393" s="350"/>
      <c r="NSZ393" s="350"/>
      <c r="NTA393" s="350"/>
      <c r="NTB393" s="350"/>
      <c r="NTC393" s="350"/>
      <c r="NTD393" s="350"/>
      <c r="NTE393" s="350"/>
      <c r="NTF393" s="350"/>
      <c r="NTG393" s="350"/>
      <c r="NTH393" s="350"/>
      <c r="NTI393" s="350"/>
      <c r="NTJ393" s="350"/>
      <c r="NTK393" s="350"/>
      <c r="NTL393" s="350"/>
      <c r="NTM393" s="350"/>
      <c r="NTN393" s="350"/>
      <c r="NTO393" s="350"/>
      <c r="NTP393" s="350"/>
      <c r="NTQ393" s="350"/>
      <c r="NTR393" s="350"/>
      <c r="NTS393" s="350"/>
      <c r="NTT393" s="350"/>
      <c r="NTU393" s="350"/>
      <c r="NTV393" s="350"/>
      <c r="NTW393" s="350"/>
      <c r="NTX393" s="350"/>
      <c r="NTY393" s="350"/>
      <c r="NTZ393" s="350"/>
      <c r="NUA393" s="350"/>
      <c r="NUB393" s="350"/>
      <c r="NUC393" s="350"/>
      <c r="NUD393" s="350"/>
      <c r="NUE393" s="350"/>
      <c r="NUF393" s="350"/>
      <c r="NUG393" s="350"/>
      <c r="NUH393" s="350"/>
      <c r="NUI393" s="350"/>
      <c r="NUJ393" s="350"/>
      <c r="NUK393" s="350"/>
      <c r="NUL393" s="350"/>
      <c r="NUM393" s="350"/>
      <c r="NUN393" s="350"/>
      <c r="NUO393" s="350"/>
      <c r="NUP393" s="350"/>
      <c r="NUQ393" s="350"/>
      <c r="NUR393" s="350"/>
      <c r="NUS393" s="350"/>
      <c r="NUT393" s="350"/>
      <c r="NUU393" s="350"/>
      <c r="NUV393" s="350"/>
      <c r="NUW393" s="350"/>
      <c r="NUX393" s="350"/>
      <c r="NUY393" s="350"/>
      <c r="NUZ393" s="350"/>
      <c r="NVA393" s="350"/>
      <c r="NVB393" s="350"/>
      <c r="NVC393" s="350"/>
      <c r="NVD393" s="350"/>
      <c r="NVE393" s="350"/>
      <c r="NVF393" s="350"/>
      <c r="NVG393" s="350"/>
      <c r="NVH393" s="350"/>
      <c r="NVI393" s="350"/>
      <c r="NVJ393" s="350"/>
      <c r="NVK393" s="350"/>
      <c r="NVL393" s="350"/>
      <c r="NVM393" s="350"/>
      <c r="NVN393" s="350"/>
      <c r="NVO393" s="350"/>
      <c r="NVP393" s="350"/>
      <c r="NVQ393" s="350"/>
      <c r="NVR393" s="350"/>
      <c r="NVS393" s="350"/>
      <c r="NVT393" s="350"/>
      <c r="NVU393" s="350"/>
      <c r="NVV393" s="350"/>
      <c r="NVW393" s="350"/>
      <c r="NVX393" s="350"/>
      <c r="NVY393" s="350"/>
      <c r="NVZ393" s="350"/>
      <c r="NWA393" s="350"/>
      <c r="NWB393" s="350"/>
      <c r="NWC393" s="350"/>
      <c r="NWD393" s="350"/>
      <c r="NWE393" s="350"/>
      <c r="NWF393" s="350"/>
      <c r="NWG393" s="350"/>
      <c r="NWH393" s="350"/>
      <c r="NWI393" s="350"/>
      <c r="NWJ393" s="350"/>
      <c r="NWK393" s="350"/>
      <c r="NWL393" s="350"/>
      <c r="NWM393" s="350"/>
      <c r="NWN393" s="350"/>
      <c r="NWO393" s="350"/>
      <c r="NWP393" s="350"/>
      <c r="NWQ393" s="350"/>
      <c r="NWR393" s="350"/>
      <c r="NWS393" s="350"/>
      <c r="NWT393" s="350"/>
      <c r="NWU393" s="350"/>
      <c r="NWV393" s="350"/>
      <c r="NWW393" s="350"/>
      <c r="NWX393" s="350"/>
      <c r="NWY393" s="350"/>
      <c r="NWZ393" s="350"/>
      <c r="NXA393" s="350"/>
      <c r="NXB393" s="350"/>
      <c r="NXC393" s="350"/>
      <c r="NXD393" s="350"/>
      <c r="NXE393" s="350"/>
      <c r="NXF393" s="350"/>
      <c r="NXG393" s="350"/>
      <c r="NXH393" s="350"/>
      <c r="NXI393" s="350"/>
      <c r="NXJ393" s="350"/>
      <c r="NXK393" s="350"/>
      <c r="NXL393" s="350"/>
      <c r="NXM393" s="350"/>
      <c r="NXN393" s="350"/>
      <c r="NXO393" s="350"/>
      <c r="NXP393" s="350"/>
      <c r="NXQ393" s="350"/>
      <c r="NXR393" s="350"/>
      <c r="NXS393" s="350"/>
      <c r="NXT393" s="350"/>
      <c r="NXU393" s="350"/>
      <c r="NXV393" s="350"/>
      <c r="NXW393" s="350"/>
      <c r="NXX393" s="350"/>
      <c r="NXY393" s="350"/>
      <c r="NXZ393" s="350"/>
      <c r="NYA393" s="350"/>
      <c r="NYB393" s="350"/>
      <c r="NYC393" s="350"/>
      <c r="NYD393" s="350"/>
      <c r="NYE393" s="350"/>
      <c r="NYF393" s="350"/>
      <c r="NYG393" s="350"/>
      <c r="NYH393" s="350"/>
      <c r="NYI393" s="350"/>
      <c r="NYJ393" s="350"/>
      <c r="NYK393" s="350"/>
      <c r="NYL393" s="350"/>
      <c r="NYM393" s="350"/>
      <c r="NYN393" s="350"/>
      <c r="NYO393" s="350"/>
      <c r="NYP393" s="350"/>
      <c r="NYQ393" s="350"/>
      <c r="NYR393" s="350"/>
      <c r="NYS393" s="350"/>
      <c r="NYT393" s="350"/>
      <c r="NYU393" s="350"/>
      <c r="NYV393" s="350"/>
      <c r="NYW393" s="350"/>
      <c r="NYX393" s="350"/>
      <c r="NYY393" s="350"/>
      <c r="NYZ393" s="350"/>
      <c r="NZA393" s="350"/>
      <c r="NZB393" s="350"/>
      <c r="NZC393" s="350"/>
      <c r="NZD393" s="350"/>
      <c r="NZE393" s="350"/>
      <c r="NZF393" s="350"/>
      <c r="NZG393" s="350"/>
      <c r="NZH393" s="350"/>
      <c r="NZI393" s="350"/>
      <c r="NZJ393" s="350"/>
      <c r="NZK393" s="350"/>
      <c r="NZL393" s="350"/>
      <c r="NZM393" s="350"/>
      <c r="NZN393" s="350"/>
      <c r="NZO393" s="350"/>
      <c r="NZP393" s="350"/>
      <c r="NZQ393" s="350"/>
      <c r="NZR393" s="350"/>
      <c r="NZS393" s="350"/>
      <c r="NZT393" s="350"/>
      <c r="NZU393" s="350"/>
      <c r="NZV393" s="350"/>
      <c r="NZW393" s="350"/>
      <c r="NZX393" s="350"/>
      <c r="NZY393" s="350"/>
      <c r="NZZ393" s="350"/>
      <c r="OAA393" s="350"/>
      <c r="OAB393" s="350"/>
      <c r="OAC393" s="350"/>
      <c r="OAD393" s="350"/>
      <c r="OAE393" s="350"/>
      <c r="OAF393" s="350"/>
      <c r="OAG393" s="350"/>
      <c r="OAH393" s="350"/>
      <c r="OAI393" s="350"/>
      <c r="OAJ393" s="350"/>
      <c r="OAK393" s="350"/>
      <c r="OAL393" s="350"/>
      <c r="OAM393" s="350"/>
      <c r="OAN393" s="350"/>
      <c r="OAO393" s="350"/>
      <c r="OAP393" s="350"/>
      <c r="OAQ393" s="350"/>
      <c r="OAR393" s="350"/>
      <c r="OAS393" s="350"/>
      <c r="OAT393" s="350"/>
      <c r="OAU393" s="350"/>
      <c r="OAV393" s="350"/>
      <c r="OAW393" s="350"/>
      <c r="OAX393" s="350"/>
      <c r="OAY393" s="350"/>
      <c r="OAZ393" s="350"/>
      <c r="OBA393" s="350"/>
      <c r="OBB393" s="350"/>
      <c r="OBC393" s="350"/>
      <c r="OBD393" s="350"/>
      <c r="OBE393" s="350"/>
      <c r="OBF393" s="350"/>
      <c r="OBG393" s="350"/>
      <c r="OBH393" s="350"/>
      <c r="OBI393" s="350"/>
      <c r="OBJ393" s="350"/>
      <c r="OBK393" s="350"/>
      <c r="OBL393" s="350"/>
      <c r="OBM393" s="350"/>
      <c r="OBN393" s="350"/>
      <c r="OBO393" s="350"/>
      <c r="OBP393" s="350"/>
      <c r="OBQ393" s="350"/>
      <c r="OBR393" s="350"/>
      <c r="OBS393" s="350"/>
      <c r="OBT393" s="350"/>
      <c r="OBU393" s="350"/>
      <c r="OBV393" s="350"/>
      <c r="OBW393" s="350"/>
      <c r="OBX393" s="350"/>
      <c r="OBY393" s="350"/>
      <c r="OBZ393" s="350"/>
      <c r="OCA393" s="350"/>
      <c r="OCB393" s="350"/>
      <c r="OCC393" s="350"/>
      <c r="OCD393" s="350"/>
      <c r="OCE393" s="350"/>
      <c r="OCF393" s="350"/>
      <c r="OCG393" s="350"/>
      <c r="OCH393" s="350"/>
      <c r="OCI393" s="350"/>
      <c r="OCJ393" s="350"/>
      <c r="OCK393" s="350"/>
      <c r="OCL393" s="350"/>
      <c r="OCM393" s="350"/>
      <c r="OCN393" s="350"/>
      <c r="OCO393" s="350"/>
      <c r="OCP393" s="350"/>
      <c r="OCQ393" s="350"/>
      <c r="OCR393" s="350"/>
      <c r="OCS393" s="350"/>
      <c r="OCT393" s="350"/>
      <c r="OCU393" s="350"/>
      <c r="OCV393" s="350"/>
      <c r="OCW393" s="350"/>
      <c r="OCX393" s="350"/>
      <c r="OCY393" s="350"/>
      <c r="OCZ393" s="350"/>
      <c r="ODA393" s="350"/>
      <c r="ODB393" s="350"/>
      <c r="ODC393" s="350"/>
      <c r="ODD393" s="350"/>
      <c r="ODE393" s="350"/>
      <c r="ODF393" s="350"/>
      <c r="ODG393" s="350"/>
      <c r="ODH393" s="350"/>
      <c r="ODI393" s="350"/>
      <c r="ODJ393" s="350"/>
      <c r="ODK393" s="350"/>
      <c r="ODL393" s="350"/>
      <c r="ODM393" s="350"/>
      <c r="ODN393" s="350"/>
      <c r="ODO393" s="350"/>
      <c r="ODP393" s="350"/>
      <c r="ODQ393" s="350"/>
      <c r="ODR393" s="350"/>
      <c r="ODS393" s="350"/>
      <c r="ODT393" s="350"/>
      <c r="ODU393" s="350"/>
      <c r="ODV393" s="350"/>
      <c r="ODW393" s="350"/>
      <c r="ODX393" s="350"/>
      <c r="ODY393" s="350"/>
      <c r="ODZ393" s="350"/>
      <c r="OEA393" s="350"/>
      <c r="OEB393" s="350"/>
      <c r="OEC393" s="350"/>
      <c r="OED393" s="350"/>
      <c r="OEE393" s="350"/>
      <c r="OEF393" s="350"/>
      <c r="OEG393" s="350"/>
      <c r="OEH393" s="350"/>
      <c r="OEI393" s="350"/>
      <c r="OEJ393" s="350"/>
      <c r="OEK393" s="350"/>
      <c r="OEL393" s="350"/>
      <c r="OEM393" s="350"/>
      <c r="OEN393" s="350"/>
      <c r="OEO393" s="350"/>
      <c r="OEP393" s="350"/>
      <c r="OEQ393" s="350"/>
      <c r="OER393" s="350"/>
      <c r="OES393" s="350"/>
      <c r="OET393" s="350"/>
      <c r="OEU393" s="350"/>
      <c r="OEV393" s="350"/>
      <c r="OEW393" s="350"/>
      <c r="OEX393" s="350"/>
      <c r="OEY393" s="350"/>
      <c r="OEZ393" s="350"/>
      <c r="OFA393" s="350"/>
      <c r="OFB393" s="350"/>
      <c r="OFC393" s="350"/>
      <c r="OFD393" s="350"/>
      <c r="OFE393" s="350"/>
      <c r="OFF393" s="350"/>
      <c r="OFG393" s="350"/>
      <c r="OFH393" s="350"/>
      <c r="OFI393" s="350"/>
      <c r="OFJ393" s="350"/>
      <c r="OFK393" s="350"/>
      <c r="OFL393" s="350"/>
      <c r="OFM393" s="350"/>
      <c r="OFN393" s="350"/>
      <c r="OFO393" s="350"/>
      <c r="OFP393" s="350"/>
      <c r="OFQ393" s="350"/>
      <c r="OFR393" s="350"/>
      <c r="OFS393" s="350"/>
      <c r="OFT393" s="350"/>
      <c r="OFU393" s="350"/>
      <c r="OFV393" s="350"/>
      <c r="OFW393" s="350"/>
      <c r="OFX393" s="350"/>
      <c r="OFY393" s="350"/>
      <c r="OFZ393" s="350"/>
      <c r="OGA393" s="350"/>
      <c r="OGB393" s="350"/>
      <c r="OGC393" s="350"/>
      <c r="OGD393" s="350"/>
      <c r="OGE393" s="350"/>
      <c r="OGF393" s="350"/>
      <c r="OGG393" s="350"/>
      <c r="OGH393" s="350"/>
      <c r="OGI393" s="350"/>
      <c r="OGJ393" s="350"/>
      <c r="OGK393" s="350"/>
      <c r="OGL393" s="350"/>
      <c r="OGM393" s="350"/>
      <c r="OGN393" s="350"/>
      <c r="OGO393" s="350"/>
      <c r="OGP393" s="350"/>
      <c r="OGQ393" s="350"/>
      <c r="OGR393" s="350"/>
      <c r="OGS393" s="350"/>
      <c r="OGT393" s="350"/>
      <c r="OGU393" s="350"/>
      <c r="OGV393" s="350"/>
      <c r="OGW393" s="350"/>
      <c r="OGX393" s="350"/>
      <c r="OGY393" s="350"/>
      <c r="OGZ393" s="350"/>
      <c r="OHA393" s="350"/>
      <c r="OHB393" s="350"/>
      <c r="OHC393" s="350"/>
      <c r="OHD393" s="350"/>
      <c r="OHE393" s="350"/>
      <c r="OHF393" s="350"/>
      <c r="OHG393" s="350"/>
      <c r="OHH393" s="350"/>
      <c r="OHI393" s="350"/>
      <c r="OHJ393" s="350"/>
      <c r="OHK393" s="350"/>
      <c r="OHL393" s="350"/>
      <c r="OHM393" s="350"/>
      <c r="OHN393" s="350"/>
      <c r="OHO393" s="350"/>
      <c r="OHP393" s="350"/>
      <c r="OHQ393" s="350"/>
      <c r="OHR393" s="350"/>
      <c r="OHS393" s="350"/>
      <c r="OHT393" s="350"/>
      <c r="OHU393" s="350"/>
      <c r="OHV393" s="350"/>
      <c r="OHW393" s="350"/>
      <c r="OHX393" s="350"/>
      <c r="OHY393" s="350"/>
      <c r="OHZ393" s="350"/>
      <c r="OIA393" s="350"/>
      <c r="OIB393" s="350"/>
      <c r="OIC393" s="350"/>
      <c r="OID393" s="350"/>
      <c r="OIE393" s="350"/>
      <c r="OIF393" s="350"/>
      <c r="OIG393" s="350"/>
      <c r="OIH393" s="350"/>
      <c r="OII393" s="350"/>
      <c r="OIJ393" s="350"/>
      <c r="OIK393" s="350"/>
      <c r="OIL393" s="350"/>
      <c r="OIM393" s="350"/>
      <c r="OIN393" s="350"/>
      <c r="OIO393" s="350"/>
      <c r="OIP393" s="350"/>
      <c r="OIQ393" s="350"/>
      <c r="OIR393" s="350"/>
      <c r="OIS393" s="350"/>
      <c r="OIT393" s="350"/>
      <c r="OIU393" s="350"/>
      <c r="OIV393" s="350"/>
      <c r="OIW393" s="350"/>
      <c r="OIX393" s="350"/>
      <c r="OIY393" s="350"/>
      <c r="OIZ393" s="350"/>
      <c r="OJA393" s="350"/>
      <c r="OJB393" s="350"/>
      <c r="OJC393" s="350"/>
      <c r="OJD393" s="350"/>
      <c r="OJE393" s="350"/>
      <c r="OJF393" s="350"/>
      <c r="OJG393" s="350"/>
      <c r="OJH393" s="350"/>
      <c r="OJI393" s="350"/>
      <c r="OJJ393" s="350"/>
      <c r="OJK393" s="350"/>
      <c r="OJL393" s="350"/>
      <c r="OJM393" s="350"/>
      <c r="OJN393" s="350"/>
      <c r="OJO393" s="350"/>
      <c r="OJP393" s="350"/>
      <c r="OJQ393" s="350"/>
      <c r="OJR393" s="350"/>
      <c r="OJS393" s="350"/>
      <c r="OJT393" s="350"/>
      <c r="OJU393" s="350"/>
      <c r="OJV393" s="350"/>
      <c r="OJW393" s="350"/>
      <c r="OJX393" s="350"/>
      <c r="OJY393" s="350"/>
      <c r="OJZ393" s="350"/>
      <c r="OKA393" s="350"/>
      <c r="OKB393" s="350"/>
      <c r="OKC393" s="350"/>
      <c r="OKD393" s="350"/>
      <c r="OKE393" s="350"/>
      <c r="OKF393" s="350"/>
      <c r="OKG393" s="350"/>
      <c r="OKH393" s="350"/>
      <c r="OKI393" s="350"/>
      <c r="OKJ393" s="350"/>
      <c r="OKK393" s="350"/>
      <c r="OKL393" s="350"/>
      <c r="OKM393" s="350"/>
      <c r="OKN393" s="350"/>
      <c r="OKO393" s="350"/>
      <c r="OKP393" s="350"/>
      <c r="OKQ393" s="350"/>
      <c r="OKR393" s="350"/>
      <c r="OKS393" s="350"/>
      <c r="OKT393" s="350"/>
      <c r="OKU393" s="350"/>
      <c r="OKV393" s="350"/>
      <c r="OKW393" s="350"/>
      <c r="OKX393" s="350"/>
      <c r="OKY393" s="350"/>
      <c r="OKZ393" s="350"/>
      <c r="OLA393" s="350"/>
      <c r="OLB393" s="350"/>
      <c r="OLC393" s="350"/>
      <c r="OLD393" s="350"/>
      <c r="OLE393" s="350"/>
      <c r="OLF393" s="350"/>
      <c r="OLG393" s="350"/>
      <c r="OLH393" s="350"/>
      <c r="OLI393" s="350"/>
      <c r="OLJ393" s="350"/>
      <c r="OLK393" s="350"/>
      <c r="OLL393" s="350"/>
      <c r="OLM393" s="350"/>
      <c r="OLN393" s="350"/>
      <c r="OLO393" s="350"/>
      <c r="OLP393" s="350"/>
      <c r="OLQ393" s="350"/>
      <c r="OLR393" s="350"/>
      <c r="OLS393" s="350"/>
      <c r="OLT393" s="350"/>
      <c r="OLU393" s="350"/>
      <c r="OLV393" s="350"/>
      <c r="OLW393" s="350"/>
      <c r="OLX393" s="350"/>
      <c r="OLY393" s="350"/>
      <c r="OLZ393" s="350"/>
      <c r="OMA393" s="350"/>
      <c r="OMB393" s="350"/>
      <c r="OMC393" s="350"/>
      <c r="OMD393" s="350"/>
      <c r="OME393" s="350"/>
      <c r="OMF393" s="350"/>
      <c r="OMG393" s="350"/>
      <c r="OMH393" s="350"/>
      <c r="OMI393" s="350"/>
      <c r="OMJ393" s="350"/>
      <c r="OMK393" s="350"/>
      <c r="OML393" s="350"/>
      <c r="OMM393" s="350"/>
      <c r="OMN393" s="350"/>
      <c r="OMO393" s="350"/>
      <c r="OMP393" s="350"/>
      <c r="OMQ393" s="350"/>
      <c r="OMR393" s="350"/>
      <c r="OMS393" s="350"/>
      <c r="OMT393" s="350"/>
      <c r="OMU393" s="350"/>
      <c r="OMV393" s="350"/>
      <c r="OMW393" s="350"/>
      <c r="OMX393" s="350"/>
      <c r="OMY393" s="350"/>
      <c r="OMZ393" s="350"/>
      <c r="ONA393" s="350"/>
      <c r="ONB393" s="350"/>
      <c r="ONC393" s="350"/>
      <c r="OND393" s="350"/>
      <c r="ONE393" s="350"/>
      <c r="ONF393" s="350"/>
      <c r="ONG393" s="350"/>
      <c r="ONH393" s="350"/>
      <c r="ONI393" s="350"/>
      <c r="ONJ393" s="350"/>
      <c r="ONK393" s="350"/>
      <c r="ONL393" s="350"/>
      <c r="ONM393" s="350"/>
      <c r="ONN393" s="350"/>
      <c r="ONO393" s="350"/>
      <c r="ONP393" s="350"/>
      <c r="ONQ393" s="350"/>
      <c r="ONR393" s="350"/>
      <c r="ONS393" s="350"/>
      <c r="ONT393" s="350"/>
      <c r="ONU393" s="350"/>
      <c r="ONV393" s="350"/>
      <c r="ONW393" s="350"/>
      <c r="ONX393" s="350"/>
      <c r="ONY393" s="350"/>
      <c r="ONZ393" s="350"/>
      <c r="OOA393" s="350"/>
      <c r="OOB393" s="350"/>
      <c r="OOC393" s="350"/>
      <c r="OOD393" s="350"/>
      <c r="OOE393" s="350"/>
      <c r="OOF393" s="350"/>
      <c r="OOG393" s="350"/>
      <c r="OOH393" s="350"/>
      <c r="OOI393" s="350"/>
      <c r="OOJ393" s="350"/>
      <c r="OOK393" s="350"/>
      <c r="OOL393" s="350"/>
      <c r="OOM393" s="350"/>
      <c r="OON393" s="350"/>
      <c r="OOO393" s="350"/>
      <c r="OOP393" s="350"/>
      <c r="OOQ393" s="350"/>
      <c r="OOR393" s="350"/>
      <c r="OOS393" s="350"/>
      <c r="OOT393" s="350"/>
      <c r="OOU393" s="350"/>
      <c r="OOV393" s="350"/>
      <c r="OOW393" s="350"/>
      <c r="OOX393" s="350"/>
      <c r="OOY393" s="350"/>
      <c r="OOZ393" s="350"/>
      <c r="OPA393" s="350"/>
      <c r="OPB393" s="350"/>
      <c r="OPC393" s="350"/>
      <c r="OPD393" s="350"/>
      <c r="OPE393" s="350"/>
      <c r="OPF393" s="350"/>
      <c r="OPG393" s="350"/>
      <c r="OPH393" s="350"/>
      <c r="OPI393" s="350"/>
      <c r="OPJ393" s="350"/>
      <c r="OPK393" s="350"/>
      <c r="OPL393" s="350"/>
      <c r="OPM393" s="350"/>
      <c r="OPN393" s="350"/>
      <c r="OPO393" s="350"/>
      <c r="OPP393" s="350"/>
      <c r="OPQ393" s="350"/>
      <c r="OPR393" s="350"/>
      <c r="OPS393" s="350"/>
      <c r="OPT393" s="350"/>
      <c r="OPU393" s="350"/>
      <c r="OPV393" s="350"/>
      <c r="OPW393" s="350"/>
      <c r="OPX393" s="350"/>
      <c r="OPY393" s="350"/>
      <c r="OPZ393" s="350"/>
      <c r="OQA393" s="350"/>
      <c r="OQB393" s="350"/>
      <c r="OQC393" s="350"/>
      <c r="OQD393" s="350"/>
      <c r="OQE393" s="350"/>
      <c r="OQF393" s="350"/>
      <c r="OQG393" s="350"/>
      <c r="OQH393" s="350"/>
      <c r="OQI393" s="350"/>
      <c r="OQJ393" s="350"/>
      <c r="OQK393" s="350"/>
      <c r="OQL393" s="350"/>
      <c r="OQM393" s="350"/>
      <c r="OQN393" s="350"/>
      <c r="OQO393" s="350"/>
      <c r="OQP393" s="350"/>
      <c r="OQQ393" s="350"/>
      <c r="OQR393" s="350"/>
      <c r="OQS393" s="350"/>
      <c r="OQT393" s="350"/>
      <c r="OQU393" s="350"/>
      <c r="OQV393" s="350"/>
      <c r="OQW393" s="350"/>
      <c r="OQX393" s="350"/>
      <c r="OQY393" s="350"/>
      <c r="OQZ393" s="350"/>
      <c r="ORA393" s="350"/>
      <c r="ORB393" s="350"/>
      <c r="ORC393" s="350"/>
      <c r="ORD393" s="350"/>
      <c r="ORE393" s="350"/>
      <c r="ORF393" s="350"/>
      <c r="ORG393" s="350"/>
      <c r="ORH393" s="350"/>
      <c r="ORI393" s="350"/>
      <c r="ORJ393" s="350"/>
      <c r="ORK393" s="350"/>
      <c r="ORL393" s="350"/>
      <c r="ORM393" s="350"/>
      <c r="ORN393" s="350"/>
      <c r="ORO393" s="350"/>
      <c r="ORP393" s="350"/>
      <c r="ORQ393" s="350"/>
      <c r="ORR393" s="350"/>
      <c r="ORS393" s="350"/>
      <c r="ORT393" s="350"/>
      <c r="ORU393" s="350"/>
      <c r="ORV393" s="350"/>
      <c r="ORW393" s="350"/>
      <c r="ORX393" s="350"/>
      <c r="ORY393" s="350"/>
      <c r="ORZ393" s="350"/>
      <c r="OSA393" s="350"/>
      <c r="OSB393" s="350"/>
      <c r="OSC393" s="350"/>
      <c r="OSD393" s="350"/>
      <c r="OSE393" s="350"/>
      <c r="OSF393" s="350"/>
      <c r="OSG393" s="350"/>
      <c r="OSH393" s="350"/>
      <c r="OSI393" s="350"/>
      <c r="OSJ393" s="350"/>
      <c r="OSK393" s="350"/>
      <c r="OSL393" s="350"/>
      <c r="OSM393" s="350"/>
      <c r="OSN393" s="350"/>
      <c r="OSO393" s="350"/>
      <c r="OSP393" s="350"/>
      <c r="OSQ393" s="350"/>
      <c r="OSR393" s="350"/>
      <c r="OSS393" s="350"/>
      <c r="OST393" s="350"/>
      <c r="OSU393" s="350"/>
      <c r="OSV393" s="350"/>
      <c r="OSW393" s="350"/>
      <c r="OSX393" s="350"/>
      <c r="OSY393" s="350"/>
      <c r="OSZ393" s="350"/>
      <c r="OTA393" s="350"/>
      <c r="OTB393" s="350"/>
      <c r="OTC393" s="350"/>
      <c r="OTD393" s="350"/>
      <c r="OTE393" s="350"/>
      <c r="OTF393" s="350"/>
      <c r="OTG393" s="350"/>
      <c r="OTH393" s="350"/>
      <c r="OTI393" s="350"/>
      <c r="OTJ393" s="350"/>
      <c r="OTK393" s="350"/>
      <c r="OTL393" s="350"/>
      <c r="OTM393" s="350"/>
      <c r="OTN393" s="350"/>
      <c r="OTO393" s="350"/>
      <c r="OTP393" s="350"/>
      <c r="OTQ393" s="350"/>
      <c r="OTR393" s="350"/>
      <c r="OTS393" s="350"/>
      <c r="OTT393" s="350"/>
      <c r="OTU393" s="350"/>
      <c r="OTV393" s="350"/>
      <c r="OTW393" s="350"/>
      <c r="OTX393" s="350"/>
      <c r="OTY393" s="350"/>
      <c r="OTZ393" s="350"/>
      <c r="OUA393" s="350"/>
      <c r="OUB393" s="350"/>
      <c r="OUC393" s="350"/>
      <c r="OUD393" s="350"/>
      <c r="OUE393" s="350"/>
      <c r="OUF393" s="350"/>
      <c r="OUG393" s="350"/>
      <c r="OUH393" s="350"/>
      <c r="OUI393" s="350"/>
      <c r="OUJ393" s="350"/>
      <c r="OUK393" s="350"/>
      <c r="OUL393" s="350"/>
      <c r="OUM393" s="350"/>
      <c r="OUN393" s="350"/>
      <c r="OUO393" s="350"/>
      <c r="OUP393" s="350"/>
      <c r="OUQ393" s="350"/>
      <c r="OUR393" s="350"/>
      <c r="OUS393" s="350"/>
      <c r="OUT393" s="350"/>
      <c r="OUU393" s="350"/>
      <c r="OUV393" s="350"/>
      <c r="OUW393" s="350"/>
      <c r="OUX393" s="350"/>
      <c r="OUY393" s="350"/>
      <c r="OUZ393" s="350"/>
      <c r="OVA393" s="350"/>
      <c r="OVB393" s="350"/>
      <c r="OVC393" s="350"/>
      <c r="OVD393" s="350"/>
      <c r="OVE393" s="350"/>
      <c r="OVF393" s="350"/>
      <c r="OVG393" s="350"/>
      <c r="OVH393" s="350"/>
      <c r="OVI393" s="350"/>
      <c r="OVJ393" s="350"/>
      <c r="OVK393" s="350"/>
      <c r="OVL393" s="350"/>
      <c r="OVM393" s="350"/>
      <c r="OVN393" s="350"/>
      <c r="OVO393" s="350"/>
      <c r="OVP393" s="350"/>
      <c r="OVQ393" s="350"/>
      <c r="OVR393" s="350"/>
      <c r="OVS393" s="350"/>
      <c r="OVT393" s="350"/>
      <c r="OVU393" s="350"/>
      <c r="OVV393" s="350"/>
      <c r="OVW393" s="350"/>
      <c r="OVX393" s="350"/>
      <c r="OVY393" s="350"/>
      <c r="OVZ393" s="350"/>
      <c r="OWA393" s="350"/>
      <c r="OWB393" s="350"/>
      <c r="OWC393" s="350"/>
      <c r="OWD393" s="350"/>
      <c r="OWE393" s="350"/>
      <c r="OWF393" s="350"/>
      <c r="OWG393" s="350"/>
      <c r="OWH393" s="350"/>
      <c r="OWI393" s="350"/>
      <c r="OWJ393" s="350"/>
      <c r="OWK393" s="350"/>
      <c r="OWL393" s="350"/>
      <c r="OWM393" s="350"/>
      <c r="OWN393" s="350"/>
      <c r="OWO393" s="350"/>
      <c r="OWP393" s="350"/>
      <c r="OWQ393" s="350"/>
      <c r="OWR393" s="350"/>
      <c r="OWS393" s="350"/>
      <c r="OWT393" s="350"/>
      <c r="OWU393" s="350"/>
      <c r="OWV393" s="350"/>
      <c r="OWW393" s="350"/>
      <c r="OWX393" s="350"/>
      <c r="OWY393" s="350"/>
      <c r="OWZ393" s="350"/>
      <c r="OXA393" s="350"/>
      <c r="OXB393" s="350"/>
      <c r="OXC393" s="350"/>
      <c r="OXD393" s="350"/>
      <c r="OXE393" s="350"/>
      <c r="OXF393" s="350"/>
      <c r="OXG393" s="350"/>
      <c r="OXH393" s="350"/>
      <c r="OXI393" s="350"/>
      <c r="OXJ393" s="350"/>
      <c r="OXK393" s="350"/>
      <c r="OXL393" s="350"/>
      <c r="OXM393" s="350"/>
      <c r="OXN393" s="350"/>
      <c r="OXO393" s="350"/>
      <c r="OXP393" s="350"/>
      <c r="OXQ393" s="350"/>
      <c r="OXR393" s="350"/>
      <c r="OXS393" s="350"/>
      <c r="OXT393" s="350"/>
      <c r="OXU393" s="350"/>
      <c r="OXV393" s="350"/>
      <c r="OXW393" s="350"/>
      <c r="OXX393" s="350"/>
      <c r="OXY393" s="350"/>
      <c r="OXZ393" s="350"/>
      <c r="OYA393" s="350"/>
      <c r="OYB393" s="350"/>
      <c r="OYC393" s="350"/>
      <c r="OYD393" s="350"/>
      <c r="OYE393" s="350"/>
      <c r="OYF393" s="350"/>
      <c r="OYG393" s="350"/>
      <c r="OYH393" s="350"/>
      <c r="OYI393" s="350"/>
      <c r="OYJ393" s="350"/>
      <c r="OYK393" s="350"/>
      <c r="OYL393" s="350"/>
      <c r="OYM393" s="350"/>
      <c r="OYN393" s="350"/>
      <c r="OYO393" s="350"/>
      <c r="OYP393" s="350"/>
      <c r="OYQ393" s="350"/>
      <c r="OYR393" s="350"/>
      <c r="OYS393" s="350"/>
      <c r="OYT393" s="350"/>
      <c r="OYU393" s="350"/>
      <c r="OYV393" s="350"/>
      <c r="OYW393" s="350"/>
      <c r="OYX393" s="350"/>
      <c r="OYY393" s="350"/>
      <c r="OYZ393" s="350"/>
      <c r="OZA393" s="350"/>
      <c r="OZB393" s="350"/>
      <c r="OZC393" s="350"/>
      <c r="OZD393" s="350"/>
      <c r="OZE393" s="350"/>
      <c r="OZF393" s="350"/>
      <c r="OZG393" s="350"/>
      <c r="OZH393" s="350"/>
      <c r="OZI393" s="350"/>
      <c r="OZJ393" s="350"/>
      <c r="OZK393" s="350"/>
      <c r="OZL393" s="350"/>
      <c r="OZM393" s="350"/>
      <c r="OZN393" s="350"/>
      <c r="OZO393" s="350"/>
      <c r="OZP393" s="350"/>
      <c r="OZQ393" s="350"/>
      <c r="OZR393" s="350"/>
      <c r="OZS393" s="350"/>
      <c r="OZT393" s="350"/>
      <c r="OZU393" s="350"/>
      <c r="OZV393" s="350"/>
      <c r="OZW393" s="350"/>
      <c r="OZX393" s="350"/>
      <c r="OZY393" s="350"/>
      <c r="OZZ393" s="350"/>
      <c r="PAA393" s="350"/>
      <c r="PAB393" s="350"/>
      <c r="PAC393" s="350"/>
      <c r="PAD393" s="350"/>
      <c r="PAE393" s="350"/>
      <c r="PAF393" s="350"/>
      <c r="PAG393" s="350"/>
      <c r="PAH393" s="350"/>
      <c r="PAI393" s="350"/>
      <c r="PAJ393" s="350"/>
      <c r="PAK393" s="350"/>
      <c r="PAL393" s="350"/>
      <c r="PAM393" s="350"/>
      <c r="PAN393" s="350"/>
      <c r="PAO393" s="350"/>
      <c r="PAP393" s="350"/>
      <c r="PAQ393" s="350"/>
      <c r="PAR393" s="350"/>
      <c r="PAS393" s="350"/>
      <c r="PAT393" s="350"/>
      <c r="PAU393" s="350"/>
      <c r="PAV393" s="350"/>
      <c r="PAW393" s="350"/>
      <c r="PAX393" s="350"/>
      <c r="PAY393" s="350"/>
      <c r="PAZ393" s="350"/>
      <c r="PBA393" s="350"/>
      <c r="PBB393" s="350"/>
      <c r="PBC393" s="350"/>
      <c r="PBD393" s="350"/>
      <c r="PBE393" s="350"/>
      <c r="PBF393" s="350"/>
      <c r="PBG393" s="350"/>
      <c r="PBH393" s="350"/>
      <c r="PBI393" s="350"/>
      <c r="PBJ393" s="350"/>
      <c r="PBK393" s="350"/>
      <c r="PBL393" s="350"/>
      <c r="PBM393" s="350"/>
      <c r="PBN393" s="350"/>
      <c r="PBO393" s="350"/>
      <c r="PBP393" s="350"/>
      <c r="PBQ393" s="350"/>
      <c r="PBR393" s="350"/>
      <c r="PBS393" s="350"/>
      <c r="PBT393" s="350"/>
      <c r="PBU393" s="350"/>
      <c r="PBV393" s="350"/>
      <c r="PBW393" s="350"/>
      <c r="PBX393" s="350"/>
      <c r="PBY393" s="350"/>
      <c r="PBZ393" s="350"/>
      <c r="PCA393" s="350"/>
      <c r="PCB393" s="350"/>
      <c r="PCC393" s="350"/>
      <c r="PCD393" s="350"/>
      <c r="PCE393" s="350"/>
      <c r="PCF393" s="350"/>
      <c r="PCG393" s="350"/>
      <c r="PCH393" s="350"/>
      <c r="PCI393" s="350"/>
      <c r="PCJ393" s="350"/>
      <c r="PCK393" s="350"/>
      <c r="PCL393" s="350"/>
      <c r="PCM393" s="350"/>
      <c r="PCN393" s="350"/>
      <c r="PCO393" s="350"/>
      <c r="PCP393" s="350"/>
      <c r="PCQ393" s="350"/>
      <c r="PCR393" s="350"/>
      <c r="PCS393" s="350"/>
      <c r="PCT393" s="350"/>
      <c r="PCU393" s="350"/>
      <c r="PCV393" s="350"/>
      <c r="PCW393" s="350"/>
      <c r="PCX393" s="350"/>
      <c r="PCY393" s="350"/>
      <c r="PCZ393" s="350"/>
      <c r="PDA393" s="350"/>
      <c r="PDB393" s="350"/>
      <c r="PDC393" s="350"/>
      <c r="PDD393" s="350"/>
      <c r="PDE393" s="350"/>
      <c r="PDF393" s="350"/>
      <c r="PDG393" s="350"/>
      <c r="PDH393" s="350"/>
      <c r="PDI393" s="350"/>
      <c r="PDJ393" s="350"/>
      <c r="PDK393" s="350"/>
      <c r="PDL393" s="350"/>
      <c r="PDM393" s="350"/>
      <c r="PDN393" s="350"/>
      <c r="PDO393" s="350"/>
      <c r="PDP393" s="350"/>
      <c r="PDQ393" s="350"/>
      <c r="PDR393" s="350"/>
      <c r="PDS393" s="350"/>
      <c r="PDT393" s="350"/>
      <c r="PDU393" s="350"/>
      <c r="PDV393" s="350"/>
      <c r="PDW393" s="350"/>
      <c r="PDX393" s="350"/>
      <c r="PDY393" s="350"/>
      <c r="PDZ393" s="350"/>
      <c r="PEA393" s="350"/>
      <c r="PEB393" s="350"/>
      <c r="PEC393" s="350"/>
      <c r="PED393" s="350"/>
      <c r="PEE393" s="350"/>
      <c r="PEF393" s="350"/>
      <c r="PEG393" s="350"/>
      <c r="PEH393" s="350"/>
      <c r="PEI393" s="350"/>
      <c r="PEJ393" s="350"/>
      <c r="PEK393" s="350"/>
      <c r="PEL393" s="350"/>
      <c r="PEM393" s="350"/>
      <c r="PEN393" s="350"/>
      <c r="PEO393" s="350"/>
      <c r="PEP393" s="350"/>
      <c r="PEQ393" s="350"/>
      <c r="PER393" s="350"/>
      <c r="PES393" s="350"/>
      <c r="PET393" s="350"/>
      <c r="PEU393" s="350"/>
      <c r="PEV393" s="350"/>
      <c r="PEW393" s="350"/>
      <c r="PEX393" s="350"/>
      <c r="PEY393" s="350"/>
      <c r="PEZ393" s="350"/>
      <c r="PFA393" s="350"/>
      <c r="PFB393" s="350"/>
      <c r="PFC393" s="350"/>
      <c r="PFD393" s="350"/>
      <c r="PFE393" s="350"/>
      <c r="PFF393" s="350"/>
      <c r="PFG393" s="350"/>
      <c r="PFH393" s="350"/>
      <c r="PFI393" s="350"/>
      <c r="PFJ393" s="350"/>
      <c r="PFK393" s="350"/>
      <c r="PFL393" s="350"/>
      <c r="PFM393" s="350"/>
      <c r="PFN393" s="350"/>
      <c r="PFO393" s="350"/>
      <c r="PFP393" s="350"/>
      <c r="PFQ393" s="350"/>
      <c r="PFR393" s="350"/>
      <c r="PFS393" s="350"/>
      <c r="PFT393" s="350"/>
      <c r="PFU393" s="350"/>
      <c r="PFV393" s="350"/>
      <c r="PFW393" s="350"/>
      <c r="PFX393" s="350"/>
      <c r="PFY393" s="350"/>
      <c r="PFZ393" s="350"/>
      <c r="PGA393" s="350"/>
      <c r="PGB393" s="350"/>
      <c r="PGC393" s="350"/>
      <c r="PGD393" s="350"/>
      <c r="PGE393" s="350"/>
      <c r="PGF393" s="350"/>
      <c r="PGG393" s="350"/>
      <c r="PGH393" s="350"/>
      <c r="PGI393" s="350"/>
      <c r="PGJ393" s="350"/>
      <c r="PGK393" s="350"/>
      <c r="PGL393" s="350"/>
      <c r="PGM393" s="350"/>
      <c r="PGN393" s="350"/>
      <c r="PGO393" s="350"/>
      <c r="PGP393" s="350"/>
      <c r="PGQ393" s="350"/>
      <c r="PGR393" s="350"/>
      <c r="PGS393" s="350"/>
      <c r="PGT393" s="350"/>
      <c r="PGU393" s="350"/>
      <c r="PGV393" s="350"/>
      <c r="PGW393" s="350"/>
      <c r="PGX393" s="350"/>
      <c r="PGY393" s="350"/>
      <c r="PGZ393" s="350"/>
      <c r="PHA393" s="350"/>
      <c r="PHB393" s="350"/>
      <c r="PHC393" s="350"/>
      <c r="PHD393" s="350"/>
      <c r="PHE393" s="350"/>
      <c r="PHF393" s="350"/>
      <c r="PHG393" s="350"/>
      <c r="PHH393" s="350"/>
      <c r="PHI393" s="350"/>
      <c r="PHJ393" s="350"/>
      <c r="PHK393" s="350"/>
      <c r="PHL393" s="350"/>
      <c r="PHM393" s="350"/>
      <c r="PHN393" s="350"/>
      <c r="PHO393" s="350"/>
      <c r="PHP393" s="350"/>
      <c r="PHQ393" s="350"/>
      <c r="PHR393" s="350"/>
      <c r="PHS393" s="350"/>
      <c r="PHT393" s="350"/>
      <c r="PHU393" s="350"/>
      <c r="PHV393" s="350"/>
      <c r="PHW393" s="350"/>
      <c r="PHX393" s="350"/>
      <c r="PHY393" s="350"/>
      <c r="PHZ393" s="350"/>
      <c r="PIA393" s="350"/>
      <c r="PIB393" s="350"/>
      <c r="PIC393" s="350"/>
      <c r="PID393" s="350"/>
      <c r="PIE393" s="350"/>
      <c r="PIF393" s="350"/>
      <c r="PIG393" s="350"/>
      <c r="PIH393" s="350"/>
      <c r="PII393" s="350"/>
      <c r="PIJ393" s="350"/>
      <c r="PIK393" s="350"/>
      <c r="PIL393" s="350"/>
      <c r="PIM393" s="350"/>
      <c r="PIN393" s="350"/>
      <c r="PIO393" s="350"/>
      <c r="PIP393" s="350"/>
      <c r="PIQ393" s="350"/>
      <c r="PIR393" s="350"/>
      <c r="PIS393" s="350"/>
      <c r="PIT393" s="350"/>
      <c r="PIU393" s="350"/>
      <c r="PIV393" s="350"/>
      <c r="PIW393" s="350"/>
      <c r="PIX393" s="350"/>
      <c r="PIY393" s="350"/>
      <c r="PIZ393" s="350"/>
      <c r="PJA393" s="350"/>
      <c r="PJB393" s="350"/>
      <c r="PJC393" s="350"/>
      <c r="PJD393" s="350"/>
      <c r="PJE393" s="350"/>
      <c r="PJF393" s="350"/>
      <c r="PJG393" s="350"/>
      <c r="PJH393" s="350"/>
      <c r="PJI393" s="350"/>
      <c r="PJJ393" s="350"/>
      <c r="PJK393" s="350"/>
      <c r="PJL393" s="350"/>
      <c r="PJM393" s="350"/>
      <c r="PJN393" s="350"/>
      <c r="PJO393" s="350"/>
      <c r="PJP393" s="350"/>
      <c r="PJQ393" s="350"/>
      <c r="PJR393" s="350"/>
      <c r="PJS393" s="350"/>
      <c r="PJT393" s="350"/>
      <c r="PJU393" s="350"/>
      <c r="PJV393" s="350"/>
      <c r="PJW393" s="350"/>
      <c r="PJX393" s="350"/>
      <c r="PJY393" s="350"/>
      <c r="PJZ393" s="350"/>
      <c r="PKA393" s="350"/>
      <c r="PKB393" s="350"/>
      <c r="PKC393" s="350"/>
      <c r="PKD393" s="350"/>
      <c r="PKE393" s="350"/>
      <c r="PKF393" s="350"/>
      <c r="PKG393" s="350"/>
      <c r="PKH393" s="350"/>
      <c r="PKI393" s="350"/>
      <c r="PKJ393" s="350"/>
      <c r="PKK393" s="350"/>
      <c r="PKL393" s="350"/>
      <c r="PKM393" s="350"/>
      <c r="PKN393" s="350"/>
      <c r="PKO393" s="350"/>
      <c r="PKP393" s="350"/>
      <c r="PKQ393" s="350"/>
      <c r="PKR393" s="350"/>
      <c r="PKS393" s="350"/>
      <c r="PKT393" s="350"/>
      <c r="PKU393" s="350"/>
      <c r="PKV393" s="350"/>
      <c r="PKW393" s="350"/>
      <c r="PKX393" s="350"/>
      <c r="PKY393" s="350"/>
      <c r="PKZ393" s="350"/>
      <c r="PLA393" s="350"/>
      <c r="PLB393" s="350"/>
      <c r="PLC393" s="350"/>
      <c r="PLD393" s="350"/>
      <c r="PLE393" s="350"/>
      <c r="PLF393" s="350"/>
      <c r="PLG393" s="350"/>
      <c r="PLH393" s="350"/>
      <c r="PLI393" s="350"/>
      <c r="PLJ393" s="350"/>
      <c r="PLK393" s="350"/>
      <c r="PLL393" s="350"/>
      <c r="PLM393" s="350"/>
      <c r="PLN393" s="350"/>
      <c r="PLO393" s="350"/>
      <c r="PLP393" s="350"/>
      <c r="PLQ393" s="350"/>
      <c r="PLR393" s="350"/>
      <c r="PLS393" s="350"/>
      <c r="PLT393" s="350"/>
      <c r="PLU393" s="350"/>
      <c r="PLV393" s="350"/>
      <c r="PLW393" s="350"/>
      <c r="PLX393" s="350"/>
      <c r="PLY393" s="350"/>
      <c r="PLZ393" s="350"/>
      <c r="PMA393" s="350"/>
      <c r="PMB393" s="350"/>
      <c r="PMC393" s="350"/>
      <c r="PMD393" s="350"/>
      <c r="PME393" s="350"/>
      <c r="PMF393" s="350"/>
      <c r="PMG393" s="350"/>
      <c r="PMH393" s="350"/>
      <c r="PMI393" s="350"/>
      <c r="PMJ393" s="350"/>
      <c r="PMK393" s="350"/>
      <c r="PML393" s="350"/>
      <c r="PMM393" s="350"/>
      <c r="PMN393" s="350"/>
      <c r="PMO393" s="350"/>
      <c r="PMP393" s="350"/>
      <c r="PMQ393" s="350"/>
      <c r="PMR393" s="350"/>
      <c r="PMS393" s="350"/>
      <c r="PMT393" s="350"/>
      <c r="PMU393" s="350"/>
      <c r="PMV393" s="350"/>
      <c r="PMW393" s="350"/>
      <c r="PMX393" s="350"/>
      <c r="PMY393" s="350"/>
      <c r="PMZ393" s="350"/>
      <c r="PNA393" s="350"/>
      <c r="PNB393" s="350"/>
      <c r="PNC393" s="350"/>
      <c r="PND393" s="350"/>
      <c r="PNE393" s="350"/>
      <c r="PNF393" s="350"/>
      <c r="PNG393" s="350"/>
      <c r="PNH393" s="350"/>
      <c r="PNI393" s="350"/>
      <c r="PNJ393" s="350"/>
      <c r="PNK393" s="350"/>
      <c r="PNL393" s="350"/>
      <c r="PNM393" s="350"/>
      <c r="PNN393" s="350"/>
      <c r="PNO393" s="350"/>
      <c r="PNP393" s="350"/>
      <c r="PNQ393" s="350"/>
      <c r="PNR393" s="350"/>
      <c r="PNS393" s="350"/>
      <c r="PNT393" s="350"/>
      <c r="PNU393" s="350"/>
      <c r="PNV393" s="350"/>
      <c r="PNW393" s="350"/>
      <c r="PNX393" s="350"/>
      <c r="PNY393" s="350"/>
      <c r="PNZ393" s="350"/>
      <c r="POA393" s="350"/>
      <c r="POB393" s="350"/>
      <c r="POC393" s="350"/>
      <c r="POD393" s="350"/>
      <c r="POE393" s="350"/>
      <c r="POF393" s="350"/>
      <c r="POG393" s="350"/>
      <c r="POH393" s="350"/>
      <c r="POI393" s="350"/>
      <c r="POJ393" s="350"/>
      <c r="POK393" s="350"/>
      <c r="POL393" s="350"/>
      <c r="POM393" s="350"/>
      <c r="PON393" s="350"/>
      <c r="POO393" s="350"/>
      <c r="POP393" s="350"/>
      <c r="POQ393" s="350"/>
      <c r="POR393" s="350"/>
      <c r="POS393" s="350"/>
      <c r="POT393" s="350"/>
      <c r="POU393" s="350"/>
      <c r="POV393" s="350"/>
      <c r="POW393" s="350"/>
      <c r="POX393" s="350"/>
      <c r="POY393" s="350"/>
      <c r="POZ393" s="350"/>
      <c r="PPA393" s="350"/>
      <c r="PPB393" s="350"/>
      <c r="PPC393" s="350"/>
      <c r="PPD393" s="350"/>
      <c r="PPE393" s="350"/>
      <c r="PPF393" s="350"/>
      <c r="PPG393" s="350"/>
      <c r="PPH393" s="350"/>
      <c r="PPI393" s="350"/>
      <c r="PPJ393" s="350"/>
      <c r="PPK393" s="350"/>
      <c r="PPL393" s="350"/>
      <c r="PPM393" s="350"/>
      <c r="PPN393" s="350"/>
      <c r="PPO393" s="350"/>
      <c r="PPP393" s="350"/>
      <c r="PPQ393" s="350"/>
      <c r="PPR393" s="350"/>
      <c r="PPS393" s="350"/>
      <c r="PPT393" s="350"/>
      <c r="PPU393" s="350"/>
      <c r="PPV393" s="350"/>
      <c r="PPW393" s="350"/>
      <c r="PPX393" s="350"/>
      <c r="PPY393" s="350"/>
      <c r="PPZ393" s="350"/>
      <c r="PQA393" s="350"/>
      <c r="PQB393" s="350"/>
      <c r="PQC393" s="350"/>
      <c r="PQD393" s="350"/>
      <c r="PQE393" s="350"/>
      <c r="PQF393" s="350"/>
      <c r="PQG393" s="350"/>
      <c r="PQH393" s="350"/>
      <c r="PQI393" s="350"/>
      <c r="PQJ393" s="350"/>
      <c r="PQK393" s="350"/>
      <c r="PQL393" s="350"/>
      <c r="PQM393" s="350"/>
      <c r="PQN393" s="350"/>
      <c r="PQO393" s="350"/>
      <c r="PQP393" s="350"/>
      <c r="PQQ393" s="350"/>
      <c r="PQR393" s="350"/>
      <c r="PQS393" s="350"/>
      <c r="PQT393" s="350"/>
      <c r="PQU393" s="350"/>
      <c r="PQV393" s="350"/>
      <c r="PQW393" s="350"/>
      <c r="PQX393" s="350"/>
      <c r="PQY393" s="350"/>
      <c r="PQZ393" s="350"/>
      <c r="PRA393" s="350"/>
      <c r="PRB393" s="350"/>
      <c r="PRC393" s="350"/>
      <c r="PRD393" s="350"/>
      <c r="PRE393" s="350"/>
      <c r="PRF393" s="350"/>
      <c r="PRG393" s="350"/>
      <c r="PRH393" s="350"/>
      <c r="PRI393" s="350"/>
      <c r="PRJ393" s="350"/>
      <c r="PRK393" s="350"/>
      <c r="PRL393" s="350"/>
      <c r="PRM393" s="350"/>
      <c r="PRN393" s="350"/>
      <c r="PRO393" s="350"/>
      <c r="PRP393" s="350"/>
      <c r="PRQ393" s="350"/>
      <c r="PRR393" s="350"/>
      <c r="PRS393" s="350"/>
      <c r="PRT393" s="350"/>
      <c r="PRU393" s="350"/>
      <c r="PRV393" s="350"/>
      <c r="PRW393" s="350"/>
      <c r="PRX393" s="350"/>
      <c r="PRY393" s="350"/>
      <c r="PRZ393" s="350"/>
      <c r="PSA393" s="350"/>
      <c r="PSB393" s="350"/>
      <c r="PSC393" s="350"/>
      <c r="PSD393" s="350"/>
      <c r="PSE393" s="350"/>
      <c r="PSF393" s="350"/>
      <c r="PSG393" s="350"/>
      <c r="PSH393" s="350"/>
      <c r="PSI393" s="350"/>
      <c r="PSJ393" s="350"/>
      <c r="PSK393" s="350"/>
      <c r="PSL393" s="350"/>
      <c r="PSM393" s="350"/>
      <c r="PSN393" s="350"/>
      <c r="PSO393" s="350"/>
      <c r="PSP393" s="350"/>
      <c r="PSQ393" s="350"/>
      <c r="PSR393" s="350"/>
      <c r="PSS393" s="350"/>
      <c r="PST393" s="350"/>
      <c r="PSU393" s="350"/>
      <c r="PSV393" s="350"/>
      <c r="PSW393" s="350"/>
      <c r="PSX393" s="350"/>
      <c r="PSY393" s="350"/>
      <c r="PSZ393" s="350"/>
      <c r="PTA393" s="350"/>
      <c r="PTB393" s="350"/>
      <c r="PTC393" s="350"/>
      <c r="PTD393" s="350"/>
      <c r="PTE393" s="350"/>
      <c r="PTF393" s="350"/>
      <c r="PTG393" s="350"/>
      <c r="PTH393" s="350"/>
      <c r="PTI393" s="350"/>
      <c r="PTJ393" s="350"/>
      <c r="PTK393" s="350"/>
      <c r="PTL393" s="350"/>
      <c r="PTM393" s="350"/>
      <c r="PTN393" s="350"/>
      <c r="PTO393" s="350"/>
      <c r="PTP393" s="350"/>
      <c r="PTQ393" s="350"/>
      <c r="PTR393" s="350"/>
      <c r="PTS393" s="350"/>
      <c r="PTT393" s="350"/>
      <c r="PTU393" s="350"/>
      <c r="PTV393" s="350"/>
      <c r="PTW393" s="350"/>
      <c r="PTX393" s="350"/>
      <c r="PTY393" s="350"/>
      <c r="PTZ393" s="350"/>
      <c r="PUA393" s="350"/>
      <c r="PUB393" s="350"/>
      <c r="PUC393" s="350"/>
      <c r="PUD393" s="350"/>
      <c r="PUE393" s="350"/>
      <c r="PUF393" s="350"/>
      <c r="PUG393" s="350"/>
      <c r="PUH393" s="350"/>
      <c r="PUI393" s="350"/>
      <c r="PUJ393" s="350"/>
      <c r="PUK393" s="350"/>
      <c r="PUL393" s="350"/>
      <c r="PUM393" s="350"/>
      <c r="PUN393" s="350"/>
      <c r="PUO393" s="350"/>
      <c r="PUP393" s="350"/>
      <c r="PUQ393" s="350"/>
      <c r="PUR393" s="350"/>
      <c r="PUS393" s="350"/>
      <c r="PUT393" s="350"/>
      <c r="PUU393" s="350"/>
      <c r="PUV393" s="350"/>
      <c r="PUW393" s="350"/>
      <c r="PUX393" s="350"/>
      <c r="PUY393" s="350"/>
      <c r="PUZ393" s="350"/>
      <c r="PVA393" s="350"/>
      <c r="PVB393" s="350"/>
      <c r="PVC393" s="350"/>
      <c r="PVD393" s="350"/>
      <c r="PVE393" s="350"/>
      <c r="PVF393" s="350"/>
      <c r="PVG393" s="350"/>
      <c r="PVH393" s="350"/>
      <c r="PVI393" s="350"/>
      <c r="PVJ393" s="350"/>
      <c r="PVK393" s="350"/>
      <c r="PVL393" s="350"/>
      <c r="PVM393" s="350"/>
      <c r="PVN393" s="350"/>
      <c r="PVO393" s="350"/>
      <c r="PVP393" s="350"/>
      <c r="PVQ393" s="350"/>
      <c r="PVR393" s="350"/>
      <c r="PVS393" s="350"/>
      <c r="PVT393" s="350"/>
      <c r="PVU393" s="350"/>
      <c r="PVV393" s="350"/>
      <c r="PVW393" s="350"/>
      <c r="PVX393" s="350"/>
      <c r="PVY393" s="350"/>
      <c r="PVZ393" s="350"/>
      <c r="PWA393" s="350"/>
      <c r="PWB393" s="350"/>
      <c r="PWC393" s="350"/>
      <c r="PWD393" s="350"/>
      <c r="PWE393" s="350"/>
      <c r="PWF393" s="350"/>
      <c r="PWG393" s="350"/>
      <c r="PWH393" s="350"/>
      <c r="PWI393" s="350"/>
      <c r="PWJ393" s="350"/>
      <c r="PWK393" s="350"/>
      <c r="PWL393" s="350"/>
      <c r="PWM393" s="350"/>
      <c r="PWN393" s="350"/>
      <c r="PWO393" s="350"/>
      <c r="PWP393" s="350"/>
      <c r="PWQ393" s="350"/>
      <c r="PWR393" s="350"/>
      <c r="PWS393" s="350"/>
      <c r="PWT393" s="350"/>
      <c r="PWU393" s="350"/>
      <c r="PWV393" s="350"/>
      <c r="PWW393" s="350"/>
      <c r="PWX393" s="350"/>
      <c r="PWY393" s="350"/>
      <c r="PWZ393" s="350"/>
      <c r="PXA393" s="350"/>
      <c r="PXB393" s="350"/>
      <c r="PXC393" s="350"/>
      <c r="PXD393" s="350"/>
      <c r="PXE393" s="350"/>
      <c r="PXF393" s="350"/>
      <c r="PXG393" s="350"/>
      <c r="PXH393" s="350"/>
      <c r="PXI393" s="350"/>
      <c r="PXJ393" s="350"/>
      <c r="PXK393" s="350"/>
      <c r="PXL393" s="350"/>
      <c r="PXM393" s="350"/>
      <c r="PXN393" s="350"/>
      <c r="PXO393" s="350"/>
      <c r="PXP393" s="350"/>
      <c r="PXQ393" s="350"/>
      <c r="PXR393" s="350"/>
      <c r="PXS393" s="350"/>
      <c r="PXT393" s="350"/>
      <c r="PXU393" s="350"/>
      <c r="PXV393" s="350"/>
      <c r="PXW393" s="350"/>
      <c r="PXX393" s="350"/>
      <c r="PXY393" s="350"/>
      <c r="PXZ393" s="350"/>
      <c r="PYA393" s="350"/>
      <c r="PYB393" s="350"/>
      <c r="PYC393" s="350"/>
      <c r="PYD393" s="350"/>
      <c r="PYE393" s="350"/>
      <c r="PYF393" s="350"/>
      <c r="PYG393" s="350"/>
      <c r="PYH393" s="350"/>
      <c r="PYI393" s="350"/>
      <c r="PYJ393" s="350"/>
      <c r="PYK393" s="350"/>
      <c r="PYL393" s="350"/>
      <c r="PYM393" s="350"/>
      <c r="PYN393" s="350"/>
      <c r="PYO393" s="350"/>
      <c r="PYP393" s="350"/>
      <c r="PYQ393" s="350"/>
      <c r="PYR393" s="350"/>
      <c r="PYS393" s="350"/>
      <c r="PYT393" s="350"/>
      <c r="PYU393" s="350"/>
      <c r="PYV393" s="350"/>
      <c r="PYW393" s="350"/>
      <c r="PYX393" s="350"/>
      <c r="PYY393" s="350"/>
      <c r="PYZ393" s="350"/>
      <c r="PZA393" s="350"/>
      <c r="PZB393" s="350"/>
      <c r="PZC393" s="350"/>
      <c r="PZD393" s="350"/>
      <c r="PZE393" s="350"/>
      <c r="PZF393" s="350"/>
      <c r="PZG393" s="350"/>
      <c r="PZH393" s="350"/>
      <c r="PZI393" s="350"/>
      <c r="PZJ393" s="350"/>
      <c r="PZK393" s="350"/>
      <c r="PZL393" s="350"/>
      <c r="PZM393" s="350"/>
      <c r="PZN393" s="350"/>
      <c r="PZO393" s="350"/>
      <c r="PZP393" s="350"/>
      <c r="PZQ393" s="350"/>
      <c r="PZR393" s="350"/>
      <c r="PZS393" s="350"/>
      <c r="PZT393" s="350"/>
      <c r="PZU393" s="350"/>
      <c r="PZV393" s="350"/>
      <c r="PZW393" s="350"/>
      <c r="PZX393" s="350"/>
      <c r="PZY393" s="350"/>
      <c r="PZZ393" s="350"/>
      <c r="QAA393" s="350"/>
      <c r="QAB393" s="350"/>
      <c r="QAC393" s="350"/>
      <c r="QAD393" s="350"/>
      <c r="QAE393" s="350"/>
      <c r="QAF393" s="350"/>
      <c r="QAG393" s="350"/>
      <c r="QAH393" s="350"/>
      <c r="QAI393" s="350"/>
      <c r="QAJ393" s="350"/>
      <c r="QAK393" s="350"/>
      <c r="QAL393" s="350"/>
      <c r="QAM393" s="350"/>
      <c r="QAN393" s="350"/>
      <c r="QAO393" s="350"/>
      <c r="QAP393" s="350"/>
      <c r="QAQ393" s="350"/>
      <c r="QAR393" s="350"/>
      <c r="QAS393" s="350"/>
      <c r="QAT393" s="350"/>
      <c r="QAU393" s="350"/>
      <c r="QAV393" s="350"/>
      <c r="QAW393" s="350"/>
      <c r="QAX393" s="350"/>
      <c r="QAY393" s="350"/>
      <c r="QAZ393" s="350"/>
      <c r="QBA393" s="350"/>
      <c r="QBB393" s="350"/>
      <c r="QBC393" s="350"/>
      <c r="QBD393" s="350"/>
      <c r="QBE393" s="350"/>
      <c r="QBF393" s="350"/>
      <c r="QBG393" s="350"/>
      <c r="QBH393" s="350"/>
      <c r="QBI393" s="350"/>
      <c r="QBJ393" s="350"/>
      <c r="QBK393" s="350"/>
      <c r="QBL393" s="350"/>
      <c r="QBM393" s="350"/>
      <c r="QBN393" s="350"/>
      <c r="QBO393" s="350"/>
      <c r="QBP393" s="350"/>
      <c r="QBQ393" s="350"/>
      <c r="QBR393" s="350"/>
      <c r="QBS393" s="350"/>
      <c r="QBT393" s="350"/>
      <c r="QBU393" s="350"/>
      <c r="QBV393" s="350"/>
      <c r="QBW393" s="350"/>
      <c r="QBX393" s="350"/>
      <c r="QBY393" s="350"/>
      <c r="QBZ393" s="350"/>
      <c r="QCA393" s="350"/>
      <c r="QCB393" s="350"/>
      <c r="QCC393" s="350"/>
      <c r="QCD393" s="350"/>
      <c r="QCE393" s="350"/>
      <c r="QCF393" s="350"/>
      <c r="QCG393" s="350"/>
      <c r="QCH393" s="350"/>
      <c r="QCI393" s="350"/>
      <c r="QCJ393" s="350"/>
      <c r="QCK393" s="350"/>
      <c r="QCL393" s="350"/>
      <c r="QCM393" s="350"/>
      <c r="QCN393" s="350"/>
      <c r="QCO393" s="350"/>
      <c r="QCP393" s="350"/>
      <c r="QCQ393" s="350"/>
      <c r="QCR393" s="350"/>
      <c r="QCS393" s="350"/>
      <c r="QCT393" s="350"/>
      <c r="QCU393" s="350"/>
      <c r="QCV393" s="350"/>
      <c r="QCW393" s="350"/>
      <c r="QCX393" s="350"/>
      <c r="QCY393" s="350"/>
      <c r="QCZ393" s="350"/>
      <c r="QDA393" s="350"/>
      <c r="QDB393" s="350"/>
      <c r="QDC393" s="350"/>
      <c r="QDD393" s="350"/>
      <c r="QDE393" s="350"/>
      <c r="QDF393" s="350"/>
      <c r="QDG393" s="350"/>
      <c r="QDH393" s="350"/>
      <c r="QDI393" s="350"/>
      <c r="QDJ393" s="350"/>
      <c r="QDK393" s="350"/>
      <c r="QDL393" s="350"/>
      <c r="QDM393" s="350"/>
      <c r="QDN393" s="350"/>
      <c r="QDO393" s="350"/>
      <c r="QDP393" s="350"/>
      <c r="QDQ393" s="350"/>
      <c r="QDR393" s="350"/>
      <c r="QDS393" s="350"/>
      <c r="QDT393" s="350"/>
      <c r="QDU393" s="350"/>
      <c r="QDV393" s="350"/>
      <c r="QDW393" s="350"/>
      <c r="QDX393" s="350"/>
      <c r="QDY393" s="350"/>
      <c r="QDZ393" s="350"/>
      <c r="QEA393" s="350"/>
      <c r="QEB393" s="350"/>
      <c r="QEC393" s="350"/>
      <c r="QED393" s="350"/>
      <c r="QEE393" s="350"/>
      <c r="QEF393" s="350"/>
      <c r="QEG393" s="350"/>
      <c r="QEH393" s="350"/>
      <c r="QEI393" s="350"/>
      <c r="QEJ393" s="350"/>
      <c r="QEK393" s="350"/>
      <c r="QEL393" s="350"/>
      <c r="QEM393" s="350"/>
      <c r="QEN393" s="350"/>
      <c r="QEO393" s="350"/>
      <c r="QEP393" s="350"/>
      <c r="QEQ393" s="350"/>
      <c r="QER393" s="350"/>
      <c r="QES393" s="350"/>
      <c r="QET393" s="350"/>
      <c r="QEU393" s="350"/>
      <c r="QEV393" s="350"/>
      <c r="QEW393" s="350"/>
      <c r="QEX393" s="350"/>
      <c r="QEY393" s="350"/>
      <c r="QEZ393" s="350"/>
      <c r="QFA393" s="350"/>
      <c r="QFB393" s="350"/>
      <c r="QFC393" s="350"/>
      <c r="QFD393" s="350"/>
      <c r="QFE393" s="350"/>
      <c r="QFF393" s="350"/>
      <c r="QFG393" s="350"/>
      <c r="QFH393" s="350"/>
      <c r="QFI393" s="350"/>
      <c r="QFJ393" s="350"/>
      <c r="QFK393" s="350"/>
      <c r="QFL393" s="350"/>
      <c r="QFM393" s="350"/>
      <c r="QFN393" s="350"/>
      <c r="QFO393" s="350"/>
      <c r="QFP393" s="350"/>
      <c r="QFQ393" s="350"/>
      <c r="QFR393" s="350"/>
      <c r="QFS393" s="350"/>
      <c r="QFT393" s="350"/>
      <c r="QFU393" s="350"/>
      <c r="QFV393" s="350"/>
      <c r="QFW393" s="350"/>
      <c r="QFX393" s="350"/>
      <c r="QFY393" s="350"/>
      <c r="QFZ393" s="350"/>
      <c r="QGA393" s="350"/>
      <c r="QGB393" s="350"/>
      <c r="QGC393" s="350"/>
      <c r="QGD393" s="350"/>
      <c r="QGE393" s="350"/>
      <c r="QGF393" s="350"/>
      <c r="QGG393" s="350"/>
      <c r="QGH393" s="350"/>
      <c r="QGI393" s="350"/>
      <c r="QGJ393" s="350"/>
      <c r="QGK393" s="350"/>
      <c r="QGL393" s="350"/>
      <c r="QGM393" s="350"/>
      <c r="QGN393" s="350"/>
      <c r="QGO393" s="350"/>
      <c r="QGP393" s="350"/>
      <c r="QGQ393" s="350"/>
      <c r="QGR393" s="350"/>
      <c r="QGS393" s="350"/>
      <c r="QGT393" s="350"/>
      <c r="QGU393" s="350"/>
      <c r="QGV393" s="350"/>
      <c r="QGW393" s="350"/>
      <c r="QGX393" s="350"/>
      <c r="QGY393" s="350"/>
      <c r="QGZ393" s="350"/>
      <c r="QHA393" s="350"/>
      <c r="QHB393" s="350"/>
      <c r="QHC393" s="350"/>
      <c r="QHD393" s="350"/>
      <c r="QHE393" s="350"/>
      <c r="QHF393" s="350"/>
      <c r="QHG393" s="350"/>
      <c r="QHH393" s="350"/>
      <c r="QHI393" s="350"/>
      <c r="QHJ393" s="350"/>
      <c r="QHK393" s="350"/>
      <c r="QHL393" s="350"/>
      <c r="QHM393" s="350"/>
      <c r="QHN393" s="350"/>
      <c r="QHO393" s="350"/>
      <c r="QHP393" s="350"/>
      <c r="QHQ393" s="350"/>
      <c r="QHR393" s="350"/>
      <c r="QHS393" s="350"/>
      <c r="QHT393" s="350"/>
      <c r="QHU393" s="350"/>
      <c r="QHV393" s="350"/>
      <c r="QHW393" s="350"/>
      <c r="QHX393" s="350"/>
      <c r="QHY393" s="350"/>
      <c r="QHZ393" s="350"/>
      <c r="QIA393" s="350"/>
      <c r="QIB393" s="350"/>
      <c r="QIC393" s="350"/>
      <c r="QID393" s="350"/>
      <c r="QIE393" s="350"/>
      <c r="QIF393" s="350"/>
      <c r="QIG393" s="350"/>
      <c r="QIH393" s="350"/>
      <c r="QII393" s="350"/>
      <c r="QIJ393" s="350"/>
      <c r="QIK393" s="350"/>
      <c r="QIL393" s="350"/>
      <c r="QIM393" s="350"/>
      <c r="QIN393" s="350"/>
      <c r="QIO393" s="350"/>
      <c r="QIP393" s="350"/>
      <c r="QIQ393" s="350"/>
      <c r="QIR393" s="350"/>
      <c r="QIS393" s="350"/>
      <c r="QIT393" s="350"/>
      <c r="QIU393" s="350"/>
      <c r="QIV393" s="350"/>
      <c r="QIW393" s="350"/>
      <c r="QIX393" s="350"/>
      <c r="QIY393" s="350"/>
      <c r="QIZ393" s="350"/>
      <c r="QJA393" s="350"/>
      <c r="QJB393" s="350"/>
      <c r="QJC393" s="350"/>
      <c r="QJD393" s="350"/>
      <c r="QJE393" s="350"/>
      <c r="QJF393" s="350"/>
      <c r="QJG393" s="350"/>
      <c r="QJH393" s="350"/>
      <c r="QJI393" s="350"/>
      <c r="QJJ393" s="350"/>
      <c r="QJK393" s="350"/>
      <c r="QJL393" s="350"/>
      <c r="QJM393" s="350"/>
      <c r="QJN393" s="350"/>
      <c r="QJO393" s="350"/>
      <c r="QJP393" s="350"/>
      <c r="QJQ393" s="350"/>
      <c r="QJR393" s="350"/>
      <c r="QJS393" s="350"/>
      <c r="QJT393" s="350"/>
      <c r="QJU393" s="350"/>
      <c r="QJV393" s="350"/>
      <c r="QJW393" s="350"/>
      <c r="QJX393" s="350"/>
      <c r="QJY393" s="350"/>
      <c r="QJZ393" s="350"/>
      <c r="QKA393" s="350"/>
      <c r="QKB393" s="350"/>
      <c r="QKC393" s="350"/>
      <c r="QKD393" s="350"/>
      <c r="QKE393" s="350"/>
      <c r="QKF393" s="350"/>
      <c r="QKG393" s="350"/>
      <c r="QKH393" s="350"/>
      <c r="QKI393" s="350"/>
      <c r="QKJ393" s="350"/>
      <c r="QKK393" s="350"/>
      <c r="QKL393" s="350"/>
      <c r="QKM393" s="350"/>
      <c r="QKN393" s="350"/>
      <c r="QKO393" s="350"/>
      <c r="QKP393" s="350"/>
      <c r="QKQ393" s="350"/>
      <c r="QKR393" s="350"/>
      <c r="QKS393" s="350"/>
      <c r="QKT393" s="350"/>
      <c r="QKU393" s="350"/>
      <c r="QKV393" s="350"/>
      <c r="QKW393" s="350"/>
      <c r="QKX393" s="350"/>
      <c r="QKY393" s="350"/>
      <c r="QKZ393" s="350"/>
      <c r="QLA393" s="350"/>
      <c r="QLB393" s="350"/>
      <c r="QLC393" s="350"/>
      <c r="QLD393" s="350"/>
      <c r="QLE393" s="350"/>
      <c r="QLF393" s="350"/>
      <c r="QLG393" s="350"/>
      <c r="QLH393" s="350"/>
      <c r="QLI393" s="350"/>
      <c r="QLJ393" s="350"/>
      <c r="QLK393" s="350"/>
      <c r="QLL393" s="350"/>
      <c r="QLM393" s="350"/>
      <c r="QLN393" s="350"/>
      <c r="QLO393" s="350"/>
      <c r="QLP393" s="350"/>
      <c r="QLQ393" s="350"/>
      <c r="QLR393" s="350"/>
      <c r="QLS393" s="350"/>
      <c r="QLT393" s="350"/>
      <c r="QLU393" s="350"/>
      <c r="QLV393" s="350"/>
      <c r="QLW393" s="350"/>
      <c r="QLX393" s="350"/>
      <c r="QLY393" s="350"/>
      <c r="QLZ393" s="350"/>
      <c r="QMA393" s="350"/>
      <c r="QMB393" s="350"/>
      <c r="QMC393" s="350"/>
      <c r="QMD393" s="350"/>
      <c r="QME393" s="350"/>
      <c r="QMF393" s="350"/>
      <c r="QMG393" s="350"/>
      <c r="QMH393" s="350"/>
      <c r="QMI393" s="350"/>
      <c r="QMJ393" s="350"/>
      <c r="QMK393" s="350"/>
      <c r="QML393" s="350"/>
      <c r="QMM393" s="350"/>
      <c r="QMN393" s="350"/>
      <c r="QMO393" s="350"/>
      <c r="QMP393" s="350"/>
      <c r="QMQ393" s="350"/>
      <c r="QMR393" s="350"/>
      <c r="QMS393" s="350"/>
      <c r="QMT393" s="350"/>
      <c r="QMU393" s="350"/>
      <c r="QMV393" s="350"/>
      <c r="QMW393" s="350"/>
      <c r="QMX393" s="350"/>
      <c r="QMY393" s="350"/>
      <c r="QMZ393" s="350"/>
      <c r="QNA393" s="350"/>
      <c r="QNB393" s="350"/>
      <c r="QNC393" s="350"/>
      <c r="QND393" s="350"/>
      <c r="QNE393" s="350"/>
      <c r="QNF393" s="350"/>
      <c r="QNG393" s="350"/>
      <c r="QNH393" s="350"/>
      <c r="QNI393" s="350"/>
      <c r="QNJ393" s="350"/>
      <c r="QNK393" s="350"/>
      <c r="QNL393" s="350"/>
      <c r="QNM393" s="350"/>
      <c r="QNN393" s="350"/>
      <c r="QNO393" s="350"/>
      <c r="QNP393" s="350"/>
      <c r="QNQ393" s="350"/>
      <c r="QNR393" s="350"/>
      <c r="QNS393" s="350"/>
      <c r="QNT393" s="350"/>
      <c r="QNU393" s="350"/>
      <c r="QNV393" s="350"/>
      <c r="QNW393" s="350"/>
      <c r="QNX393" s="350"/>
      <c r="QNY393" s="350"/>
      <c r="QNZ393" s="350"/>
      <c r="QOA393" s="350"/>
      <c r="QOB393" s="350"/>
      <c r="QOC393" s="350"/>
      <c r="QOD393" s="350"/>
      <c r="QOE393" s="350"/>
      <c r="QOF393" s="350"/>
      <c r="QOG393" s="350"/>
      <c r="QOH393" s="350"/>
      <c r="QOI393" s="350"/>
      <c r="QOJ393" s="350"/>
      <c r="QOK393" s="350"/>
      <c r="QOL393" s="350"/>
      <c r="QOM393" s="350"/>
      <c r="QON393" s="350"/>
      <c r="QOO393" s="350"/>
      <c r="QOP393" s="350"/>
      <c r="QOQ393" s="350"/>
      <c r="QOR393" s="350"/>
      <c r="QOS393" s="350"/>
      <c r="QOT393" s="350"/>
      <c r="QOU393" s="350"/>
      <c r="QOV393" s="350"/>
      <c r="QOW393" s="350"/>
      <c r="QOX393" s="350"/>
      <c r="QOY393" s="350"/>
      <c r="QOZ393" s="350"/>
      <c r="QPA393" s="350"/>
      <c r="QPB393" s="350"/>
      <c r="QPC393" s="350"/>
      <c r="QPD393" s="350"/>
      <c r="QPE393" s="350"/>
      <c r="QPF393" s="350"/>
      <c r="QPG393" s="350"/>
      <c r="QPH393" s="350"/>
      <c r="QPI393" s="350"/>
      <c r="QPJ393" s="350"/>
      <c r="QPK393" s="350"/>
      <c r="QPL393" s="350"/>
      <c r="QPM393" s="350"/>
      <c r="QPN393" s="350"/>
      <c r="QPO393" s="350"/>
      <c r="QPP393" s="350"/>
      <c r="QPQ393" s="350"/>
      <c r="QPR393" s="350"/>
      <c r="QPS393" s="350"/>
      <c r="QPT393" s="350"/>
      <c r="QPU393" s="350"/>
      <c r="QPV393" s="350"/>
      <c r="QPW393" s="350"/>
      <c r="QPX393" s="350"/>
      <c r="QPY393" s="350"/>
      <c r="QPZ393" s="350"/>
      <c r="QQA393" s="350"/>
      <c r="QQB393" s="350"/>
      <c r="QQC393" s="350"/>
      <c r="QQD393" s="350"/>
      <c r="QQE393" s="350"/>
      <c r="QQF393" s="350"/>
      <c r="QQG393" s="350"/>
      <c r="QQH393" s="350"/>
      <c r="QQI393" s="350"/>
      <c r="QQJ393" s="350"/>
      <c r="QQK393" s="350"/>
      <c r="QQL393" s="350"/>
      <c r="QQM393" s="350"/>
      <c r="QQN393" s="350"/>
      <c r="QQO393" s="350"/>
      <c r="QQP393" s="350"/>
      <c r="QQQ393" s="350"/>
      <c r="QQR393" s="350"/>
      <c r="QQS393" s="350"/>
      <c r="QQT393" s="350"/>
      <c r="QQU393" s="350"/>
      <c r="QQV393" s="350"/>
      <c r="QQW393" s="350"/>
      <c r="QQX393" s="350"/>
      <c r="QQY393" s="350"/>
      <c r="QQZ393" s="350"/>
      <c r="QRA393" s="350"/>
      <c r="QRB393" s="350"/>
      <c r="QRC393" s="350"/>
      <c r="QRD393" s="350"/>
      <c r="QRE393" s="350"/>
      <c r="QRF393" s="350"/>
      <c r="QRG393" s="350"/>
      <c r="QRH393" s="350"/>
      <c r="QRI393" s="350"/>
      <c r="QRJ393" s="350"/>
      <c r="QRK393" s="350"/>
      <c r="QRL393" s="350"/>
      <c r="QRM393" s="350"/>
      <c r="QRN393" s="350"/>
      <c r="QRO393" s="350"/>
      <c r="QRP393" s="350"/>
      <c r="QRQ393" s="350"/>
      <c r="QRR393" s="350"/>
      <c r="QRS393" s="350"/>
      <c r="QRT393" s="350"/>
      <c r="QRU393" s="350"/>
      <c r="QRV393" s="350"/>
      <c r="QRW393" s="350"/>
      <c r="QRX393" s="350"/>
      <c r="QRY393" s="350"/>
      <c r="QRZ393" s="350"/>
      <c r="QSA393" s="350"/>
      <c r="QSB393" s="350"/>
      <c r="QSC393" s="350"/>
      <c r="QSD393" s="350"/>
      <c r="QSE393" s="350"/>
      <c r="QSF393" s="350"/>
      <c r="QSG393" s="350"/>
      <c r="QSH393" s="350"/>
      <c r="QSI393" s="350"/>
      <c r="QSJ393" s="350"/>
      <c r="QSK393" s="350"/>
      <c r="QSL393" s="350"/>
      <c r="QSM393" s="350"/>
      <c r="QSN393" s="350"/>
      <c r="QSO393" s="350"/>
      <c r="QSP393" s="350"/>
      <c r="QSQ393" s="350"/>
      <c r="QSR393" s="350"/>
      <c r="QSS393" s="350"/>
      <c r="QST393" s="350"/>
      <c r="QSU393" s="350"/>
      <c r="QSV393" s="350"/>
      <c r="QSW393" s="350"/>
      <c r="QSX393" s="350"/>
      <c r="QSY393" s="350"/>
      <c r="QSZ393" s="350"/>
      <c r="QTA393" s="350"/>
      <c r="QTB393" s="350"/>
      <c r="QTC393" s="350"/>
      <c r="QTD393" s="350"/>
      <c r="QTE393" s="350"/>
      <c r="QTF393" s="350"/>
      <c r="QTG393" s="350"/>
      <c r="QTH393" s="350"/>
      <c r="QTI393" s="350"/>
      <c r="QTJ393" s="350"/>
      <c r="QTK393" s="350"/>
      <c r="QTL393" s="350"/>
      <c r="QTM393" s="350"/>
      <c r="QTN393" s="350"/>
      <c r="QTO393" s="350"/>
      <c r="QTP393" s="350"/>
      <c r="QTQ393" s="350"/>
      <c r="QTR393" s="350"/>
      <c r="QTS393" s="350"/>
      <c r="QTT393" s="350"/>
      <c r="QTU393" s="350"/>
      <c r="QTV393" s="350"/>
      <c r="QTW393" s="350"/>
      <c r="QTX393" s="350"/>
      <c r="QTY393" s="350"/>
      <c r="QTZ393" s="350"/>
      <c r="QUA393" s="350"/>
      <c r="QUB393" s="350"/>
      <c r="QUC393" s="350"/>
      <c r="QUD393" s="350"/>
      <c r="QUE393" s="350"/>
      <c r="QUF393" s="350"/>
      <c r="QUG393" s="350"/>
      <c r="QUH393" s="350"/>
      <c r="QUI393" s="350"/>
      <c r="QUJ393" s="350"/>
      <c r="QUK393" s="350"/>
      <c r="QUL393" s="350"/>
      <c r="QUM393" s="350"/>
      <c r="QUN393" s="350"/>
      <c r="QUO393" s="350"/>
      <c r="QUP393" s="350"/>
      <c r="QUQ393" s="350"/>
      <c r="QUR393" s="350"/>
      <c r="QUS393" s="350"/>
      <c r="QUT393" s="350"/>
      <c r="QUU393" s="350"/>
      <c r="QUV393" s="350"/>
      <c r="QUW393" s="350"/>
      <c r="QUX393" s="350"/>
      <c r="QUY393" s="350"/>
      <c r="QUZ393" s="350"/>
      <c r="QVA393" s="350"/>
      <c r="QVB393" s="350"/>
      <c r="QVC393" s="350"/>
      <c r="QVD393" s="350"/>
      <c r="QVE393" s="350"/>
      <c r="QVF393" s="350"/>
      <c r="QVG393" s="350"/>
      <c r="QVH393" s="350"/>
      <c r="QVI393" s="350"/>
      <c r="QVJ393" s="350"/>
      <c r="QVK393" s="350"/>
      <c r="QVL393" s="350"/>
      <c r="QVM393" s="350"/>
      <c r="QVN393" s="350"/>
      <c r="QVO393" s="350"/>
      <c r="QVP393" s="350"/>
      <c r="QVQ393" s="350"/>
      <c r="QVR393" s="350"/>
      <c r="QVS393" s="350"/>
      <c r="QVT393" s="350"/>
      <c r="QVU393" s="350"/>
      <c r="QVV393" s="350"/>
      <c r="QVW393" s="350"/>
      <c r="QVX393" s="350"/>
      <c r="QVY393" s="350"/>
      <c r="QVZ393" s="350"/>
      <c r="QWA393" s="350"/>
      <c r="QWB393" s="350"/>
      <c r="QWC393" s="350"/>
      <c r="QWD393" s="350"/>
      <c r="QWE393" s="350"/>
      <c r="QWF393" s="350"/>
      <c r="QWG393" s="350"/>
      <c r="QWH393" s="350"/>
      <c r="QWI393" s="350"/>
      <c r="QWJ393" s="350"/>
      <c r="QWK393" s="350"/>
      <c r="QWL393" s="350"/>
      <c r="QWM393" s="350"/>
      <c r="QWN393" s="350"/>
      <c r="QWO393" s="350"/>
      <c r="QWP393" s="350"/>
      <c r="QWQ393" s="350"/>
      <c r="QWR393" s="350"/>
      <c r="QWS393" s="350"/>
      <c r="QWT393" s="350"/>
      <c r="QWU393" s="350"/>
      <c r="QWV393" s="350"/>
      <c r="QWW393" s="350"/>
      <c r="QWX393" s="350"/>
      <c r="QWY393" s="350"/>
      <c r="QWZ393" s="350"/>
      <c r="QXA393" s="350"/>
      <c r="QXB393" s="350"/>
      <c r="QXC393" s="350"/>
      <c r="QXD393" s="350"/>
      <c r="QXE393" s="350"/>
      <c r="QXF393" s="350"/>
      <c r="QXG393" s="350"/>
      <c r="QXH393" s="350"/>
      <c r="QXI393" s="350"/>
      <c r="QXJ393" s="350"/>
      <c r="QXK393" s="350"/>
      <c r="QXL393" s="350"/>
      <c r="QXM393" s="350"/>
      <c r="QXN393" s="350"/>
      <c r="QXO393" s="350"/>
      <c r="QXP393" s="350"/>
      <c r="QXQ393" s="350"/>
      <c r="QXR393" s="350"/>
      <c r="QXS393" s="350"/>
      <c r="QXT393" s="350"/>
      <c r="QXU393" s="350"/>
      <c r="QXV393" s="350"/>
      <c r="QXW393" s="350"/>
      <c r="QXX393" s="350"/>
      <c r="QXY393" s="350"/>
      <c r="QXZ393" s="350"/>
      <c r="QYA393" s="350"/>
      <c r="QYB393" s="350"/>
      <c r="QYC393" s="350"/>
      <c r="QYD393" s="350"/>
      <c r="QYE393" s="350"/>
      <c r="QYF393" s="350"/>
      <c r="QYG393" s="350"/>
      <c r="QYH393" s="350"/>
      <c r="QYI393" s="350"/>
      <c r="QYJ393" s="350"/>
      <c r="QYK393" s="350"/>
      <c r="QYL393" s="350"/>
      <c r="QYM393" s="350"/>
      <c r="QYN393" s="350"/>
      <c r="QYO393" s="350"/>
      <c r="QYP393" s="350"/>
      <c r="QYQ393" s="350"/>
      <c r="QYR393" s="350"/>
      <c r="QYS393" s="350"/>
      <c r="QYT393" s="350"/>
      <c r="QYU393" s="350"/>
      <c r="QYV393" s="350"/>
      <c r="QYW393" s="350"/>
      <c r="QYX393" s="350"/>
      <c r="QYY393" s="350"/>
      <c r="QYZ393" s="350"/>
      <c r="QZA393" s="350"/>
      <c r="QZB393" s="350"/>
      <c r="QZC393" s="350"/>
      <c r="QZD393" s="350"/>
      <c r="QZE393" s="350"/>
      <c r="QZF393" s="350"/>
      <c r="QZG393" s="350"/>
      <c r="QZH393" s="350"/>
      <c r="QZI393" s="350"/>
      <c r="QZJ393" s="350"/>
      <c r="QZK393" s="350"/>
      <c r="QZL393" s="350"/>
      <c r="QZM393" s="350"/>
      <c r="QZN393" s="350"/>
      <c r="QZO393" s="350"/>
      <c r="QZP393" s="350"/>
      <c r="QZQ393" s="350"/>
      <c r="QZR393" s="350"/>
      <c r="QZS393" s="350"/>
      <c r="QZT393" s="350"/>
      <c r="QZU393" s="350"/>
      <c r="QZV393" s="350"/>
      <c r="QZW393" s="350"/>
      <c r="QZX393" s="350"/>
      <c r="QZY393" s="350"/>
      <c r="QZZ393" s="350"/>
      <c r="RAA393" s="350"/>
      <c r="RAB393" s="350"/>
      <c r="RAC393" s="350"/>
      <c r="RAD393" s="350"/>
      <c r="RAE393" s="350"/>
      <c r="RAF393" s="350"/>
      <c r="RAG393" s="350"/>
      <c r="RAH393" s="350"/>
      <c r="RAI393" s="350"/>
      <c r="RAJ393" s="350"/>
      <c r="RAK393" s="350"/>
      <c r="RAL393" s="350"/>
      <c r="RAM393" s="350"/>
      <c r="RAN393" s="350"/>
      <c r="RAO393" s="350"/>
      <c r="RAP393" s="350"/>
      <c r="RAQ393" s="350"/>
      <c r="RAR393" s="350"/>
      <c r="RAS393" s="350"/>
      <c r="RAT393" s="350"/>
      <c r="RAU393" s="350"/>
      <c r="RAV393" s="350"/>
      <c r="RAW393" s="350"/>
      <c r="RAX393" s="350"/>
      <c r="RAY393" s="350"/>
      <c r="RAZ393" s="350"/>
      <c r="RBA393" s="350"/>
      <c r="RBB393" s="350"/>
      <c r="RBC393" s="350"/>
      <c r="RBD393" s="350"/>
      <c r="RBE393" s="350"/>
      <c r="RBF393" s="350"/>
      <c r="RBG393" s="350"/>
      <c r="RBH393" s="350"/>
      <c r="RBI393" s="350"/>
      <c r="RBJ393" s="350"/>
      <c r="RBK393" s="350"/>
      <c r="RBL393" s="350"/>
      <c r="RBM393" s="350"/>
      <c r="RBN393" s="350"/>
      <c r="RBO393" s="350"/>
      <c r="RBP393" s="350"/>
      <c r="RBQ393" s="350"/>
      <c r="RBR393" s="350"/>
      <c r="RBS393" s="350"/>
      <c r="RBT393" s="350"/>
      <c r="RBU393" s="350"/>
      <c r="RBV393" s="350"/>
      <c r="RBW393" s="350"/>
      <c r="RBX393" s="350"/>
      <c r="RBY393" s="350"/>
      <c r="RBZ393" s="350"/>
      <c r="RCA393" s="350"/>
      <c r="RCB393" s="350"/>
      <c r="RCC393" s="350"/>
      <c r="RCD393" s="350"/>
      <c r="RCE393" s="350"/>
      <c r="RCF393" s="350"/>
      <c r="RCG393" s="350"/>
      <c r="RCH393" s="350"/>
      <c r="RCI393" s="350"/>
      <c r="RCJ393" s="350"/>
      <c r="RCK393" s="350"/>
      <c r="RCL393" s="350"/>
      <c r="RCM393" s="350"/>
      <c r="RCN393" s="350"/>
      <c r="RCO393" s="350"/>
      <c r="RCP393" s="350"/>
      <c r="RCQ393" s="350"/>
      <c r="RCR393" s="350"/>
      <c r="RCS393" s="350"/>
      <c r="RCT393" s="350"/>
      <c r="RCU393" s="350"/>
      <c r="RCV393" s="350"/>
      <c r="RCW393" s="350"/>
      <c r="RCX393" s="350"/>
      <c r="RCY393" s="350"/>
      <c r="RCZ393" s="350"/>
      <c r="RDA393" s="350"/>
      <c r="RDB393" s="350"/>
      <c r="RDC393" s="350"/>
      <c r="RDD393" s="350"/>
      <c r="RDE393" s="350"/>
      <c r="RDF393" s="350"/>
      <c r="RDG393" s="350"/>
      <c r="RDH393" s="350"/>
      <c r="RDI393" s="350"/>
      <c r="RDJ393" s="350"/>
      <c r="RDK393" s="350"/>
      <c r="RDL393" s="350"/>
      <c r="RDM393" s="350"/>
      <c r="RDN393" s="350"/>
      <c r="RDO393" s="350"/>
      <c r="RDP393" s="350"/>
      <c r="RDQ393" s="350"/>
      <c r="RDR393" s="350"/>
      <c r="RDS393" s="350"/>
      <c r="RDT393" s="350"/>
      <c r="RDU393" s="350"/>
      <c r="RDV393" s="350"/>
      <c r="RDW393" s="350"/>
      <c r="RDX393" s="350"/>
      <c r="RDY393" s="350"/>
      <c r="RDZ393" s="350"/>
      <c r="REA393" s="350"/>
      <c r="REB393" s="350"/>
      <c r="REC393" s="350"/>
      <c r="RED393" s="350"/>
      <c r="REE393" s="350"/>
      <c r="REF393" s="350"/>
      <c r="REG393" s="350"/>
      <c r="REH393" s="350"/>
      <c r="REI393" s="350"/>
      <c r="REJ393" s="350"/>
      <c r="REK393" s="350"/>
      <c r="REL393" s="350"/>
      <c r="REM393" s="350"/>
      <c r="REN393" s="350"/>
      <c r="REO393" s="350"/>
      <c r="REP393" s="350"/>
      <c r="REQ393" s="350"/>
      <c r="RER393" s="350"/>
      <c r="RES393" s="350"/>
      <c r="RET393" s="350"/>
      <c r="REU393" s="350"/>
      <c r="REV393" s="350"/>
      <c r="REW393" s="350"/>
      <c r="REX393" s="350"/>
      <c r="REY393" s="350"/>
      <c r="REZ393" s="350"/>
      <c r="RFA393" s="350"/>
      <c r="RFB393" s="350"/>
      <c r="RFC393" s="350"/>
      <c r="RFD393" s="350"/>
      <c r="RFE393" s="350"/>
      <c r="RFF393" s="350"/>
      <c r="RFG393" s="350"/>
      <c r="RFH393" s="350"/>
      <c r="RFI393" s="350"/>
      <c r="RFJ393" s="350"/>
      <c r="RFK393" s="350"/>
      <c r="RFL393" s="350"/>
      <c r="RFM393" s="350"/>
      <c r="RFN393" s="350"/>
      <c r="RFO393" s="350"/>
      <c r="RFP393" s="350"/>
      <c r="RFQ393" s="350"/>
      <c r="RFR393" s="350"/>
      <c r="RFS393" s="350"/>
      <c r="RFT393" s="350"/>
      <c r="RFU393" s="350"/>
      <c r="RFV393" s="350"/>
      <c r="RFW393" s="350"/>
      <c r="RFX393" s="350"/>
      <c r="RFY393" s="350"/>
      <c r="RFZ393" s="350"/>
      <c r="RGA393" s="350"/>
      <c r="RGB393" s="350"/>
      <c r="RGC393" s="350"/>
      <c r="RGD393" s="350"/>
      <c r="RGE393" s="350"/>
      <c r="RGF393" s="350"/>
      <c r="RGG393" s="350"/>
      <c r="RGH393" s="350"/>
      <c r="RGI393" s="350"/>
      <c r="RGJ393" s="350"/>
      <c r="RGK393" s="350"/>
      <c r="RGL393" s="350"/>
      <c r="RGM393" s="350"/>
      <c r="RGN393" s="350"/>
      <c r="RGO393" s="350"/>
      <c r="RGP393" s="350"/>
      <c r="RGQ393" s="350"/>
      <c r="RGR393" s="350"/>
      <c r="RGS393" s="350"/>
      <c r="RGT393" s="350"/>
      <c r="RGU393" s="350"/>
      <c r="RGV393" s="350"/>
      <c r="RGW393" s="350"/>
      <c r="RGX393" s="350"/>
      <c r="RGY393" s="350"/>
      <c r="RGZ393" s="350"/>
      <c r="RHA393" s="350"/>
      <c r="RHB393" s="350"/>
      <c r="RHC393" s="350"/>
      <c r="RHD393" s="350"/>
      <c r="RHE393" s="350"/>
      <c r="RHF393" s="350"/>
      <c r="RHG393" s="350"/>
      <c r="RHH393" s="350"/>
      <c r="RHI393" s="350"/>
      <c r="RHJ393" s="350"/>
      <c r="RHK393" s="350"/>
      <c r="RHL393" s="350"/>
      <c r="RHM393" s="350"/>
      <c r="RHN393" s="350"/>
      <c r="RHO393" s="350"/>
      <c r="RHP393" s="350"/>
      <c r="RHQ393" s="350"/>
      <c r="RHR393" s="350"/>
      <c r="RHS393" s="350"/>
      <c r="RHT393" s="350"/>
      <c r="RHU393" s="350"/>
      <c r="RHV393" s="350"/>
      <c r="RHW393" s="350"/>
      <c r="RHX393" s="350"/>
      <c r="RHY393" s="350"/>
      <c r="RHZ393" s="350"/>
      <c r="RIA393" s="350"/>
      <c r="RIB393" s="350"/>
      <c r="RIC393" s="350"/>
      <c r="RID393" s="350"/>
      <c r="RIE393" s="350"/>
      <c r="RIF393" s="350"/>
      <c r="RIG393" s="350"/>
      <c r="RIH393" s="350"/>
      <c r="RII393" s="350"/>
      <c r="RIJ393" s="350"/>
      <c r="RIK393" s="350"/>
      <c r="RIL393" s="350"/>
      <c r="RIM393" s="350"/>
      <c r="RIN393" s="350"/>
      <c r="RIO393" s="350"/>
      <c r="RIP393" s="350"/>
      <c r="RIQ393" s="350"/>
      <c r="RIR393" s="350"/>
      <c r="RIS393" s="350"/>
      <c r="RIT393" s="350"/>
      <c r="RIU393" s="350"/>
      <c r="RIV393" s="350"/>
      <c r="RIW393" s="350"/>
      <c r="RIX393" s="350"/>
      <c r="RIY393" s="350"/>
      <c r="RIZ393" s="350"/>
      <c r="RJA393" s="350"/>
      <c r="RJB393" s="350"/>
      <c r="RJC393" s="350"/>
      <c r="RJD393" s="350"/>
      <c r="RJE393" s="350"/>
      <c r="RJF393" s="350"/>
      <c r="RJG393" s="350"/>
      <c r="RJH393" s="350"/>
      <c r="RJI393" s="350"/>
      <c r="RJJ393" s="350"/>
      <c r="RJK393" s="350"/>
      <c r="RJL393" s="350"/>
      <c r="RJM393" s="350"/>
      <c r="RJN393" s="350"/>
      <c r="RJO393" s="350"/>
      <c r="RJP393" s="350"/>
      <c r="RJQ393" s="350"/>
      <c r="RJR393" s="350"/>
      <c r="RJS393" s="350"/>
      <c r="RJT393" s="350"/>
      <c r="RJU393" s="350"/>
      <c r="RJV393" s="350"/>
      <c r="RJW393" s="350"/>
      <c r="RJX393" s="350"/>
      <c r="RJY393" s="350"/>
      <c r="RJZ393" s="350"/>
      <c r="RKA393" s="350"/>
      <c r="RKB393" s="350"/>
      <c r="RKC393" s="350"/>
      <c r="RKD393" s="350"/>
      <c r="RKE393" s="350"/>
      <c r="RKF393" s="350"/>
      <c r="RKG393" s="350"/>
      <c r="RKH393" s="350"/>
      <c r="RKI393" s="350"/>
      <c r="RKJ393" s="350"/>
      <c r="RKK393" s="350"/>
      <c r="RKL393" s="350"/>
      <c r="RKM393" s="350"/>
      <c r="RKN393" s="350"/>
      <c r="RKO393" s="350"/>
      <c r="RKP393" s="350"/>
      <c r="RKQ393" s="350"/>
      <c r="RKR393" s="350"/>
      <c r="RKS393" s="350"/>
      <c r="RKT393" s="350"/>
      <c r="RKU393" s="350"/>
      <c r="RKV393" s="350"/>
      <c r="RKW393" s="350"/>
      <c r="RKX393" s="350"/>
      <c r="RKY393" s="350"/>
      <c r="RKZ393" s="350"/>
      <c r="RLA393" s="350"/>
      <c r="RLB393" s="350"/>
      <c r="RLC393" s="350"/>
      <c r="RLD393" s="350"/>
      <c r="RLE393" s="350"/>
      <c r="RLF393" s="350"/>
      <c r="RLG393" s="350"/>
      <c r="RLH393" s="350"/>
      <c r="RLI393" s="350"/>
      <c r="RLJ393" s="350"/>
      <c r="RLK393" s="350"/>
      <c r="RLL393" s="350"/>
      <c r="RLM393" s="350"/>
      <c r="RLN393" s="350"/>
      <c r="RLO393" s="350"/>
      <c r="RLP393" s="350"/>
      <c r="RLQ393" s="350"/>
      <c r="RLR393" s="350"/>
      <c r="RLS393" s="350"/>
      <c r="RLT393" s="350"/>
      <c r="RLU393" s="350"/>
      <c r="RLV393" s="350"/>
      <c r="RLW393" s="350"/>
      <c r="RLX393" s="350"/>
      <c r="RLY393" s="350"/>
      <c r="RLZ393" s="350"/>
      <c r="RMA393" s="350"/>
      <c r="RMB393" s="350"/>
      <c r="RMC393" s="350"/>
      <c r="RMD393" s="350"/>
      <c r="RME393" s="350"/>
      <c r="RMF393" s="350"/>
      <c r="RMG393" s="350"/>
      <c r="RMH393" s="350"/>
      <c r="RMI393" s="350"/>
      <c r="RMJ393" s="350"/>
      <c r="RMK393" s="350"/>
      <c r="RML393" s="350"/>
      <c r="RMM393" s="350"/>
      <c r="RMN393" s="350"/>
      <c r="RMO393" s="350"/>
      <c r="RMP393" s="350"/>
      <c r="RMQ393" s="350"/>
      <c r="RMR393" s="350"/>
      <c r="RMS393" s="350"/>
      <c r="RMT393" s="350"/>
      <c r="RMU393" s="350"/>
      <c r="RMV393" s="350"/>
      <c r="RMW393" s="350"/>
      <c r="RMX393" s="350"/>
      <c r="RMY393" s="350"/>
      <c r="RMZ393" s="350"/>
      <c r="RNA393" s="350"/>
      <c r="RNB393" s="350"/>
      <c r="RNC393" s="350"/>
      <c r="RND393" s="350"/>
      <c r="RNE393" s="350"/>
      <c r="RNF393" s="350"/>
      <c r="RNG393" s="350"/>
      <c r="RNH393" s="350"/>
      <c r="RNI393" s="350"/>
      <c r="RNJ393" s="350"/>
      <c r="RNK393" s="350"/>
      <c r="RNL393" s="350"/>
      <c r="RNM393" s="350"/>
      <c r="RNN393" s="350"/>
      <c r="RNO393" s="350"/>
      <c r="RNP393" s="350"/>
      <c r="RNQ393" s="350"/>
      <c r="RNR393" s="350"/>
      <c r="RNS393" s="350"/>
      <c r="RNT393" s="350"/>
      <c r="RNU393" s="350"/>
      <c r="RNV393" s="350"/>
      <c r="RNW393" s="350"/>
      <c r="RNX393" s="350"/>
      <c r="RNY393" s="350"/>
      <c r="RNZ393" s="350"/>
      <c r="ROA393" s="350"/>
      <c r="ROB393" s="350"/>
      <c r="ROC393" s="350"/>
      <c r="ROD393" s="350"/>
      <c r="ROE393" s="350"/>
      <c r="ROF393" s="350"/>
      <c r="ROG393" s="350"/>
      <c r="ROH393" s="350"/>
      <c r="ROI393" s="350"/>
      <c r="ROJ393" s="350"/>
      <c r="ROK393" s="350"/>
      <c r="ROL393" s="350"/>
      <c r="ROM393" s="350"/>
      <c r="RON393" s="350"/>
      <c r="ROO393" s="350"/>
      <c r="ROP393" s="350"/>
      <c r="ROQ393" s="350"/>
      <c r="ROR393" s="350"/>
      <c r="ROS393" s="350"/>
      <c r="ROT393" s="350"/>
      <c r="ROU393" s="350"/>
      <c r="ROV393" s="350"/>
      <c r="ROW393" s="350"/>
      <c r="ROX393" s="350"/>
      <c r="ROY393" s="350"/>
      <c r="ROZ393" s="350"/>
      <c r="RPA393" s="350"/>
      <c r="RPB393" s="350"/>
      <c r="RPC393" s="350"/>
      <c r="RPD393" s="350"/>
      <c r="RPE393" s="350"/>
      <c r="RPF393" s="350"/>
      <c r="RPG393" s="350"/>
      <c r="RPH393" s="350"/>
      <c r="RPI393" s="350"/>
      <c r="RPJ393" s="350"/>
      <c r="RPK393" s="350"/>
      <c r="RPL393" s="350"/>
      <c r="RPM393" s="350"/>
      <c r="RPN393" s="350"/>
      <c r="RPO393" s="350"/>
      <c r="RPP393" s="350"/>
      <c r="RPQ393" s="350"/>
      <c r="RPR393" s="350"/>
      <c r="RPS393" s="350"/>
      <c r="RPT393" s="350"/>
      <c r="RPU393" s="350"/>
      <c r="RPV393" s="350"/>
      <c r="RPW393" s="350"/>
      <c r="RPX393" s="350"/>
      <c r="RPY393" s="350"/>
      <c r="RPZ393" s="350"/>
      <c r="RQA393" s="350"/>
      <c r="RQB393" s="350"/>
      <c r="RQC393" s="350"/>
      <c r="RQD393" s="350"/>
      <c r="RQE393" s="350"/>
      <c r="RQF393" s="350"/>
      <c r="RQG393" s="350"/>
      <c r="RQH393" s="350"/>
      <c r="RQI393" s="350"/>
      <c r="RQJ393" s="350"/>
      <c r="RQK393" s="350"/>
      <c r="RQL393" s="350"/>
      <c r="RQM393" s="350"/>
      <c r="RQN393" s="350"/>
      <c r="RQO393" s="350"/>
      <c r="RQP393" s="350"/>
      <c r="RQQ393" s="350"/>
      <c r="RQR393" s="350"/>
      <c r="RQS393" s="350"/>
      <c r="RQT393" s="350"/>
      <c r="RQU393" s="350"/>
      <c r="RQV393" s="350"/>
      <c r="RQW393" s="350"/>
      <c r="RQX393" s="350"/>
      <c r="RQY393" s="350"/>
      <c r="RQZ393" s="350"/>
      <c r="RRA393" s="350"/>
      <c r="RRB393" s="350"/>
      <c r="RRC393" s="350"/>
      <c r="RRD393" s="350"/>
      <c r="RRE393" s="350"/>
      <c r="RRF393" s="350"/>
      <c r="RRG393" s="350"/>
      <c r="RRH393" s="350"/>
      <c r="RRI393" s="350"/>
      <c r="RRJ393" s="350"/>
      <c r="RRK393" s="350"/>
      <c r="RRL393" s="350"/>
      <c r="RRM393" s="350"/>
      <c r="RRN393" s="350"/>
      <c r="RRO393" s="350"/>
      <c r="RRP393" s="350"/>
      <c r="RRQ393" s="350"/>
      <c r="RRR393" s="350"/>
      <c r="RRS393" s="350"/>
      <c r="RRT393" s="350"/>
      <c r="RRU393" s="350"/>
      <c r="RRV393" s="350"/>
      <c r="RRW393" s="350"/>
      <c r="RRX393" s="350"/>
      <c r="RRY393" s="350"/>
      <c r="RRZ393" s="350"/>
      <c r="RSA393" s="350"/>
      <c r="RSB393" s="350"/>
      <c r="RSC393" s="350"/>
      <c r="RSD393" s="350"/>
      <c r="RSE393" s="350"/>
      <c r="RSF393" s="350"/>
      <c r="RSG393" s="350"/>
      <c r="RSH393" s="350"/>
      <c r="RSI393" s="350"/>
      <c r="RSJ393" s="350"/>
      <c r="RSK393" s="350"/>
      <c r="RSL393" s="350"/>
      <c r="RSM393" s="350"/>
      <c r="RSN393" s="350"/>
      <c r="RSO393" s="350"/>
      <c r="RSP393" s="350"/>
      <c r="RSQ393" s="350"/>
      <c r="RSR393" s="350"/>
      <c r="RSS393" s="350"/>
      <c r="RST393" s="350"/>
      <c r="RSU393" s="350"/>
      <c r="RSV393" s="350"/>
      <c r="RSW393" s="350"/>
      <c r="RSX393" s="350"/>
      <c r="RSY393" s="350"/>
      <c r="RSZ393" s="350"/>
      <c r="RTA393" s="350"/>
      <c r="RTB393" s="350"/>
      <c r="RTC393" s="350"/>
      <c r="RTD393" s="350"/>
      <c r="RTE393" s="350"/>
      <c r="RTF393" s="350"/>
      <c r="RTG393" s="350"/>
      <c r="RTH393" s="350"/>
      <c r="RTI393" s="350"/>
      <c r="RTJ393" s="350"/>
      <c r="RTK393" s="350"/>
      <c r="RTL393" s="350"/>
      <c r="RTM393" s="350"/>
      <c r="RTN393" s="350"/>
      <c r="RTO393" s="350"/>
      <c r="RTP393" s="350"/>
      <c r="RTQ393" s="350"/>
      <c r="RTR393" s="350"/>
      <c r="RTS393" s="350"/>
      <c r="RTT393" s="350"/>
      <c r="RTU393" s="350"/>
      <c r="RTV393" s="350"/>
      <c r="RTW393" s="350"/>
      <c r="RTX393" s="350"/>
      <c r="RTY393" s="350"/>
      <c r="RTZ393" s="350"/>
      <c r="RUA393" s="350"/>
      <c r="RUB393" s="350"/>
      <c r="RUC393" s="350"/>
      <c r="RUD393" s="350"/>
      <c r="RUE393" s="350"/>
      <c r="RUF393" s="350"/>
      <c r="RUG393" s="350"/>
      <c r="RUH393" s="350"/>
      <c r="RUI393" s="350"/>
      <c r="RUJ393" s="350"/>
      <c r="RUK393" s="350"/>
      <c r="RUL393" s="350"/>
      <c r="RUM393" s="350"/>
      <c r="RUN393" s="350"/>
      <c r="RUO393" s="350"/>
      <c r="RUP393" s="350"/>
      <c r="RUQ393" s="350"/>
      <c r="RUR393" s="350"/>
      <c r="RUS393" s="350"/>
      <c r="RUT393" s="350"/>
      <c r="RUU393" s="350"/>
      <c r="RUV393" s="350"/>
      <c r="RUW393" s="350"/>
      <c r="RUX393" s="350"/>
      <c r="RUY393" s="350"/>
      <c r="RUZ393" s="350"/>
      <c r="RVA393" s="350"/>
      <c r="RVB393" s="350"/>
      <c r="RVC393" s="350"/>
      <c r="RVD393" s="350"/>
      <c r="RVE393" s="350"/>
      <c r="RVF393" s="350"/>
      <c r="RVG393" s="350"/>
      <c r="RVH393" s="350"/>
      <c r="RVI393" s="350"/>
      <c r="RVJ393" s="350"/>
      <c r="RVK393" s="350"/>
      <c r="RVL393" s="350"/>
      <c r="RVM393" s="350"/>
      <c r="RVN393" s="350"/>
      <c r="RVO393" s="350"/>
      <c r="RVP393" s="350"/>
      <c r="RVQ393" s="350"/>
      <c r="RVR393" s="350"/>
      <c r="RVS393" s="350"/>
      <c r="RVT393" s="350"/>
      <c r="RVU393" s="350"/>
      <c r="RVV393" s="350"/>
      <c r="RVW393" s="350"/>
      <c r="RVX393" s="350"/>
      <c r="RVY393" s="350"/>
      <c r="RVZ393" s="350"/>
      <c r="RWA393" s="350"/>
      <c r="RWB393" s="350"/>
      <c r="RWC393" s="350"/>
      <c r="RWD393" s="350"/>
      <c r="RWE393" s="350"/>
      <c r="RWF393" s="350"/>
      <c r="RWG393" s="350"/>
      <c r="RWH393" s="350"/>
      <c r="RWI393" s="350"/>
      <c r="RWJ393" s="350"/>
      <c r="RWK393" s="350"/>
      <c r="RWL393" s="350"/>
      <c r="RWM393" s="350"/>
      <c r="RWN393" s="350"/>
      <c r="RWO393" s="350"/>
      <c r="RWP393" s="350"/>
      <c r="RWQ393" s="350"/>
      <c r="RWR393" s="350"/>
      <c r="RWS393" s="350"/>
      <c r="RWT393" s="350"/>
      <c r="RWU393" s="350"/>
      <c r="RWV393" s="350"/>
      <c r="RWW393" s="350"/>
      <c r="RWX393" s="350"/>
      <c r="RWY393" s="350"/>
      <c r="RWZ393" s="350"/>
      <c r="RXA393" s="350"/>
      <c r="RXB393" s="350"/>
      <c r="RXC393" s="350"/>
      <c r="RXD393" s="350"/>
      <c r="RXE393" s="350"/>
      <c r="RXF393" s="350"/>
      <c r="RXG393" s="350"/>
      <c r="RXH393" s="350"/>
      <c r="RXI393" s="350"/>
      <c r="RXJ393" s="350"/>
      <c r="RXK393" s="350"/>
      <c r="RXL393" s="350"/>
      <c r="RXM393" s="350"/>
      <c r="RXN393" s="350"/>
      <c r="RXO393" s="350"/>
      <c r="RXP393" s="350"/>
      <c r="RXQ393" s="350"/>
      <c r="RXR393" s="350"/>
      <c r="RXS393" s="350"/>
      <c r="RXT393" s="350"/>
      <c r="RXU393" s="350"/>
      <c r="RXV393" s="350"/>
      <c r="RXW393" s="350"/>
      <c r="RXX393" s="350"/>
      <c r="RXY393" s="350"/>
      <c r="RXZ393" s="350"/>
      <c r="RYA393" s="350"/>
      <c r="RYB393" s="350"/>
      <c r="RYC393" s="350"/>
      <c r="RYD393" s="350"/>
      <c r="RYE393" s="350"/>
      <c r="RYF393" s="350"/>
      <c r="RYG393" s="350"/>
      <c r="RYH393" s="350"/>
      <c r="RYI393" s="350"/>
      <c r="RYJ393" s="350"/>
      <c r="RYK393" s="350"/>
      <c r="RYL393" s="350"/>
      <c r="RYM393" s="350"/>
      <c r="RYN393" s="350"/>
      <c r="RYO393" s="350"/>
      <c r="RYP393" s="350"/>
      <c r="RYQ393" s="350"/>
      <c r="RYR393" s="350"/>
      <c r="RYS393" s="350"/>
      <c r="RYT393" s="350"/>
      <c r="RYU393" s="350"/>
      <c r="RYV393" s="350"/>
      <c r="RYW393" s="350"/>
      <c r="RYX393" s="350"/>
      <c r="RYY393" s="350"/>
      <c r="RYZ393" s="350"/>
      <c r="RZA393" s="350"/>
      <c r="RZB393" s="350"/>
      <c r="RZC393" s="350"/>
      <c r="RZD393" s="350"/>
      <c r="RZE393" s="350"/>
      <c r="RZF393" s="350"/>
      <c r="RZG393" s="350"/>
      <c r="RZH393" s="350"/>
      <c r="RZI393" s="350"/>
      <c r="RZJ393" s="350"/>
      <c r="RZK393" s="350"/>
      <c r="RZL393" s="350"/>
      <c r="RZM393" s="350"/>
      <c r="RZN393" s="350"/>
      <c r="RZO393" s="350"/>
      <c r="RZP393" s="350"/>
      <c r="RZQ393" s="350"/>
      <c r="RZR393" s="350"/>
      <c r="RZS393" s="350"/>
      <c r="RZT393" s="350"/>
      <c r="RZU393" s="350"/>
      <c r="RZV393" s="350"/>
      <c r="RZW393" s="350"/>
      <c r="RZX393" s="350"/>
      <c r="RZY393" s="350"/>
      <c r="RZZ393" s="350"/>
      <c r="SAA393" s="350"/>
      <c r="SAB393" s="350"/>
      <c r="SAC393" s="350"/>
      <c r="SAD393" s="350"/>
      <c r="SAE393" s="350"/>
      <c r="SAF393" s="350"/>
      <c r="SAG393" s="350"/>
      <c r="SAH393" s="350"/>
      <c r="SAI393" s="350"/>
      <c r="SAJ393" s="350"/>
      <c r="SAK393" s="350"/>
      <c r="SAL393" s="350"/>
      <c r="SAM393" s="350"/>
      <c r="SAN393" s="350"/>
      <c r="SAO393" s="350"/>
      <c r="SAP393" s="350"/>
      <c r="SAQ393" s="350"/>
      <c r="SAR393" s="350"/>
      <c r="SAS393" s="350"/>
      <c r="SAT393" s="350"/>
      <c r="SAU393" s="350"/>
      <c r="SAV393" s="350"/>
      <c r="SAW393" s="350"/>
      <c r="SAX393" s="350"/>
      <c r="SAY393" s="350"/>
      <c r="SAZ393" s="350"/>
      <c r="SBA393" s="350"/>
      <c r="SBB393" s="350"/>
      <c r="SBC393" s="350"/>
      <c r="SBD393" s="350"/>
      <c r="SBE393" s="350"/>
      <c r="SBF393" s="350"/>
      <c r="SBG393" s="350"/>
      <c r="SBH393" s="350"/>
      <c r="SBI393" s="350"/>
      <c r="SBJ393" s="350"/>
      <c r="SBK393" s="350"/>
      <c r="SBL393" s="350"/>
      <c r="SBM393" s="350"/>
      <c r="SBN393" s="350"/>
      <c r="SBO393" s="350"/>
      <c r="SBP393" s="350"/>
      <c r="SBQ393" s="350"/>
      <c r="SBR393" s="350"/>
      <c r="SBS393" s="350"/>
      <c r="SBT393" s="350"/>
      <c r="SBU393" s="350"/>
      <c r="SBV393" s="350"/>
      <c r="SBW393" s="350"/>
      <c r="SBX393" s="350"/>
      <c r="SBY393" s="350"/>
      <c r="SBZ393" s="350"/>
      <c r="SCA393" s="350"/>
      <c r="SCB393" s="350"/>
      <c r="SCC393" s="350"/>
      <c r="SCD393" s="350"/>
      <c r="SCE393" s="350"/>
      <c r="SCF393" s="350"/>
      <c r="SCG393" s="350"/>
      <c r="SCH393" s="350"/>
      <c r="SCI393" s="350"/>
      <c r="SCJ393" s="350"/>
      <c r="SCK393" s="350"/>
      <c r="SCL393" s="350"/>
      <c r="SCM393" s="350"/>
      <c r="SCN393" s="350"/>
      <c r="SCO393" s="350"/>
      <c r="SCP393" s="350"/>
      <c r="SCQ393" s="350"/>
      <c r="SCR393" s="350"/>
      <c r="SCS393" s="350"/>
      <c r="SCT393" s="350"/>
      <c r="SCU393" s="350"/>
      <c r="SCV393" s="350"/>
      <c r="SCW393" s="350"/>
      <c r="SCX393" s="350"/>
      <c r="SCY393" s="350"/>
      <c r="SCZ393" s="350"/>
      <c r="SDA393" s="350"/>
      <c r="SDB393" s="350"/>
      <c r="SDC393" s="350"/>
      <c r="SDD393" s="350"/>
      <c r="SDE393" s="350"/>
      <c r="SDF393" s="350"/>
      <c r="SDG393" s="350"/>
      <c r="SDH393" s="350"/>
      <c r="SDI393" s="350"/>
      <c r="SDJ393" s="350"/>
      <c r="SDK393" s="350"/>
      <c r="SDL393" s="350"/>
      <c r="SDM393" s="350"/>
      <c r="SDN393" s="350"/>
      <c r="SDO393" s="350"/>
      <c r="SDP393" s="350"/>
      <c r="SDQ393" s="350"/>
      <c r="SDR393" s="350"/>
      <c r="SDS393" s="350"/>
      <c r="SDT393" s="350"/>
      <c r="SDU393" s="350"/>
      <c r="SDV393" s="350"/>
      <c r="SDW393" s="350"/>
      <c r="SDX393" s="350"/>
      <c r="SDY393" s="350"/>
      <c r="SDZ393" s="350"/>
      <c r="SEA393" s="350"/>
      <c r="SEB393" s="350"/>
      <c r="SEC393" s="350"/>
      <c r="SED393" s="350"/>
      <c r="SEE393" s="350"/>
      <c r="SEF393" s="350"/>
      <c r="SEG393" s="350"/>
      <c r="SEH393" s="350"/>
      <c r="SEI393" s="350"/>
      <c r="SEJ393" s="350"/>
      <c r="SEK393" s="350"/>
      <c r="SEL393" s="350"/>
      <c r="SEM393" s="350"/>
      <c r="SEN393" s="350"/>
      <c r="SEO393" s="350"/>
      <c r="SEP393" s="350"/>
      <c r="SEQ393" s="350"/>
      <c r="SER393" s="350"/>
      <c r="SES393" s="350"/>
      <c r="SET393" s="350"/>
      <c r="SEU393" s="350"/>
      <c r="SEV393" s="350"/>
      <c r="SEW393" s="350"/>
      <c r="SEX393" s="350"/>
      <c r="SEY393" s="350"/>
      <c r="SEZ393" s="350"/>
      <c r="SFA393" s="350"/>
      <c r="SFB393" s="350"/>
      <c r="SFC393" s="350"/>
      <c r="SFD393" s="350"/>
      <c r="SFE393" s="350"/>
      <c r="SFF393" s="350"/>
      <c r="SFG393" s="350"/>
      <c r="SFH393" s="350"/>
      <c r="SFI393" s="350"/>
      <c r="SFJ393" s="350"/>
      <c r="SFK393" s="350"/>
      <c r="SFL393" s="350"/>
      <c r="SFM393" s="350"/>
      <c r="SFN393" s="350"/>
      <c r="SFO393" s="350"/>
      <c r="SFP393" s="350"/>
      <c r="SFQ393" s="350"/>
      <c r="SFR393" s="350"/>
      <c r="SFS393" s="350"/>
      <c r="SFT393" s="350"/>
      <c r="SFU393" s="350"/>
      <c r="SFV393" s="350"/>
      <c r="SFW393" s="350"/>
      <c r="SFX393" s="350"/>
      <c r="SFY393" s="350"/>
      <c r="SFZ393" s="350"/>
      <c r="SGA393" s="350"/>
      <c r="SGB393" s="350"/>
      <c r="SGC393" s="350"/>
      <c r="SGD393" s="350"/>
      <c r="SGE393" s="350"/>
      <c r="SGF393" s="350"/>
      <c r="SGG393" s="350"/>
      <c r="SGH393" s="350"/>
      <c r="SGI393" s="350"/>
      <c r="SGJ393" s="350"/>
      <c r="SGK393" s="350"/>
      <c r="SGL393" s="350"/>
      <c r="SGM393" s="350"/>
      <c r="SGN393" s="350"/>
      <c r="SGO393" s="350"/>
      <c r="SGP393" s="350"/>
      <c r="SGQ393" s="350"/>
      <c r="SGR393" s="350"/>
      <c r="SGS393" s="350"/>
      <c r="SGT393" s="350"/>
      <c r="SGU393" s="350"/>
      <c r="SGV393" s="350"/>
      <c r="SGW393" s="350"/>
      <c r="SGX393" s="350"/>
      <c r="SGY393" s="350"/>
      <c r="SGZ393" s="350"/>
      <c r="SHA393" s="350"/>
      <c r="SHB393" s="350"/>
      <c r="SHC393" s="350"/>
      <c r="SHD393" s="350"/>
      <c r="SHE393" s="350"/>
      <c r="SHF393" s="350"/>
      <c r="SHG393" s="350"/>
      <c r="SHH393" s="350"/>
      <c r="SHI393" s="350"/>
      <c r="SHJ393" s="350"/>
      <c r="SHK393" s="350"/>
      <c r="SHL393" s="350"/>
      <c r="SHM393" s="350"/>
      <c r="SHN393" s="350"/>
      <c r="SHO393" s="350"/>
      <c r="SHP393" s="350"/>
      <c r="SHQ393" s="350"/>
      <c r="SHR393" s="350"/>
      <c r="SHS393" s="350"/>
      <c r="SHT393" s="350"/>
      <c r="SHU393" s="350"/>
      <c r="SHV393" s="350"/>
      <c r="SHW393" s="350"/>
      <c r="SHX393" s="350"/>
      <c r="SHY393" s="350"/>
      <c r="SHZ393" s="350"/>
      <c r="SIA393" s="350"/>
      <c r="SIB393" s="350"/>
      <c r="SIC393" s="350"/>
      <c r="SID393" s="350"/>
      <c r="SIE393" s="350"/>
      <c r="SIF393" s="350"/>
      <c r="SIG393" s="350"/>
      <c r="SIH393" s="350"/>
      <c r="SII393" s="350"/>
      <c r="SIJ393" s="350"/>
      <c r="SIK393" s="350"/>
      <c r="SIL393" s="350"/>
      <c r="SIM393" s="350"/>
      <c r="SIN393" s="350"/>
      <c r="SIO393" s="350"/>
      <c r="SIP393" s="350"/>
      <c r="SIQ393" s="350"/>
      <c r="SIR393" s="350"/>
      <c r="SIS393" s="350"/>
      <c r="SIT393" s="350"/>
      <c r="SIU393" s="350"/>
      <c r="SIV393" s="350"/>
      <c r="SIW393" s="350"/>
      <c r="SIX393" s="350"/>
      <c r="SIY393" s="350"/>
      <c r="SIZ393" s="350"/>
      <c r="SJA393" s="350"/>
      <c r="SJB393" s="350"/>
      <c r="SJC393" s="350"/>
      <c r="SJD393" s="350"/>
      <c r="SJE393" s="350"/>
      <c r="SJF393" s="350"/>
      <c r="SJG393" s="350"/>
      <c r="SJH393" s="350"/>
      <c r="SJI393" s="350"/>
      <c r="SJJ393" s="350"/>
      <c r="SJK393" s="350"/>
      <c r="SJL393" s="350"/>
      <c r="SJM393" s="350"/>
      <c r="SJN393" s="350"/>
      <c r="SJO393" s="350"/>
      <c r="SJP393" s="350"/>
      <c r="SJQ393" s="350"/>
      <c r="SJR393" s="350"/>
      <c r="SJS393" s="350"/>
      <c r="SJT393" s="350"/>
      <c r="SJU393" s="350"/>
      <c r="SJV393" s="350"/>
      <c r="SJW393" s="350"/>
      <c r="SJX393" s="350"/>
      <c r="SJY393" s="350"/>
      <c r="SJZ393" s="350"/>
      <c r="SKA393" s="350"/>
      <c r="SKB393" s="350"/>
      <c r="SKC393" s="350"/>
      <c r="SKD393" s="350"/>
      <c r="SKE393" s="350"/>
      <c r="SKF393" s="350"/>
      <c r="SKG393" s="350"/>
      <c r="SKH393" s="350"/>
      <c r="SKI393" s="350"/>
      <c r="SKJ393" s="350"/>
      <c r="SKK393" s="350"/>
      <c r="SKL393" s="350"/>
      <c r="SKM393" s="350"/>
      <c r="SKN393" s="350"/>
      <c r="SKO393" s="350"/>
      <c r="SKP393" s="350"/>
      <c r="SKQ393" s="350"/>
      <c r="SKR393" s="350"/>
      <c r="SKS393" s="350"/>
      <c r="SKT393" s="350"/>
      <c r="SKU393" s="350"/>
      <c r="SKV393" s="350"/>
      <c r="SKW393" s="350"/>
      <c r="SKX393" s="350"/>
      <c r="SKY393" s="350"/>
      <c r="SKZ393" s="350"/>
      <c r="SLA393" s="350"/>
      <c r="SLB393" s="350"/>
      <c r="SLC393" s="350"/>
      <c r="SLD393" s="350"/>
      <c r="SLE393" s="350"/>
      <c r="SLF393" s="350"/>
      <c r="SLG393" s="350"/>
      <c r="SLH393" s="350"/>
      <c r="SLI393" s="350"/>
      <c r="SLJ393" s="350"/>
      <c r="SLK393" s="350"/>
      <c r="SLL393" s="350"/>
      <c r="SLM393" s="350"/>
      <c r="SLN393" s="350"/>
      <c r="SLO393" s="350"/>
      <c r="SLP393" s="350"/>
      <c r="SLQ393" s="350"/>
      <c r="SLR393" s="350"/>
      <c r="SLS393" s="350"/>
      <c r="SLT393" s="350"/>
      <c r="SLU393" s="350"/>
      <c r="SLV393" s="350"/>
      <c r="SLW393" s="350"/>
      <c r="SLX393" s="350"/>
      <c r="SLY393" s="350"/>
      <c r="SLZ393" s="350"/>
      <c r="SMA393" s="350"/>
      <c r="SMB393" s="350"/>
      <c r="SMC393" s="350"/>
      <c r="SMD393" s="350"/>
      <c r="SME393" s="350"/>
      <c r="SMF393" s="350"/>
      <c r="SMG393" s="350"/>
      <c r="SMH393" s="350"/>
      <c r="SMI393" s="350"/>
      <c r="SMJ393" s="350"/>
      <c r="SMK393" s="350"/>
      <c r="SML393" s="350"/>
      <c r="SMM393" s="350"/>
      <c r="SMN393" s="350"/>
      <c r="SMO393" s="350"/>
      <c r="SMP393" s="350"/>
      <c r="SMQ393" s="350"/>
      <c r="SMR393" s="350"/>
      <c r="SMS393" s="350"/>
      <c r="SMT393" s="350"/>
      <c r="SMU393" s="350"/>
      <c r="SMV393" s="350"/>
      <c r="SMW393" s="350"/>
      <c r="SMX393" s="350"/>
      <c r="SMY393" s="350"/>
      <c r="SMZ393" s="350"/>
      <c r="SNA393" s="350"/>
      <c r="SNB393" s="350"/>
      <c r="SNC393" s="350"/>
      <c r="SND393" s="350"/>
      <c r="SNE393" s="350"/>
      <c r="SNF393" s="350"/>
      <c r="SNG393" s="350"/>
      <c r="SNH393" s="350"/>
      <c r="SNI393" s="350"/>
      <c r="SNJ393" s="350"/>
      <c r="SNK393" s="350"/>
      <c r="SNL393" s="350"/>
      <c r="SNM393" s="350"/>
      <c r="SNN393" s="350"/>
      <c r="SNO393" s="350"/>
      <c r="SNP393" s="350"/>
      <c r="SNQ393" s="350"/>
      <c r="SNR393" s="350"/>
      <c r="SNS393" s="350"/>
      <c r="SNT393" s="350"/>
      <c r="SNU393" s="350"/>
      <c r="SNV393" s="350"/>
      <c r="SNW393" s="350"/>
      <c r="SNX393" s="350"/>
      <c r="SNY393" s="350"/>
      <c r="SNZ393" s="350"/>
      <c r="SOA393" s="350"/>
      <c r="SOB393" s="350"/>
      <c r="SOC393" s="350"/>
      <c r="SOD393" s="350"/>
      <c r="SOE393" s="350"/>
      <c r="SOF393" s="350"/>
      <c r="SOG393" s="350"/>
      <c r="SOH393" s="350"/>
      <c r="SOI393" s="350"/>
      <c r="SOJ393" s="350"/>
      <c r="SOK393" s="350"/>
      <c r="SOL393" s="350"/>
      <c r="SOM393" s="350"/>
      <c r="SON393" s="350"/>
      <c r="SOO393" s="350"/>
      <c r="SOP393" s="350"/>
      <c r="SOQ393" s="350"/>
      <c r="SOR393" s="350"/>
      <c r="SOS393" s="350"/>
      <c r="SOT393" s="350"/>
      <c r="SOU393" s="350"/>
      <c r="SOV393" s="350"/>
      <c r="SOW393" s="350"/>
      <c r="SOX393" s="350"/>
      <c r="SOY393" s="350"/>
      <c r="SOZ393" s="350"/>
      <c r="SPA393" s="350"/>
      <c r="SPB393" s="350"/>
      <c r="SPC393" s="350"/>
      <c r="SPD393" s="350"/>
      <c r="SPE393" s="350"/>
      <c r="SPF393" s="350"/>
      <c r="SPG393" s="350"/>
      <c r="SPH393" s="350"/>
      <c r="SPI393" s="350"/>
      <c r="SPJ393" s="350"/>
      <c r="SPK393" s="350"/>
      <c r="SPL393" s="350"/>
      <c r="SPM393" s="350"/>
      <c r="SPN393" s="350"/>
      <c r="SPO393" s="350"/>
      <c r="SPP393" s="350"/>
      <c r="SPQ393" s="350"/>
      <c r="SPR393" s="350"/>
      <c r="SPS393" s="350"/>
      <c r="SPT393" s="350"/>
      <c r="SPU393" s="350"/>
      <c r="SPV393" s="350"/>
      <c r="SPW393" s="350"/>
      <c r="SPX393" s="350"/>
      <c r="SPY393" s="350"/>
      <c r="SPZ393" s="350"/>
      <c r="SQA393" s="350"/>
      <c r="SQB393" s="350"/>
      <c r="SQC393" s="350"/>
      <c r="SQD393" s="350"/>
      <c r="SQE393" s="350"/>
      <c r="SQF393" s="350"/>
      <c r="SQG393" s="350"/>
      <c r="SQH393" s="350"/>
      <c r="SQI393" s="350"/>
      <c r="SQJ393" s="350"/>
      <c r="SQK393" s="350"/>
      <c r="SQL393" s="350"/>
      <c r="SQM393" s="350"/>
      <c r="SQN393" s="350"/>
      <c r="SQO393" s="350"/>
      <c r="SQP393" s="350"/>
      <c r="SQQ393" s="350"/>
      <c r="SQR393" s="350"/>
      <c r="SQS393" s="350"/>
      <c r="SQT393" s="350"/>
      <c r="SQU393" s="350"/>
      <c r="SQV393" s="350"/>
      <c r="SQW393" s="350"/>
      <c r="SQX393" s="350"/>
      <c r="SQY393" s="350"/>
      <c r="SQZ393" s="350"/>
      <c r="SRA393" s="350"/>
      <c r="SRB393" s="350"/>
      <c r="SRC393" s="350"/>
      <c r="SRD393" s="350"/>
      <c r="SRE393" s="350"/>
      <c r="SRF393" s="350"/>
      <c r="SRG393" s="350"/>
      <c r="SRH393" s="350"/>
      <c r="SRI393" s="350"/>
      <c r="SRJ393" s="350"/>
      <c r="SRK393" s="350"/>
      <c r="SRL393" s="350"/>
      <c r="SRM393" s="350"/>
      <c r="SRN393" s="350"/>
      <c r="SRO393" s="350"/>
      <c r="SRP393" s="350"/>
      <c r="SRQ393" s="350"/>
      <c r="SRR393" s="350"/>
      <c r="SRS393" s="350"/>
      <c r="SRT393" s="350"/>
      <c r="SRU393" s="350"/>
      <c r="SRV393" s="350"/>
      <c r="SRW393" s="350"/>
      <c r="SRX393" s="350"/>
      <c r="SRY393" s="350"/>
      <c r="SRZ393" s="350"/>
      <c r="SSA393" s="350"/>
      <c r="SSB393" s="350"/>
      <c r="SSC393" s="350"/>
      <c r="SSD393" s="350"/>
      <c r="SSE393" s="350"/>
      <c r="SSF393" s="350"/>
      <c r="SSG393" s="350"/>
      <c r="SSH393" s="350"/>
      <c r="SSI393" s="350"/>
      <c r="SSJ393" s="350"/>
      <c r="SSK393" s="350"/>
      <c r="SSL393" s="350"/>
      <c r="SSM393" s="350"/>
      <c r="SSN393" s="350"/>
      <c r="SSO393" s="350"/>
      <c r="SSP393" s="350"/>
      <c r="SSQ393" s="350"/>
      <c r="SSR393" s="350"/>
      <c r="SSS393" s="350"/>
      <c r="SST393" s="350"/>
      <c r="SSU393" s="350"/>
      <c r="SSV393" s="350"/>
      <c r="SSW393" s="350"/>
      <c r="SSX393" s="350"/>
      <c r="SSY393" s="350"/>
      <c r="SSZ393" s="350"/>
      <c r="STA393" s="350"/>
      <c r="STB393" s="350"/>
      <c r="STC393" s="350"/>
      <c r="STD393" s="350"/>
      <c r="STE393" s="350"/>
      <c r="STF393" s="350"/>
      <c r="STG393" s="350"/>
      <c r="STH393" s="350"/>
      <c r="STI393" s="350"/>
      <c r="STJ393" s="350"/>
      <c r="STK393" s="350"/>
      <c r="STL393" s="350"/>
      <c r="STM393" s="350"/>
      <c r="STN393" s="350"/>
      <c r="STO393" s="350"/>
      <c r="STP393" s="350"/>
      <c r="STQ393" s="350"/>
      <c r="STR393" s="350"/>
      <c r="STS393" s="350"/>
      <c r="STT393" s="350"/>
      <c r="STU393" s="350"/>
      <c r="STV393" s="350"/>
      <c r="STW393" s="350"/>
      <c r="STX393" s="350"/>
      <c r="STY393" s="350"/>
      <c r="STZ393" s="350"/>
      <c r="SUA393" s="350"/>
      <c r="SUB393" s="350"/>
      <c r="SUC393" s="350"/>
      <c r="SUD393" s="350"/>
      <c r="SUE393" s="350"/>
      <c r="SUF393" s="350"/>
      <c r="SUG393" s="350"/>
      <c r="SUH393" s="350"/>
      <c r="SUI393" s="350"/>
      <c r="SUJ393" s="350"/>
      <c r="SUK393" s="350"/>
      <c r="SUL393" s="350"/>
      <c r="SUM393" s="350"/>
      <c r="SUN393" s="350"/>
      <c r="SUO393" s="350"/>
      <c r="SUP393" s="350"/>
      <c r="SUQ393" s="350"/>
      <c r="SUR393" s="350"/>
      <c r="SUS393" s="350"/>
      <c r="SUT393" s="350"/>
      <c r="SUU393" s="350"/>
      <c r="SUV393" s="350"/>
      <c r="SUW393" s="350"/>
      <c r="SUX393" s="350"/>
      <c r="SUY393" s="350"/>
      <c r="SUZ393" s="350"/>
      <c r="SVA393" s="350"/>
      <c r="SVB393" s="350"/>
      <c r="SVC393" s="350"/>
      <c r="SVD393" s="350"/>
      <c r="SVE393" s="350"/>
      <c r="SVF393" s="350"/>
      <c r="SVG393" s="350"/>
      <c r="SVH393" s="350"/>
      <c r="SVI393" s="350"/>
      <c r="SVJ393" s="350"/>
      <c r="SVK393" s="350"/>
      <c r="SVL393" s="350"/>
      <c r="SVM393" s="350"/>
      <c r="SVN393" s="350"/>
      <c r="SVO393" s="350"/>
      <c r="SVP393" s="350"/>
      <c r="SVQ393" s="350"/>
      <c r="SVR393" s="350"/>
      <c r="SVS393" s="350"/>
      <c r="SVT393" s="350"/>
      <c r="SVU393" s="350"/>
      <c r="SVV393" s="350"/>
      <c r="SVW393" s="350"/>
      <c r="SVX393" s="350"/>
      <c r="SVY393" s="350"/>
      <c r="SVZ393" s="350"/>
      <c r="SWA393" s="350"/>
      <c r="SWB393" s="350"/>
      <c r="SWC393" s="350"/>
      <c r="SWD393" s="350"/>
      <c r="SWE393" s="350"/>
      <c r="SWF393" s="350"/>
      <c r="SWG393" s="350"/>
      <c r="SWH393" s="350"/>
      <c r="SWI393" s="350"/>
      <c r="SWJ393" s="350"/>
      <c r="SWK393" s="350"/>
      <c r="SWL393" s="350"/>
      <c r="SWM393" s="350"/>
      <c r="SWN393" s="350"/>
      <c r="SWO393" s="350"/>
      <c r="SWP393" s="350"/>
      <c r="SWQ393" s="350"/>
      <c r="SWR393" s="350"/>
      <c r="SWS393" s="350"/>
      <c r="SWT393" s="350"/>
      <c r="SWU393" s="350"/>
      <c r="SWV393" s="350"/>
      <c r="SWW393" s="350"/>
      <c r="SWX393" s="350"/>
      <c r="SWY393" s="350"/>
      <c r="SWZ393" s="350"/>
      <c r="SXA393" s="350"/>
      <c r="SXB393" s="350"/>
      <c r="SXC393" s="350"/>
      <c r="SXD393" s="350"/>
      <c r="SXE393" s="350"/>
      <c r="SXF393" s="350"/>
      <c r="SXG393" s="350"/>
      <c r="SXH393" s="350"/>
      <c r="SXI393" s="350"/>
      <c r="SXJ393" s="350"/>
      <c r="SXK393" s="350"/>
      <c r="SXL393" s="350"/>
      <c r="SXM393" s="350"/>
      <c r="SXN393" s="350"/>
      <c r="SXO393" s="350"/>
      <c r="SXP393" s="350"/>
      <c r="SXQ393" s="350"/>
      <c r="SXR393" s="350"/>
      <c r="SXS393" s="350"/>
      <c r="SXT393" s="350"/>
      <c r="SXU393" s="350"/>
      <c r="SXV393" s="350"/>
      <c r="SXW393" s="350"/>
      <c r="SXX393" s="350"/>
      <c r="SXY393" s="350"/>
      <c r="SXZ393" s="350"/>
      <c r="SYA393" s="350"/>
      <c r="SYB393" s="350"/>
      <c r="SYC393" s="350"/>
      <c r="SYD393" s="350"/>
      <c r="SYE393" s="350"/>
      <c r="SYF393" s="350"/>
      <c r="SYG393" s="350"/>
      <c r="SYH393" s="350"/>
      <c r="SYI393" s="350"/>
      <c r="SYJ393" s="350"/>
      <c r="SYK393" s="350"/>
      <c r="SYL393" s="350"/>
      <c r="SYM393" s="350"/>
      <c r="SYN393" s="350"/>
      <c r="SYO393" s="350"/>
      <c r="SYP393" s="350"/>
      <c r="SYQ393" s="350"/>
      <c r="SYR393" s="350"/>
      <c r="SYS393" s="350"/>
      <c r="SYT393" s="350"/>
      <c r="SYU393" s="350"/>
      <c r="SYV393" s="350"/>
      <c r="SYW393" s="350"/>
      <c r="SYX393" s="350"/>
      <c r="SYY393" s="350"/>
      <c r="SYZ393" s="350"/>
      <c r="SZA393" s="350"/>
      <c r="SZB393" s="350"/>
      <c r="SZC393" s="350"/>
      <c r="SZD393" s="350"/>
      <c r="SZE393" s="350"/>
      <c r="SZF393" s="350"/>
      <c r="SZG393" s="350"/>
      <c r="SZH393" s="350"/>
      <c r="SZI393" s="350"/>
      <c r="SZJ393" s="350"/>
      <c r="SZK393" s="350"/>
      <c r="SZL393" s="350"/>
      <c r="SZM393" s="350"/>
      <c r="SZN393" s="350"/>
      <c r="SZO393" s="350"/>
      <c r="SZP393" s="350"/>
      <c r="SZQ393" s="350"/>
      <c r="SZR393" s="350"/>
      <c r="SZS393" s="350"/>
      <c r="SZT393" s="350"/>
      <c r="SZU393" s="350"/>
      <c r="SZV393" s="350"/>
      <c r="SZW393" s="350"/>
      <c r="SZX393" s="350"/>
      <c r="SZY393" s="350"/>
      <c r="SZZ393" s="350"/>
      <c r="TAA393" s="350"/>
      <c r="TAB393" s="350"/>
      <c r="TAC393" s="350"/>
      <c r="TAD393" s="350"/>
      <c r="TAE393" s="350"/>
      <c r="TAF393" s="350"/>
      <c r="TAG393" s="350"/>
      <c r="TAH393" s="350"/>
      <c r="TAI393" s="350"/>
      <c r="TAJ393" s="350"/>
      <c r="TAK393" s="350"/>
      <c r="TAL393" s="350"/>
      <c r="TAM393" s="350"/>
      <c r="TAN393" s="350"/>
      <c r="TAO393" s="350"/>
      <c r="TAP393" s="350"/>
      <c r="TAQ393" s="350"/>
      <c r="TAR393" s="350"/>
      <c r="TAS393" s="350"/>
      <c r="TAT393" s="350"/>
      <c r="TAU393" s="350"/>
      <c r="TAV393" s="350"/>
      <c r="TAW393" s="350"/>
      <c r="TAX393" s="350"/>
      <c r="TAY393" s="350"/>
      <c r="TAZ393" s="350"/>
      <c r="TBA393" s="350"/>
      <c r="TBB393" s="350"/>
      <c r="TBC393" s="350"/>
      <c r="TBD393" s="350"/>
      <c r="TBE393" s="350"/>
      <c r="TBF393" s="350"/>
      <c r="TBG393" s="350"/>
      <c r="TBH393" s="350"/>
      <c r="TBI393" s="350"/>
      <c r="TBJ393" s="350"/>
      <c r="TBK393" s="350"/>
      <c r="TBL393" s="350"/>
      <c r="TBM393" s="350"/>
      <c r="TBN393" s="350"/>
      <c r="TBO393" s="350"/>
      <c r="TBP393" s="350"/>
      <c r="TBQ393" s="350"/>
      <c r="TBR393" s="350"/>
      <c r="TBS393" s="350"/>
      <c r="TBT393" s="350"/>
      <c r="TBU393" s="350"/>
      <c r="TBV393" s="350"/>
      <c r="TBW393" s="350"/>
      <c r="TBX393" s="350"/>
      <c r="TBY393" s="350"/>
      <c r="TBZ393" s="350"/>
      <c r="TCA393" s="350"/>
      <c r="TCB393" s="350"/>
      <c r="TCC393" s="350"/>
      <c r="TCD393" s="350"/>
      <c r="TCE393" s="350"/>
      <c r="TCF393" s="350"/>
      <c r="TCG393" s="350"/>
      <c r="TCH393" s="350"/>
      <c r="TCI393" s="350"/>
      <c r="TCJ393" s="350"/>
      <c r="TCK393" s="350"/>
      <c r="TCL393" s="350"/>
      <c r="TCM393" s="350"/>
      <c r="TCN393" s="350"/>
      <c r="TCO393" s="350"/>
      <c r="TCP393" s="350"/>
      <c r="TCQ393" s="350"/>
      <c r="TCR393" s="350"/>
      <c r="TCS393" s="350"/>
      <c r="TCT393" s="350"/>
      <c r="TCU393" s="350"/>
      <c r="TCV393" s="350"/>
      <c r="TCW393" s="350"/>
      <c r="TCX393" s="350"/>
      <c r="TCY393" s="350"/>
      <c r="TCZ393" s="350"/>
      <c r="TDA393" s="350"/>
      <c r="TDB393" s="350"/>
      <c r="TDC393" s="350"/>
      <c r="TDD393" s="350"/>
      <c r="TDE393" s="350"/>
      <c r="TDF393" s="350"/>
      <c r="TDG393" s="350"/>
      <c r="TDH393" s="350"/>
      <c r="TDI393" s="350"/>
      <c r="TDJ393" s="350"/>
      <c r="TDK393" s="350"/>
      <c r="TDL393" s="350"/>
      <c r="TDM393" s="350"/>
      <c r="TDN393" s="350"/>
      <c r="TDO393" s="350"/>
      <c r="TDP393" s="350"/>
      <c r="TDQ393" s="350"/>
      <c r="TDR393" s="350"/>
      <c r="TDS393" s="350"/>
      <c r="TDT393" s="350"/>
      <c r="TDU393" s="350"/>
      <c r="TDV393" s="350"/>
      <c r="TDW393" s="350"/>
      <c r="TDX393" s="350"/>
      <c r="TDY393" s="350"/>
      <c r="TDZ393" s="350"/>
      <c r="TEA393" s="350"/>
      <c r="TEB393" s="350"/>
      <c r="TEC393" s="350"/>
      <c r="TED393" s="350"/>
      <c r="TEE393" s="350"/>
      <c r="TEF393" s="350"/>
      <c r="TEG393" s="350"/>
      <c r="TEH393" s="350"/>
      <c r="TEI393" s="350"/>
      <c r="TEJ393" s="350"/>
      <c r="TEK393" s="350"/>
      <c r="TEL393" s="350"/>
      <c r="TEM393" s="350"/>
      <c r="TEN393" s="350"/>
      <c r="TEO393" s="350"/>
      <c r="TEP393" s="350"/>
      <c r="TEQ393" s="350"/>
      <c r="TER393" s="350"/>
      <c r="TES393" s="350"/>
      <c r="TET393" s="350"/>
      <c r="TEU393" s="350"/>
      <c r="TEV393" s="350"/>
      <c r="TEW393" s="350"/>
      <c r="TEX393" s="350"/>
      <c r="TEY393" s="350"/>
      <c r="TEZ393" s="350"/>
      <c r="TFA393" s="350"/>
      <c r="TFB393" s="350"/>
      <c r="TFC393" s="350"/>
      <c r="TFD393" s="350"/>
      <c r="TFE393" s="350"/>
      <c r="TFF393" s="350"/>
      <c r="TFG393" s="350"/>
      <c r="TFH393" s="350"/>
      <c r="TFI393" s="350"/>
      <c r="TFJ393" s="350"/>
      <c r="TFK393" s="350"/>
      <c r="TFL393" s="350"/>
      <c r="TFM393" s="350"/>
      <c r="TFN393" s="350"/>
      <c r="TFO393" s="350"/>
      <c r="TFP393" s="350"/>
      <c r="TFQ393" s="350"/>
      <c r="TFR393" s="350"/>
      <c r="TFS393" s="350"/>
      <c r="TFT393" s="350"/>
      <c r="TFU393" s="350"/>
      <c r="TFV393" s="350"/>
      <c r="TFW393" s="350"/>
      <c r="TFX393" s="350"/>
      <c r="TFY393" s="350"/>
      <c r="TFZ393" s="350"/>
      <c r="TGA393" s="350"/>
      <c r="TGB393" s="350"/>
      <c r="TGC393" s="350"/>
      <c r="TGD393" s="350"/>
      <c r="TGE393" s="350"/>
      <c r="TGF393" s="350"/>
      <c r="TGG393" s="350"/>
      <c r="TGH393" s="350"/>
      <c r="TGI393" s="350"/>
      <c r="TGJ393" s="350"/>
      <c r="TGK393" s="350"/>
      <c r="TGL393" s="350"/>
      <c r="TGM393" s="350"/>
      <c r="TGN393" s="350"/>
      <c r="TGO393" s="350"/>
      <c r="TGP393" s="350"/>
      <c r="TGQ393" s="350"/>
      <c r="TGR393" s="350"/>
      <c r="TGS393" s="350"/>
      <c r="TGT393" s="350"/>
      <c r="TGU393" s="350"/>
      <c r="TGV393" s="350"/>
      <c r="TGW393" s="350"/>
      <c r="TGX393" s="350"/>
      <c r="TGY393" s="350"/>
      <c r="TGZ393" s="350"/>
      <c r="THA393" s="350"/>
      <c r="THB393" s="350"/>
      <c r="THC393" s="350"/>
      <c r="THD393" s="350"/>
      <c r="THE393" s="350"/>
      <c r="THF393" s="350"/>
      <c r="THG393" s="350"/>
      <c r="THH393" s="350"/>
      <c r="THI393" s="350"/>
      <c r="THJ393" s="350"/>
      <c r="THK393" s="350"/>
      <c r="THL393" s="350"/>
      <c r="THM393" s="350"/>
      <c r="THN393" s="350"/>
      <c r="THO393" s="350"/>
      <c r="THP393" s="350"/>
      <c r="THQ393" s="350"/>
      <c r="THR393" s="350"/>
      <c r="THS393" s="350"/>
      <c r="THT393" s="350"/>
      <c r="THU393" s="350"/>
      <c r="THV393" s="350"/>
      <c r="THW393" s="350"/>
      <c r="THX393" s="350"/>
      <c r="THY393" s="350"/>
      <c r="THZ393" s="350"/>
      <c r="TIA393" s="350"/>
      <c r="TIB393" s="350"/>
      <c r="TIC393" s="350"/>
      <c r="TID393" s="350"/>
      <c r="TIE393" s="350"/>
      <c r="TIF393" s="350"/>
      <c r="TIG393" s="350"/>
      <c r="TIH393" s="350"/>
      <c r="TII393" s="350"/>
      <c r="TIJ393" s="350"/>
      <c r="TIK393" s="350"/>
      <c r="TIL393" s="350"/>
      <c r="TIM393" s="350"/>
      <c r="TIN393" s="350"/>
      <c r="TIO393" s="350"/>
      <c r="TIP393" s="350"/>
      <c r="TIQ393" s="350"/>
      <c r="TIR393" s="350"/>
      <c r="TIS393" s="350"/>
      <c r="TIT393" s="350"/>
      <c r="TIU393" s="350"/>
      <c r="TIV393" s="350"/>
      <c r="TIW393" s="350"/>
      <c r="TIX393" s="350"/>
      <c r="TIY393" s="350"/>
      <c r="TIZ393" s="350"/>
      <c r="TJA393" s="350"/>
      <c r="TJB393" s="350"/>
      <c r="TJC393" s="350"/>
      <c r="TJD393" s="350"/>
      <c r="TJE393" s="350"/>
      <c r="TJF393" s="350"/>
      <c r="TJG393" s="350"/>
      <c r="TJH393" s="350"/>
      <c r="TJI393" s="350"/>
      <c r="TJJ393" s="350"/>
      <c r="TJK393" s="350"/>
      <c r="TJL393" s="350"/>
      <c r="TJM393" s="350"/>
      <c r="TJN393" s="350"/>
      <c r="TJO393" s="350"/>
      <c r="TJP393" s="350"/>
      <c r="TJQ393" s="350"/>
      <c r="TJR393" s="350"/>
      <c r="TJS393" s="350"/>
      <c r="TJT393" s="350"/>
      <c r="TJU393" s="350"/>
      <c r="TJV393" s="350"/>
      <c r="TJW393" s="350"/>
      <c r="TJX393" s="350"/>
      <c r="TJY393" s="350"/>
      <c r="TJZ393" s="350"/>
      <c r="TKA393" s="350"/>
      <c r="TKB393" s="350"/>
      <c r="TKC393" s="350"/>
      <c r="TKD393" s="350"/>
      <c r="TKE393" s="350"/>
      <c r="TKF393" s="350"/>
      <c r="TKG393" s="350"/>
      <c r="TKH393" s="350"/>
      <c r="TKI393" s="350"/>
      <c r="TKJ393" s="350"/>
      <c r="TKK393" s="350"/>
      <c r="TKL393" s="350"/>
      <c r="TKM393" s="350"/>
      <c r="TKN393" s="350"/>
      <c r="TKO393" s="350"/>
      <c r="TKP393" s="350"/>
      <c r="TKQ393" s="350"/>
      <c r="TKR393" s="350"/>
      <c r="TKS393" s="350"/>
      <c r="TKT393" s="350"/>
      <c r="TKU393" s="350"/>
      <c r="TKV393" s="350"/>
      <c r="TKW393" s="350"/>
      <c r="TKX393" s="350"/>
      <c r="TKY393" s="350"/>
      <c r="TKZ393" s="350"/>
      <c r="TLA393" s="350"/>
      <c r="TLB393" s="350"/>
      <c r="TLC393" s="350"/>
      <c r="TLD393" s="350"/>
      <c r="TLE393" s="350"/>
      <c r="TLF393" s="350"/>
      <c r="TLG393" s="350"/>
      <c r="TLH393" s="350"/>
      <c r="TLI393" s="350"/>
      <c r="TLJ393" s="350"/>
      <c r="TLK393" s="350"/>
      <c r="TLL393" s="350"/>
      <c r="TLM393" s="350"/>
      <c r="TLN393" s="350"/>
      <c r="TLO393" s="350"/>
      <c r="TLP393" s="350"/>
      <c r="TLQ393" s="350"/>
      <c r="TLR393" s="350"/>
      <c r="TLS393" s="350"/>
      <c r="TLT393" s="350"/>
      <c r="TLU393" s="350"/>
      <c r="TLV393" s="350"/>
      <c r="TLW393" s="350"/>
      <c r="TLX393" s="350"/>
      <c r="TLY393" s="350"/>
      <c r="TLZ393" s="350"/>
      <c r="TMA393" s="350"/>
      <c r="TMB393" s="350"/>
      <c r="TMC393" s="350"/>
      <c r="TMD393" s="350"/>
      <c r="TME393" s="350"/>
      <c r="TMF393" s="350"/>
      <c r="TMG393" s="350"/>
      <c r="TMH393" s="350"/>
      <c r="TMI393" s="350"/>
      <c r="TMJ393" s="350"/>
      <c r="TMK393" s="350"/>
      <c r="TML393" s="350"/>
      <c r="TMM393" s="350"/>
      <c r="TMN393" s="350"/>
      <c r="TMO393" s="350"/>
      <c r="TMP393" s="350"/>
      <c r="TMQ393" s="350"/>
      <c r="TMR393" s="350"/>
      <c r="TMS393" s="350"/>
      <c r="TMT393" s="350"/>
      <c r="TMU393" s="350"/>
      <c r="TMV393" s="350"/>
      <c r="TMW393" s="350"/>
      <c r="TMX393" s="350"/>
      <c r="TMY393" s="350"/>
      <c r="TMZ393" s="350"/>
      <c r="TNA393" s="350"/>
      <c r="TNB393" s="350"/>
      <c r="TNC393" s="350"/>
      <c r="TND393" s="350"/>
      <c r="TNE393" s="350"/>
      <c r="TNF393" s="350"/>
      <c r="TNG393" s="350"/>
      <c r="TNH393" s="350"/>
      <c r="TNI393" s="350"/>
      <c r="TNJ393" s="350"/>
      <c r="TNK393" s="350"/>
      <c r="TNL393" s="350"/>
      <c r="TNM393" s="350"/>
      <c r="TNN393" s="350"/>
      <c r="TNO393" s="350"/>
      <c r="TNP393" s="350"/>
      <c r="TNQ393" s="350"/>
      <c r="TNR393" s="350"/>
      <c r="TNS393" s="350"/>
      <c r="TNT393" s="350"/>
      <c r="TNU393" s="350"/>
      <c r="TNV393" s="350"/>
      <c r="TNW393" s="350"/>
      <c r="TNX393" s="350"/>
      <c r="TNY393" s="350"/>
      <c r="TNZ393" s="350"/>
      <c r="TOA393" s="350"/>
      <c r="TOB393" s="350"/>
      <c r="TOC393" s="350"/>
      <c r="TOD393" s="350"/>
      <c r="TOE393" s="350"/>
      <c r="TOF393" s="350"/>
      <c r="TOG393" s="350"/>
      <c r="TOH393" s="350"/>
      <c r="TOI393" s="350"/>
      <c r="TOJ393" s="350"/>
      <c r="TOK393" s="350"/>
      <c r="TOL393" s="350"/>
      <c r="TOM393" s="350"/>
      <c r="TON393" s="350"/>
      <c r="TOO393" s="350"/>
      <c r="TOP393" s="350"/>
      <c r="TOQ393" s="350"/>
      <c r="TOR393" s="350"/>
      <c r="TOS393" s="350"/>
      <c r="TOT393" s="350"/>
      <c r="TOU393" s="350"/>
      <c r="TOV393" s="350"/>
      <c r="TOW393" s="350"/>
      <c r="TOX393" s="350"/>
      <c r="TOY393" s="350"/>
      <c r="TOZ393" s="350"/>
      <c r="TPA393" s="350"/>
      <c r="TPB393" s="350"/>
      <c r="TPC393" s="350"/>
      <c r="TPD393" s="350"/>
      <c r="TPE393" s="350"/>
      <c r="TPF393" s="350"/>
      <c r="TPG393" s="350"/>
      <c r="TPH393" s="350"/>
      <c r="TPI393" s="350"/>
      <c r="TPJ393" s="350"/>
      <c r="TPK393" s="350"/>
      <c r="TPL393" s="350"/>
      <c r="TPM393" s="350"/>
      <c r="TPN393" s="350"/>
      <c r="TPO393" s="350"/>
      <c r="TPP393" s="350"/>
      <c r="TPQ393" s="350"/>
      <c r="TPR393" s="350"/>
      <c r="TPS393" s="350"/>
      <c r="TPT393" s="350"/>
      <c r="TPU393" s="350"/>
      <c r="TPV393" s="350"/>
      <c r="TPW393" s="350"/>
      <c r="TPX393" s="350"/>
      <c r="TPY393" s="350"/>
      <c r="TPZ393" s="350"/>
      <c r="TQA393" s="350"/>
      <c r="TQB393" s="350"/>
      <c r="TQC393" s="350"/>
      <c r="TQD393" s="350"/>
      <c r="TQE393" s="350"/>
      <c r="TQF393" s="350"/>
      <c r="TQG393" s="350"/>
      <c r="TQH393" s="350"/>
      <c r="TQI393" s="350"/>
      <c r="TQJ393" s="350"/>
      <c r="TQK393" s="350"/>
      <c r="TQL393" s="350"/>
      <c r="TQM393" s="350"/>
      <c r="TQN393" s="350"/>
      <c r="TQO393" s="350"/>
      <c r="TQP393" s="350"/>
      <c r="TQQ393" s="350"/>
      <c r="TQR393" s="350"/>
      <c r="TQS393" s="350"/>
      <c r="TQT393" s="350"/>
      <c r="TQU393" s="350"/>
      <c r="TQV393" s="350"/>
      <c r="TQW393" s="350"/>
      <c r="TQX393" s="350"/>
      <c r="TQY393" s="350"/>
      <c r="TQZ393" s="350"/>
      <c r="TRA393" s="350"/>
      <c r="TRB393" s="350"/>
      <c r="TRC393" s="350"/>
      <c r="TRD393" s="350"/>
      <c r="TRE393" s="350"/>
      <c r="TRF393" s="350"/>
      <c r="TRG393" s="350"/>
      <c r="TRH393" s="350"/>
      <c r="TRI393" s="350"/>
      <c r="TRJ393" s="350"/>
      <c r="TRK393" s="350"/>
      <c r="TRL393" s="350"/>
      <c r="TRM393" s="350"/>
      <c r="TRN393" s="350"/>
      <c r="TRO393" s="350"/>
      <c r="TRP393" s="350"/>
      <c r="TRQ393" s="350"/>
      <c r="TRR393" s="350"/>
      <c r="TRS393" s="350"/>
      <c r="TRT393" s="350"/>
      <c r="TRU393" s="350"/>
      <c r="TRV393" s="350"/>
      <c r="TRW393" s="350"/>
      <c r="TRX393" s="350"/>
      <c r="TRY393" s="350"/>
      <c r="TRZ393" s="350"/>
      <c r="TSA393" s="350"/>
      <c r="TSB393" s="350"/>
      <c r="TSC393" s="350"/>
      <c r="TSD393" s="350"/>
      <c r="TSE393" s="350"/>
      <c r="TSF393" s="350"/>
      <c r="TSG393" s="350"/>
      <c r="TSH393" s="350"/>
      <c r="TSI393" s="350"/>
      <c r="TSJ393" s="350"/>
      <c r="TSK393" s="350"/>
      <c r="TSL393" s="350"/>
      <c r="TSM393" s="350"/>
      <c r="TSN393" s="350"/>
      <c r="TSO393" s="350"/>
      <c r="TSP393" s="350"/>
      <c r="TSQ393" s="350"/>
      <c r="TSR393" s="350"/>
      <c r="TSS393" s="350"/>
      <c r="TST393" s="350"/>
      <c r="TSU393" s="350"/>
      <c r="TSV393" s="350"/>
      <c r="TSW393" s="350"/>
      <c r="TSX393" s="350"/>
      <c r="TSY393" s="350"/>
      <c r="TSZ393" s="350"/>
      <c r="TTA393" s="350"/>
      <c r="TTB393" s="350"/>
      <c r="TTC393" s="350"/>
      <c r="TTD393" s="350"/>
      <c r="TTE393" s="350"/>
      <c r="TTF393" s="350"/>
      <c r="TTG393" s="350"/>
      <c r="TTH393" s="350"/>
      <c r="TTI393" s="350"/>
      <c r="TTJ393" s="350"/>
      <c r="TTK393" s="350"/>
      <c r="TTL393" s="350"/>
      <c r="TTM393" s="350"/>
      <c r="TTN393" s="350"/>
      <c r="TTO393" s="350"/>
      <c r="TTP393" s="350"/>
      <c r="TTQ393" s="350"/>
      <c r="TTR393" s="350"/>
      <c r="TTS393" s="350"/>
      <c r="TTT393" s="350"/>
      <c r="TTU393" s="350"/>
      <c r="TTV393" s="350"/>
      <c r="TTW393" s="350"/>
      <c r="TTX393" s="350"/>
      <c r="TTY393" s="350"/>
      <c r="TTZ393" s="350"/>
      <c r="TUA393" s="350"/>
      <c r="TUB393" s="350"/>
      <c r="TUC393" s="350"/>
      <c r="TUD393" s="350"/>
      <c r="TUE393" s="350"/>
      <c r="TUF393" s="350"/>
      <c r="TUG393" s="350"/>
      <c r="TUH393" s="350"/>
      <c r="TUI393" s="350"/>
      <c r="TUJ393" s="350"/>
      <c r="TUK393" s="350"/>
      <c r="TUL393" s="350"/>
      <c r="TUM393" s="350"/>
      <c r="TUN393" s="350"/>
      <c r="TUO393" s="350"/>
      <c r="TUP393" s="350"/>
      <c r="TUQ393" s="350"/>
      <c r="TUR393" s="350"/>
      <c r="TUS393" s="350"/>
      <c r="TUT393" s="350"/>
      <c r="TUU393" s="350"/>
      <c r="TUV393" s="350"/>
      <c r="TUW393" s="350"/>
      <c r="TUX393" s="350"/>
      <c r="TUY393" s="350"/>
      <c r="TUZ393" s="350"/>
      <c r="TVA393" s="350"/>
      <c r="TVB393" s="350"/>
      <c r="TVC393" s="350"/>
      <c r="TVD393" s="350"/>
      <c r="TVE393" s="350"/>
      <c r="TVF393" s="350"/>
      <c r="TVG393" s="350"/>
      <c r="TVH393" s="350"/>
      <c r="TVI393" s="350"/>
      <c r="TVJ393" s="350"/>
      <c r="TVK393" s="350"/>
      <c r="TVL393" s="350"/>
      <c r="TVM393" s="350"/>
      <c r="TVN393" s="350"/>
      <c r="TVO393" s="350"/>
      <c r="TVP393" s="350"/>
      <c r="TVQ393" s="350"/>
      <c r="TVR393" s="350"/>
      <c r="TVS393" s="350"/>
      <c r="TVT393" s="350"/>
      <c r="TVU393" s="350"/>
      <c r="TVV393" s="350"/>
      <c r="TVW393" s="350"/>
      <c r="TVX393" s="350"/>
      <c r="TVY393" s="350"/>
      <c r="TVZ393" s="350"/>
      <c r="TWA393" s="350"/>
      <c r="TWB393" s="350"/>
      <c r="TWC393" s="350"/>
      <c r="TWD393" s="350"/>
      <c r="TWE393" s="350"/>
      <c r="TWF393" s="350"/>
      <c r="TWG393" s="350"/>
      <c r="TWH393" s="350"/>
      <c r="TWI393" s="350"/>
      <c r="TWJ393" s="350"/>
      <c r="TWK393" s="350"/>
      <c r="TWL393" s="350"/>
      <c r="TWM393" s="350"/>
      <c r="TWN393" s="350"/>
      <c r="TWO393" s="350"/>
      <c r="TWP393" s="350"/>
      <c r="TWQ393" s="350"/>
      <c r="TWR393" s="350"/>
      <c r="TWS393" s="350"/>
      <c r="TWT393" s="350"/>
      <c r="TWU393" s="350"/>
      <c r="TWV393" s="350"/>
      <c r="TWW393" s="350"/>
      <c r="TWX393" s="350"/>
      <c r="TWY393" s="350"/>
      <c r="TWZ393" s="350"/>
      <c r="TXA393" s="350"/>
      <c r="TXB393" s="350"/>
      <c r="TXC393" s="350"/>
      <c r="TXD393" s="350"/>
      <c r="TXE393" s="350"/>
      <c r="TXF393" s="350"/>
      <c r="TXG393" s="350"/>
      <c r="TXH393" s="350"/>
      <c r="TXI393" s="350"/>
      <c r="TXJ393" s="350"/>
      <c r="TXK393" s="350"/>
      <c r="TXL393" s="350"/>
      <c r="TXM393" s="350"/>
      <c r="TXN393" s="350"/>
      <c r="TXO393" s="350"/>
      <c r="TXP393" s="350"/>
      <c r="TXQ393" s="350"/>
      <c r="TXR393" s="350"/>
      <c r="TXS393" s="350"/>
      <c r="TXT393" s="350"/>
      <c r="TXU393" s="350"/>
      <c r="TXV393" s="350"/>
      <c r="TXW393" s="350"/>
      <c r="TXX393" s="350"/>
      <c r="TXY393" s="350"/>
      <c r="TXZ393" s="350"/>
      <c r="TYA393" s="350"/>
      <c r="TYB393" s="350"/>
      <c r="TYC393" s="350"/>
      <c r="TYD393" s="350"/>
      <c r="TYE393" s="350"/>
      <c r="TYF393" s="350"/>
      <c r="TYG393" s="350"/>
      <c r="TYH393" s="350"/>
      <c r="TYI393" s="350"/>
      <c r="TYJ393" s="350"/>
      <c r="TYK393" s="350"/>
      <c r="TYL393" s="350"/>
      <c r="TYM393" s="350"/>
      <c r="TYN393" s="350"/>
      <c r="TYO393" s="350"/>
      <c r="TYP393" s="350"/>
      <c r="TYQ393" s="350"/>
      <c r="TYR393" s="350"/>
      <c r="TYS393" s="350"/>
      <c r="TYT393" s="350"/>
      <c r="TYU393" s="350"/>
      <c r="TYV393" s="350"/>
      <c r="TYW393" s="350"/>
      <c r="TYX393" s="350"/>
      <c r="TYY393" s="350"/>
      <c r="TYZ393" s="350"/>
      <c r="TZA393" s="350"/>
      <c r="TZB393" s="350"/>
      <c r="TZC393" s="350"/>
      <c r="TZD393" s="350"/>
      <c r="TZE393" s="350"/>
      <c r="TZF393" s="350"/>
      <c r="TZG393" s="350"/>
      <c r="TZH393" s="350"/>
      <c r="TZI393" s="350"/>
      <c r="TZJ393" s="350"/>
      <c r="TZK393" s="350"/>
      <c r="TZL393" s="350"/>
      <c r="TZM393" s="350"/>
      <c r="TZN393" s="350"/>
      <c r="TZO393" s="350"/>
      <c r="TZP393" s="350"/>
      <c r="TZQ393" s="350"/>
      <c r="TZR393" s="350"/>
      <c r="TZS393" s="350"/>
      <c r="TZT393" s="350"/>
      <c r="TZU393" s="350"/>
      <c r="TZV393" s="350"/>
      <c r="TZW393" s="350"/>
      <c r="TZX393" s="350"/>
      <c r="TZY393" s="350"/>
      <c r="TZZ393" s="350"/>
      <c r="UAA393" s="350"/>
      <c r="UAB393" s="350"/>
      <c r="UAC393" s="350"/>
      <c r="UAD393" s="350"/>
      <c r="UAE393" s="350"/>
      <c r="UAF393" s="350"/>
      <c r="UAG393" s="350"/>
      <c r="UAH393" s="350"/>
      <c r="UAI393" s="350"/>
      <c r="UAJ393" s="350"/>
      <c r="UAK393" s="350"/>
      <c r="UAL393" s="350"/>
      <c r="UAM393" s="350"/>
      <c r="UAN393" s="350"/>
      <c r="UAO393" s="350"/>
      <c r="UAP393" s="350"/>
      <c r="UAQ393" s="350"/>
      <c r="UAR393" s="350"/>
      <c r="UAS393" s="350"/>
      <c r="UAT393" s="350"/>
      <c r="UAU393" s="350"/>
      <c r="UAV393" s="350"/>
      <c r="UAW393" s="350"/>
      <c r="UAX393" s="350"/>
      <c r="UAY393" s="350"/>
      <c r="UAZ393" s="350"/>
      <c r="UBA393" s="350"/>
      <c r="UBB393" s="350"/>
      <c r="UBC393" s="350"/>
      <c r="UBD393" s="350"/>
      <c r="UBE393" s="350"/>
      <c r="UBF393" s="350"/>
      <c r="UBG393" s="350"/>
      <c r="UBH393" s="350"/>
      <c r="UBI393" s="350"/>
      <c r="UBJ393" s="350"/>
      <c r="UBK393" s="350"/>
      <c r="UBL393" s="350"/>
      <c r="UBM393" s="350"/>
      <c r="UBN393" s="350"/>
      <c r="UBO393" s="350"/>
      <c r="UBP393" s="350"/>
      <c r="UBQ393" s="350"/>
      <c r="UBR393" s="350"/>
      <c r="UBS393" s="350"/>
      <c r="UBT393" s="350"/>
      <c r="UBU393" s="350"/>
      <c r="UBV393" s="350"/>
      <c r="UBW393" s="350"/>
      <c r="UBX393" s="350"/>
      <c r="UBY393" s="350"/>
      <c r="UBZ393" s="350"/>
      <c r="UCA393" s="350"/>
      <c r="UCB393" s="350"/>
      <c r="UCC393" s="350"/>
      <c r="UCD393" s="350"/>
      <c r="UCE393" s="350"/>
      <c r="UCF393" s="350"/>
      <c r="UCG393" s="350"/>
      <c r="UCH393" s="350"/>
      <c r="UCI393" s="350"/>
      <c r="UCJ393" s="350"/>
      <c r="UCK393" s="350"/>
      <c r="UCL393" s="350"/>
      <c r="UCM393" s="350"/>
      <c r="UCN393" s="350"/>
      <c r="UCO393" s="350"/>
      <c r="UCP393" s="350"/>
      <c r="UCQ393" s="350"/>
      <c r="UCR393" s="350"/>
      <c r="UCS393" s="350"/>
      <c r="UCT393" s="350"/>
      <c r="UCU393" s="350"/>
      <c r="UCV393" s="350"/>
      <c r="UCW393" s="350"/>
      <c r="UCX393" s="350"/>
      <c r="UCY393" s="350"/>
      <c r="UCZ393" s="350"/>
      <c r="UDA393" s="350"/>
      <c r="UDB393" s="350"/>
      <c r="UDC393" s="350"/>
      <c r="UDD393" s="350"/>
      <c r="UDE393" s="350"/>
      <c r="UDF393" s="350"/>
      <c r="UDG393" s="350"/>
      <c r="UDH393" s="350"/>
      <c r="UDI393" s="350"/>
      <c r="UDJ393" s="350"/>
      <c r="UDK393" s="350"/>
      <c r="UDL393" s="350"/>
      <c r="UDM393" s="350"/>
      <c r="UDN393" s="350"/>
      <c r="UDO393" s="350"/>
      <c r="UDP393" s="350"/>
      <c r="UDQ393" s="350"/>
      <c r="UDR393" s="350"/>
      <c r="UDS393" s="350"/>
      <c r="UDT393" s="350"/>
      <c r="UDU393" s="350"/>
      <c r="UDV393" s="350"/>
      <c r="UDW393" s="350"/>
      <c r="UDX393" s="350"/>
      <c r="UDY393" s="350"/>
      <c r="UDZ393" s="350"/>
      <c r="UEA393" s="350"/>
      <c r="UEB393" s="350"/>
      <c r="UEC393" s="350"/>
      <c r="UED393" s="350"/>
      <c r="UEE393" s="350"/>
      <c r="UEF393" s="350"/>
      <c r="UEG393" s="350"/>
      <c r="UEH393" s="350"/>
      <c r="UEI393" s="350"/>
      <c r="UEJ393" s="350"/>
      <c r="UEK393" s="350"/>
      <c r="UEL393" s="350"/>
      <c r="UEM393" s="350"/>
      <c r="UEN393" s="350"/>
      <c r="UEO393" s="350"/>
      <c r="UEP393" s="350"/>
      <c r="UEQ393" s="350"/>
      <c r="UER393" s="350"/>
      <c r="UES393" s="350"/>
      <c r="UET393" s="350"/>
      <c r="UEU393" s="350"/>
      <c r="UEV393" s="350"/>
      <c r="UEW393" s="350"/>
      <c r="UEX393" s="350"/>
      <c r="UEY393" s="350"/>
      <c r="UEZ393" s="350"/>
      <c r="UFA393" s="350"/>
      <c r="UFB393" s="350"/>
      <c r="UFC393" s="350"/>
      <c r="UFD393" s="350"/>
      <c r="UFE393" s="350"/>
      <c r="UFF393" s="350"/>
      <c r="UFG393" s="350"/>
      <c r="UFH393" s="350"/>
      <c r="UFI393" s="350"/>
      <c r="UFJ393" s="350"/>
      <c r="UFK393" s="350"/>
      <c r="UFL393" s="350"/>
      <c r="UFM393" s="350"/>
      <c r="UFN393" s="350"/>
      <c r="UFO393" s="350"/>
      <c r="UFP393" s="350"/>
      <c r="UFQ393" s="350"/>
      <c r="UFR393" s="350"/>
      <c r="UFS393" s="350"/>
      <c r="UFT393" s="350"/>
      <c r="UFU393" s="350"/>
      <c r="UFV393" s="350"/>
      <c r="UFW393" s="350"/>
      <c r="UFX393" s="350"/>
      <c r="UFY393" s="350"/>
      <c r="UFZ393" s="350"/>
      <c r="UGA393" s="350"/>
      <c r="UGB393" s="350"/>
      <c r="UGC393" s="350"/>
      <c r="UGD393" s="350"/>
      <c r="UGE393" s="350"/>
      <c r="UGF393" s="350"/>
      <c r="UGG393" s="350"/>
      <c r="UGH393" s="350"/>
      <c r="UGI393" s="350"/>
      <c r="UGJ393" s="350"/>
      <c r="UGK393" s="350"/>
      <c r="UGL393" s="350"/>
      <c r="UGM393" s="350"/>
      <c r="UGN393" s="350"/>
      <c r="UGO393" s="350"/>
      <c r="UGP393" s="350"/>
      <c r="UGQ393" s="350"/>
      <c r="UGR393" s="350"/>
      <c r="UGS393" s="350"/>
      <c r="UGT393" s="350"/>
      <c r="UGU393" s="350"/>
      <c r="UGV393" s="350"/>
      <c r="UGW393" s="350"/>
      <c r="UGX393" s="350"/>
      <c r="UGY393" s="350"/>
      <c r="UGZ393" s="350"/>
      <c r="UHA393" s="350"/>
      <c r="UHB393" s="350"/>
      <c r="UHC393" s="350"/>
      <c r="UHD393" s="350"/>
      <c r="UHE393" s="350"/>
      <c r="UHF393" s="350"/>
      <c r="UHG393" s="350"/>
      <c r="UHH393" s="350"/>
      <c r="UHI393" s="350"/>
      <c r="UHJ393" s="350"/>
      <c r="UHK393" s="350"/>
      <c r="UHL393" s="350"/>
      <c r="UHM393" s="350"/>
      <c r="UHN393" s="350"/>
      <c r="UHO393" s="350"/>
      <c r="UHP393" s="350"/>
      <c r="UHQ393" s="350"/>
      <c r="UHR393" s="350"/>
      <c r="UHS393" s="350"/>
      <c r="UHT393" s="350"/>
      <c r="UHU393" s="350"/>
      <c r="UHV393" s="350"/>
      <c r="UHW393" s="350"/>
      <c r="UHX393" s="350"/>
      <c r="UHY393" s="350"/>
      <c r="UHZ393" s="350"/>
      <c r="UIA393" s="350"/>
      <c r="UIB393" s="350"/>
      <c r="UIC393" s="350"/>
      <c r="UID393" s="350"/>
      <c r="UIE393" s="350"/>
      <c r="UIF393" s="350"/>
      <c r="UIG393" s="350"/>
      <c r="UIH393" s="350"/>
      <c r="UII393" s="350"/>
      <c r="UIJ393" s="350"/>
      <c r="UIK393" s="350"/>
      <c r="UIL393" s="350"/>
      <c r="UIM393" s="350"/>
      <c r="UIN393" s="350"/>
      <c r="UIO393" s="350"/>
      <c r="UIP393" s="350"/>
      <c r="UIQ393" s="350"/>
      <c r="UIR393" s="350"/>
      <c r="UIS393" s="350"/>
      <c r="UIT393" s="350"/>
      <c r="UIU393" s="350"/>
      <c r="UIV393" s="350"/>
      <c r="UIW393" s="350"/>
      <c r="UIX393" s="350"/>
      <c r="UIY393" s="350"/>
      <c r="UIZ393" s="350"/>
      <c r="UJA393" s="350"/>
      <c r="UJB393" s="350"/>
      <c r="UJC393" s="350"/>
      <c r="UJD393" s="350"/>
      <c r="UJE393" s="350"/>
      <c r="UJF393" s="350"/>
      <c r="UJG393" s="350"/>
      <c r="UJH393" s="350"/>
      <c r="UJI393" s="350"/>
      <c r="UJJ393" s="350"/>
      <c r="UJK393" s="350"/>
      <c r="UJL393" s="350"/>
      <c r="UJM393" s="350"/>
      <c r="UJN393" s="350"/>
      <c r="UJO393" s="350"/>
      <c r="UJP393" s="350"/>
      <c r="UJQ393" s="350"/>
      <c r="UJR393" s="350"/>
      <c r="UJS393" s="350"/>
      <c r="UJT393" s="350"/>
      <c r="UJU393" s="350"/>
      <c r="UJV393" s="350"/>
      <c r="UJW393" s="350"/>
      <c r="UJX393" s="350"/>
      <c r="UJY393" s="350"/>
      <c r="UJZ393" s="350"/>
      <c r="UKA393" s="350"/>
      <c r="UKB393" s="350"/>
      <c r="UKC393" s="350"/>
      <c r="UKD393" s="350"/>
      <c r="UKE393" s="350"/>
      <c r="UKF393" s="350"/>
      <c r="UKG393" s="350"/>
      <c r="UKH393" s="350"/>
      <c r="UKI393" s="350"/>
      <c r="UKJ393" s="350"/>
      <c r="UKK393" s="350"/>
      <c r="UKL393" s="350"/>
      <c r="UKM393" s="350"/>
      <c r="UKN393" s="350"/>
      <c r="UKO393" s="350"/>
      <c r="UKP393" s="350"/>
      <c r="UKQ393" s="350"/>
      <c r="UKR393" s="350"/>
      <c r="UKS393" s="350"/>
      <c r="UKT393" s="350"/>
      <c r="UKU393" s="350"/>
      <c r="UKV393" s="350"/>
      <c r="UKW393" s="350"/>
      <c r="UKX393" s="350"/>
      <c r="UKY393" s="350"/>
      <c r="UKZ393" s="350"/>
      <c r="ULA393" s="350"/>
      <c r="ULB393" s="350"/>
      <c r="ULC393" s="350"/>
      <c r="ULD393" s="350"/>
      <c r="ULE393" s="350"/>
      <c r="ULF393" s="350"/>
      <c r="ULG393" s="350"/>
      <c r="ULH393" s="350"/>
      <c r="ULI393" s="350"/>
      <c r="ULJ393" s="350"/>
      <c r="ULK393" s="350"/>
      <c r="ULL393" s="350"/>
      <c r="ULM393" s="350"/>
      <c r="ULN393" s="350"/>
      <c r="ULO393" s="350"/>
      <c r="ULP393" s="350"/>
      <c r="ULQ393" s="350"/>
      <c r="ULR393" s="350"/>
      <c r="ULS393" s="350"/>
      <c r="ULT393" s="350"/>
      <c r="ULU393" s="350"/>
      <c r="ULV393" s="350"/>
      <c r="ULW393" s="350"/>
      <c r="ULX393" s="350"/>
      <c r="ULY393" s="350"/>
      <c r="ULZ393" s="350"/>
      <c r="UMA393" s="350"/>
      <c r="UMB393" s="350"/>
      <c r="UMC393" s="350"/>
      <c r="UMD393" s="350"/>
      <c r="UME393" s="350"/>
      <c r="UMF393" s="350"/>
      <c r="UMG393" s="350"/>
      <c r="UMH393" s="350"/>
      <c r="UMI393" s="350"/>
      <c r="UMJ393" s="350"/>
      <c r="UMK393" s="350"/>
      <c r="UML393" s="350"/>
      <c r="UMM393" s="350"/>
      <c r="UMN393" s="350"/>
      <c r="UMO393" s="350"/>
      <c r="UMP393" s="350"/>
      <c r="UMQ393" s="350"/>
      <c r="UMR393" s="350"/>
      <c r="UMS393" s="350"/>
      <c r="UMT393" s="350"/>
      <c r="UMU393" s="350"/>
      <c r="UMV393" s="350"/>
      <c r="UMW393" s="350"/>
      <c r="UMX393" s="350"/>
      <c r="UMY393" s="350"/>
      <c r="UMZ393" s="350"/>
      <c r="UNA393" s="350"/>
      <c r="UNB393" s="350"/>
      <c r="UNC393" s="350"/>
      <c r="UND393" s="350"/>
      <c r="UNE393" s="350"/>
      <c r="UNF393" s="350"/>
      <c r="UNG393" s="350"/>
      <c r="UNH393" s="350"/>
      <c r="UNI393" s="350"/>
      <c r="UNJ393" s="350"/>
      <c r="UNK393" s="350"/>
      <c r="UNL393" s="350"/>
      <c r="UNM393" s="350"/>
      <c r="UNN393" s="350"/>
      <c r="UNO393" s="350"/>
      <c r="UNP393" s="350"/>
      <c r="UNQ393" s="350"/>
      <c r="UNR393" s="350"/>
      <c r="UNS393" s="350"/>
      <c r="UNT393" s="350"/>
      <c r="UNU393" s="350"/>
      <c r="UNV393" s="350"/>
      <c r="UNW393" s="350"/>
      <c r="UNX393" s="350"/>
      <c r="UNY393" s="350"/>
      <c r="UNZ393" s="350"/>
      <c r="UOA393" s="350"/>
      <c r="UOB393" s="350"/>
      <c r="UOC393" s="350"/>
      <c r="UOD393" s="350"/>
      <c r="UOE393" s="350"/>
      <c r="UOF393" s="350"/>
      <c r="UOG393" s="350"/>
      <c r="UOH393" s="350"/>
      <c r="UOI393" s="350"/>
      <c r="UOJ393" s="350"/>
      <c r="UOK393" s="350"/>
      <c r="UOL393" s="350"/>
      <c r="UOM393" s="350"/>
      <c r="UON393" s="350"/>
      <c r="UOO393" s="350"/>
      <c r="UOP393" s="350"/>
      <c r="UOQ393" s="350"/>
      <c r="UOR393" s="350"/>
      <c r="UOS393" s="350"/>
      <c r="UOT393" s="350"/>
      <c r="UOU393" s="350"/>
      <c r="UOV393" s="350"/>
      <c r="UOW393" s="350"/>
      <c r="UOX393" s="350"/>
      <c r="UOY393" s="350"/>
      <c r="UOZ393" s="350"/>
      <c r="UPA393" s="350"/>
      <c r="UPB393" s="350"/>
      <c r="UPC393" s="350"/>
      <c r="UPD393" s="350"/>
      <c r="UPE393" s="350"/>
      <c r="UPF393" s="350"/>
      <c r="UPG393" s="350"/>
      <c r="UPH393" s="350"/>
      <c r="UPI393" s="350"/>
      <c r="UPJ393" s="350"/>
      <c r="UPK393" s="350"/>
      <c r="UPL393" s="350"/>
      <c r="UPM393" s="350"/>
      <c r="UPN393" s="350"/>
      <c r="UPO393" s="350"/>
      <c r="UPP393" s="350"/>
      <c r="UPQ393" s="350"/>
      <c r="UPR393" s="350"/>
      <c r="UPS393" s="350"/>
      <c r="UPT393" s="350"/>
      <c r="UPU393" s="350"/>
      <c r="UPV393" s="350"/>
      <c r="UPW393" s="350"/>
      <c r="UPX393" s="350"/>
      <c r="UPY393" s="350"/>
      <c r="UPZ393" s="350"/>
      <c r="UQA393" s="350"/>
      <c r="UQB393" s="350"/>
      <c r="UQC393" s="350"/>
      <c r="UQD393" s="350"/>
      <c r="UQE393" s="350"/>
      <c r="UQF393" s="350"/>
      <c r="UQG393" s="350"/>
      <c r="UQH393" s="350"/>
      <c r="UQI393" s="350"/>
      <c r="UQJ393" s="350"/>
      <c r="UQK393" s="350"/>
      <c r="UQL393" s="350"/>
      <c r="UQM393" s="350"/>
      <c r="UQN393" s="350"/>
      <c r="UQO393" s="350"/>
      <c r="UQP393" s="350"/>
      <c r="UQQ393" s="350"/>
      <c r="UQR393" s="350"/>
      <c r="UQS393" s="350"/>
      <c r="UQT393" s="350"/>
      <c r="UQU393" s="350"/>
      <c r="UQV393" s="350"/>
      <c r="UQW393" s="350"/>
      <c r="UQX393" s="350"/>
      <c r="UQY393" s="350"/>
      <c r="UQZ393" s="350"/>
      <c r="URA393" s="350"/>
      <c r="URB393" s="350"/>
      <c r="URC393" s="350"/>
      <c r="URD393" s="350"/>
      <c r="URE393" s="350"/>
      <c r="URF393" s="350"/>
      <c r="URG393" s="350"/>
      <c r="URH393" s="350"/>
      <c r="URI393" s="350"/>
      <c r="URJ393" s="350"/>
      <c r="URK393" s="350"/>
      <c r="URL393" s="350"/>
      <c r="URM393" s="350"/>
      <c r="URN393" s="350"/>
      <c r="URO393" s="350"/>
      <c r="URP393" s="350"/>
      <c r="URQ393" s="350"/>
      <c r="URR393" s="350"/>
      <c r="URS393" s="350"/>
      <c r="URT393" s="350"/>
      <c r="URU393" s="350"/>
      <c r="URV393" s="350"/>
      <c r="URW393" s="350"/>
      <c r="URX393" s="350"/>
      <c r="URY393" s="350"/>
      <c r="URZ393" s="350"/>
      <c r="USA393" s="350"/>
      <c r="USB393" s="350"/>
      <c r="USC393" s="350"/>
      <c r="USD393" s="350"/>
      <c r="USE393" s="350"/>
      <c r="USF393" s="350"/>
      <c r="USG393" s="350"/>
      <c r="USH393" s="350"/>
      <c r="USI393" s="350"/>
      <c r="USJ393" s="350"/>
      <c r="USK393" s="350"/>
      <c r="USL393" s="350"/>
      <c r="USM393" s="350"/>
      <c r="USN393" s="350"/>
      <c r="USO393" s="350"/>
      <c r="USP393" s="350"/>
      <c r="USQ393" s="350"/>
      <c r="USR393" s="350"/>
      <c r="USS393" s="350"/>
      <c r="UST393" s="350"/>
      <c r="USU393" s="350"/>
      <c r="USV393" s="350"/>
      <c r="USW393" s="350"/>
      <c r="USX393" s="350"/>
      <c r="USY393" s="350"/>
      <c r="USZ393" s="350"/>
      <c r="UTA393" s="350"/>
      <c r="UTB393" s="350"/>
      <c r="UTC393" s="350"/>
      <c r="UTD393" s="350"/>
      <c r="UTE393" s="350"/>
      <c r="UTF393" s="350"/>
      <c r="UTG393" s="350"/>
      <c r="UTH393" s="350"/>
      <c r="UTI393" s="350"/>
      <c r="UTJ393" s="350"/>
      <c r="UTK393" s="350"/>
      <c r="UTL393" s="350"/>
      <c r="UTM393" s="350"/>
      <c r="UTN393" s="350"/>
      <c r="UTO393" s="350"/>
      <c r="UTP393" s="350"/>
      <c r="UTQ393" s="350"/>
      <c r="UTR393" s="350"/>
      <c r="UTS393" s="350"/>
      <c r="UTT393" s="350"/>
      <c r="UTU393" s="350"/>
      <c r="UTV393" s="350"/>
      <c r="UTW393" s="350"/>
      <c r="UTX393" s="350"/>
      <c r="UTY393" s="350"/>
      <c r="UTZ393" s="350"/>
      <c r="UUA393" s="350"/>
      <c r="UUB393" s="350"/>
      <c r="UUC393" s="350"/>
      <c r="UUD393" s="350"/>
      <c r="UUE393" s="350"/>
      <c r="UUF393" s="350"/>
      <c r="UUG393" s="350"/>
      <c r="UUH393" s="350"/>
      <c r="UUI393" s="350"/>
      <c r="UUJ393" s="350"/>
      <c r="UUK393" s="350"/>
      <c r="UUL393" s="350"/>
      <c r="UUM393" s="350"/>
      <c r="UUN393" s="350"/>
      <c r="UUO393" s="350"/>
      <c r="UUP393" s="350"/>
      <c r="UUQ393" s="350"/>
      <c r="UUR393" s="350"/>
      <c r="UUS393" s="350"/>
      <c r="UUT393" s="350"/>
      <c r="UUU393" s="350"/>
      <c r="UUV393" s="350"/>
      <c r="UUW393" s="350"/>
      <c r="UUX393" s="350"/>
      <c r="UUY393" s="350"/>
      <c r="UUZ393" s="350"/>
      <c r="UVA393" s="350"/>
      <c r="UVB393" s="350"/>
      <c r="UVC393" s="350"/>
      <c r="UVD393" s="350"/>
      <c r="UVE393" s="350"/>
      <c r="UVF393" s="350"/>
      <c r="UVG393" s="350"/>
      <c r="UVH393" s="350"/>
      <c r="UVI393" s="350"/>
      <c r="UVJ393" s="350"/>
      <c r="UVK393" s="350"/>
      <c r="UVL393" s="350"/>
      <c r="UVM393" s="350"/>
      <c r="UVN393" s="350"/>
      <c r="UVO393" s="350"/>
      <c r="UVP393" s="350"/>
      <c r="UVQ393" s="350"/>
      <c r="UVR393" s="350"/>
      <c r="UVS393" s="350"/>
      <c r="UVT393" s="350"/>
      <c r="UVU393" s="350"/>
      <c r="UVV393" s="350"/>
      <c r="UVW393" s="350"/>
      <c r="UVX393" s="350"/>
      <c r="UVY393" s="350"/>
      <c r="UVZ393" s="350"/>
      <c r="UWA393" s="350"/>
      <c r="UWB393" s="350"/>
      <c r="UWC393" s="350"/>
      <c r="UWD393" s="350"/>
      <c r="UWE393" s="350"/>
      <c r="UWF393" s="350"/>
      <c r="UWG393" s="350"/>
      <c r="UWH393" s="350"/>
      <c r="UWI393" s="350"/>
      <c r="UWJ393" s="350"/>
      <c r="UWK393" s="350"/>
      <c r="UWL393" s="350"/>
      <c r="UWM393" s="350"/>
      <c r="UWN393" s="350"/>
      <c r="UWO393" s="350"/>
      <c r="UWP393" s="350"/>
      <c r="UWQ393" s="350"/>
      <c r="UWR393" s="350"/>
      <c r="UWS393" s="350"/>
      <c r="UWT393" s="350"/>
      <c r="UWU393" s="350"/>
      <c r="UWV393" s="350"/>
      <c r="UWW393" s="350"/>
      <c r="UWX393" s="350"/>
      <c r="UWY393" s="350"/>
      <c r="UWZ393" s="350"/>
      <c r="UXA393" s="350"/>
      <c r="UXB393" s="350"/>
      <c r="UXC393" s="350"/>
      <c r="UXD393" s="350"/>
      <c r="UXE393" s="350"/>
      <c r="UXF393" s="350"/>
      <c r="UXG393" s="350"/>
      <c r="UXH393" s="350"/>
      <c r="UXI393" s="350"/>
      <c r="UXJ393" s="350"/>
      <c r="UXK393" s="350"/>
      <c r="UXL393" s="350"/>
      <c r="UXM393" s="350"/>
      <c r="UXN393" s="350"/>
      <c r="UXO393" s="350"/>
      <c r="UXP393" s="350"/>
      <c r="UXQ393" s="350"/>
      <c r="UXR393" s="350"/>
      <c r="UXS393" s="350"/>
      <c r="UXT393" s="350"/>
      <c r="UXU393" s="350"/>
      <c r="UXV393" s="350"/>
      <c r="UXW393" s="350"/>
      <c r="UXX393" s="350"/>
      <c r="UXY393" s="350"/>
      <c r="UXZ393" s="350"/>
      <c r="UYA393" s="350"/>
      <c r="UYB393" s="350"/>
      <c r="UYC393" s="350"/>
      <c r="UYD393" s="350"/>
      <c r="UYE393" s="350"/>
      <c r="UYF393" s="350"/>
      <c r="UYG393" s="350"/>
      <c r="UYH393" s="350"/>
      <c r="UYI393" s="350"/>
      <c r="UYJ393" s="350"/>
      <c r="UYK393" s="350"/>
      <c r="UYL393" s="350"/>
      <c r="UYM393" s="350"/>
      <c r="UYN393" s="350"/>
      <c r="UYO393" s="350"/>
      <c r="UYP393" s="350"/>
      <c r="UYQ393" s="350"/>
      <c r="UYR393" s="350"/>
      <c r="UYS393" s="350"/>
      <c r="UYT393" s="350"/>
      <c r="UYU393" s="350"/>
      <c r="UYV393" s="350"/>
      <c r="UYW393" s="350"/>
      <c r="UYX393" s="350"/>
      <c r="UYY393" s="350"/>
      <c r="UYZ393" s="350"/>
      <c r="UZA393" s="350"/>
      <c r="UZB393" s="350"/>
      <c r="UZC393" s="350"/>
      <c r="UZD393" s="350"/>
      <c r="UZE393" s="350"/>
      <c r="UZF393" s="350"/>
      <c r="UZG393" s="350"/>
      <c r="UZH393" s="350"/>
      <c r="UZI393" s="350"/>
      <c r="UZJ393" s="350"/>
      <c r="UZK393" s="350"/>
      <c r="UZL393" s="350"/>
      <c r="UZM393" s="350"/>
      <c r="UZN393" s="350"/>
      <c r="UZO393" s="350"/>
      <c r="UZP393" s="350"/>
      <c r="UZQ393" s="350"/>
      <c r="UZR393" s="350"/>
      <c r="UZS393" s="350"/>
      <c r="UZT393" s="350"/>
      <c r="UZU393" s="350"/>
      <c r="UZV393" s="350"/>
      <c r="UZW393" s="350"/>
      <c r="UZX393" s="350"/>
      <c r="UZY393" s="350"/>
      <c r="UZZ393" s="350"/>
      <c r="VAA393" s="350"/>
      <c r="VAB393" s="350"/>
      <c r="VAC393" s="350"/>
      <c r="VAD393" s="350"/>
      <c r="VAE393" s="350"/>
      <c r="VAF393" s="350"/>
      <c r="VAG393" s="350"/>
      <c r="VAH393" s="350"/>
      <c r="VAI393" s="350"/>
      <c r="VAJ393" s="350"/>
      <c r="VAK393" s="350"/>
      <c r="VAL393" s="350"/>
      <c r="VAM393" s="350"/>
      <c r="VAN393" s="350"/>
      <c r="VAO393" s="350"/>
      <c r="VAP393" s="350"/>
      <c r="VAQ393" s="350"/>
      <c r="VAR393" s="350"/>
      <c r="VAS393" s="350"/>
      <c r="VAT393" s="350"/>
      <c r="VAU393" s="350"/>
      <c r="VAV393" s="350"/>
      <c r="VAW393" s="350"/>
      <c r="VAX393" s="350"/>
      <c r="VAY393" s="350"/>
      <c r="VAZ393" s="350"/>
      <c r="VBA393" s="350"/>
      <c r="VBB393" s="350"/>
      <c r="VBC393" s="350"/>
      <c r="VBD393" s="350"/>
      <c r="VBE393" s="350"/>
      <c r="VBF393" s="350"/>
      <c r="VBG393" s="350"/>
      <c r="VBH393" s="350"/>
      <c r="VBI393" s="350"/>
      <c r="VBJ393" s="350"/>
      <c r="VBK393" s="350"/>
      <c r="VBL393" s="350"/>
      <c r="VBM393" s="350"/>
      <c r="VBN393" s="350"/>
      <c r="VBO393" s="350"/>
      <c r="VBP393" s="350"/>
      <c r="VBQ393" s="350"/>
      <c r="VBR393" s="350"/>
      <c r="VBS393" s="350"/>
      <c r="VBT393" s="350"/>
      <c r="VBU393" s="350"/>
      <c r="VBV393" s="350"/>
      <c r="VBW393" s="350"/>
      <c r="VBX393" s="350"/>
      <c r="VBY393" s="350"/>
      <c r="VBZ393" s="350"/>
      <c r="VCA393" s="350"/>
      <c r="VCB393" s="350"/>
      <c r="VCC393" s="350"/>
      <c r="VCD393" s="350"/>
      <c r="VCE393" s="350"/>
      <c r="VCF393" s="350"/>
      <c r="VCG393" s="350"/>
      <c r="VCH393" s="350"/>
      <c r="VCI393" s="350"/>
      <c r="VCJ393" s="350"/>
      <c r="VCK393" s="350"/>
      <c r="VCL393" s="350"/>
      <c r="VCM393" s="350"/>
      <c r="VCN393" s="350"/>
      <c r="VCO393" s="350"/>
      <c r="VCP393" s="350"/>
      <c r="VCQ393" s="350"/>
      <c r="VCR393" s="350"/>
      <c r="VCS393" s="350"/>
      <c r="VCT393" s="350"/>
      <c r="VCU393" s="350"/>
      <c r="VCV393" s="350"/>
      <c r="VCW393" s="350"/>
      <c r="VCX393" s="350"/>
      <c r="VCY393" s="350"/>
      <c r="VCZ393" s="350"/>
      <c r="VDA393" s="350"/>
      <c r="VDB393" s="350"/>
      <c r="VDC393" s="350"/>
      <c r="VDD393" s="350"/>
      <c r="VDE393" s="350"/>
      <c r="VDF393" s="350"/>
      <c r="VDG393" s="350"/>
      <c r="VDH393" s="350"/>
      <c r="VDI393" s="350"/>
      <c r="VDJ393" s="350"/>
      <c r="VDK393" s="350"/>
      <c r="VDL393" s="350"/>
      <c r="VDM393" s="350"/>
      <c r="VDN393" s="350"/>
      <c r="VDO393" s="350"/>
      <c r="VDP393" s="350"/>
      <c r="VDQ393" s="350"/>
      <c r="VDR393" s="350"/>
      <c r="VDS393" s="350"/>
      <c r="VDT393" s="350"/>
      <c r="VDU393" s="350"/>
      <c r="VDV393" s="350"/>
      <c r="VDW393" s="350"/>
      <c r="VDX393" s="350"/>
      <c r="VDY393" s="350"/>
      <c r="VDZ393" s="350"/>
      <c r="VEA393" s="350"/>
      <c r="VEB393" s="350"/>
      <c r="VEC393" s="350"/>
      <c r="VED393" s="350"/>
      <c r="VEE393" s="350"/>
      <c r="VEF393" s="350"/>
      <c r="VEG393" s="350"/>
      <c r="VEH393" s="350"/>
      <c r="VEI393" s="350"/>
      <c r="VEJ393" s="350"/>
      <c r="VEK393" s="350"/>
      <c r="VEL393" s="350"/>
      <c r="VEM393" s="350"/>
      <c r="VEN393" s="350"/>
      <c r="VEO393" s="350"/>
      <c r="VEP393" s="350"/>
      <c r="VEQ393" s="350"/>
      <c r="VER393" s="350"/>
      <c r="VES393" s="350"/>
      <c r="VET393" s="350"/>
      <c r="VEU393" s="350"/>
      <c r="VEV393" s="350"/>
      <c r="VEW393" s="350"/>
      <c r="VEX393" s="350"/>
      <c r="VEY393" s="350"/>
      <c r="VEZ393" s="350"/>
      <c r="VFA393" s="350"/>
      <c r="VFB393" s="350"/>
      <c r="VFC393" s="350"/>
      <c r="VFD393" s="350"/>
      <c r="VFE393" s="350"/>
      <c r="VFF393" s="350"/>
      <c r="VFG393" s="350"/>
      <c r="VFH393" s="350"/>
      <c r="VFI393" s="350"/>
      <c r="VFJ393" s="350"/>
      <c r="VFK393" s="350"/>
      <c r="VFL393" s="350"/>
      <c r="VFM393" s="350"/>
      <c r="VFN393" s="350"/>
      <c r="VFO393" s="350"/>
      <c r="VFP393" s="350"/>
      <c r="VFQ393" s="350"/>
      <c r="VFR393" s="350"/>
      <c r="VFS393" s="350"/>
      <c r="VFT393" s="350"/>
      <c r="VFU393" s="350"/>
      <c r="VFV393" s="350"/>
      <c r="VFW393" s="350"/>
      <c r="VFX393" s="350"/>
      <c r="VFY393" s="350"/>
      <c r="VFZ393" s="350"/>
      <c r="VGA393" s="350"/>
      <c r="VGB393" s="350"/>
      <c r="VGC393" s="350"/>
      <c r="VGD393" s="350"/>
      <c r="VGE393" s="350"/>
      <c r="VGF393" s="350"/>
      <c r="VGG393" s="350"/>
      <c r="VGH393" s="350"/>
      <c r="VGI393" s="350"/>
      <c r="VGJ393" s="350"/>
      <c r="VGK393" s="350"/>
      <c r="VGL393" s="350"/>
      <c r="VGM393" s="350"/>
      <c r="VGN393" s="350"/>
      <c r="VGO393" s="350"/>
      <c r="VGP393" s="350"/>
      <c r="VGQ393" s="350"/>
      <c r="VGR393" s="350"/>
      <c r="VGS393" s="350"/>
      <c r="VGT393" s="350"/>
      <c r="VGU393" s="350"/>
      <c r="VGV393" s="350"/>
      <c r="VGW393" s="350"/>
      <c r="VGX393" s="350"/>
      <c r="VGY393" s="350"/>
      <c r="VGZ393" s="350"/>
      <c r="VHA393" s="350"/>
      <c r="VHB393" s="350"/>
      <c r="VHC393" s="350"/>
      <c r="VHD393" s="350"/>
      <c r="VHE393" s="350"/>
      <c r="VHF393" s="350"/>
      <c r="VHG393" s="350"/>
      <c r="VHH393" s="350"/>
      <c r="VHI393" s="350"/>
      <c r="VHJ393" s="350"/>
      <c r="VHK393" s="350"/>
      <c r="VHL393" s="350"/>
      <c r="VHM393" s="350"/>
      <c r="VHN393" s="350"/>
      <c r="VHO393" s="350"/>
      <c r="VHP393" s="350"/>
      <c r="VHQ393" s="350"/>
      <c r="VHR393" s="350"/>
      <c r="VHS393" s="350"/>
      <c r="VHT393" s="350"/>
      <c r="VHU393" s="350"/>
      <c r="VHV393" s="350"/>
      <c r="VHW393" s="350"/>
      <c r="VHX393" s="350"/>
      <c r="VHY393" s="350"/>
      <c r="VHZ393" s="350"/>
      <c r="VIA393" s="350"/>
      <c r="VIB393" s="350"/>
      <c r="VIC393" s="350"/>
      <c r="VID393" s="350"/>
      <c r="VIE393" s="350"/>
      <c r="VIF393" s="350"/>
      <c r="VIG393" s="350"/>
      <c r="VIH393" s="350"/>
      <c r="VII393" s="350"/>
      <c r="VIJ393" s="350"/>
      <c r="VIK393" s="350"/>
      <c r="VIL393" s="350"/>
      <c r="VIM393" s="350"/>
      <c r="VIN393" s="350"/>
      <c r="VIO393" s="350"/>
      <c r="VIP393" s="350"/>
      <c r="VIQ393" s="350"/>
      <c r="VIR393" s="350"/>
      <c r="VIS393" s="350"/>
      <c r="VIT393" s="350"/>
      <c r="VIU393" s="350"/>
      <c r="VIV393" s="350"/>
      <c r="VIW393" s="350"/>
      <c r="VIX393" s="350"/>
      <c r="VIY393" s="350"/>
      <c r="VIZ393" s="350"/>
      <c r="VJA393" s="350"/>
      <c r="VJB393" s="350"/>
      <c r="VJC393" s="350"/>
      <c r="VJD393" s="350"/>
      <c r="VJE393" s="350"/>
      <c r="VJF393" s="350"/>
      <c r="VJG393" s="350"/>
      <c r="VJH393" s="350"/>
      <c r="VJI393" s="350"/>
      <c r="VJJ393" s="350"/>
      <c r="VJK393" s="350"/>
      <c r="VJL393" s="350"/>
      <c r="VJM393" s="350"/>
      <c r="VJN393" s="350"/>
      <c r="VJO393" s="350"/>
      <c r="VJP393" s="350"/>
      <c r="VJQ393" s="350"/>
      <c r="VJR393" s="350"/>
      <c r="VJS393" s="350"/>
      <c r="VJT393" s="350"/>
      <c r="VJU393" s="350"/>
      <c r="VJV393" s="350"/>
      <c r="VJW393" s="350"/>
      <c r="VJX393" s="350"/>
      <c r="VJY393" s="350"/>
      <c r="VJZ393" s="350"/>
      <c r="VKA393" s="350"/>
      <c r="VKB393" s="350"/>
      <c r="VKC393" s="350"/>
      <c r="VKD393" s="350"/>
      <c r="VKE393" s="350"/>
      <c r="VKF393" s="350"/>
      <c r="VKG393" s="350"/>
      <c r="VKH393" s="350"/>
      <c r="VKI393" s="350"/>
      <c r="VKJ393" s="350"/>
      <c r="VKK393" s="350"/>
      <c r="VKL393" s="350"/>
      <c r="VKM393" s="350"/>
      <c r="VKN393" s="350"/>
      <c r="VKO393" s="350"/>
      <c r="VKP393" s="350"/>
      <c r="VKQ393" s="350"/>
      <c r="VKR393" s="350"/>
      <c r="VKS393" s="350"/>
      <c r="VKT393" s="350"/>
      <c r="VKU393" s="350"/>
      <c r="VKV393" s="350"/>
      <c r="VKW393" s="350"/>
      <c r="VKX393" s="350"/>
      <c r="VKY393" s="350"/>
      <c r="VKZ393" s="350"/>
      <c r="VLA393" s="350"/>
      <c r="VLB393" s="350"/>
      <c r="VLC393" s="350"/>
      <c r="VLD393" s="350"/>
      <c r="VLE393" s="350"/>
      <c r="VLF393" s="350"/>
      <c r="VLG393" s="350"/>
      <c r="VLH393" s="350"/>
      <c r="VLI393" s="350"/>
      <c r="VLJ393" s="350"/>
      <c r="VLK393" s="350"/>
      <c r="VLL393" s="350"/>
      <c r="VLM393" s="350"/>
      <c r="VLN393" s="350"/>
      <c r="VLO393" s="350"/>
      <c r="VLP393" s="350"/>
      <c r="VLQ393" s="350"/>
      <c r="VLR393" s="350"/>
      <c r="VLS393" s="350"/>
      <c r="VLT393" s="350"/>
      <c r="VLU393" s="350"/>
      <c r="VLV393" s="350"/>
      <c r="VLW393" s="350"/>
      <c r="VLX393" s="350"/>
      <c r="VLY393" s="350"/>
      <c r="VLZ393" s="350"/>
      <c r="VMA393" s="350"/>
      <c r="VMB393" s="350"/>
      <c r="VMC393" s="350"/>
      <c r="VMD393" s="350"/>
      <c r="VME393" s="350"/>
      <c r="VMF393" s="350"/>
      <c r="VMG393" s="350"/>
      <c r="VMH393" s="350"/>
      <c r="VMI393" s="350"/>
      <c r="VMJ393" s="350"/>
      <c r="VMK393" s="350"/>
      <c r="VML393" s="350"/>
      <c r="VMM393" s="350"/>
      <c r="VMN393" s="350"/>
      <c r="VMO393" s="350"/>
      <c r="VMP393" s="350"/>
      <c r="VMQ393" s="350"/>
      <c r="VMR393" s="350"/>
      <c r="VMS393" s="350"/>
      <c r="VMT393" s="350"/>
      <c r="VMU393" s="350"/>
      <c r="VMV393" s="350"/>
      <c r="VMW393" s="350"/>
      <c r="VMX393" s="350"/>
      <c r="VMY393" s="350"/>
      <c r="VMZ393" s="350"/>
      <c r="VNA393" s="350"/>
      <c r="VNB393" s="350"/>
      <c r="VNC393" s="350"/>
      <c r="VND393" s="350"/>
      <c r="VNE393" s="350"/>
      <c r="VNF393" s="350"/>
      <c r="VNG393" s="350"/>
      <c r="VNH393" s="350"/>
      <c r="VNI393" s="350"/>
      <c r="VNJ393" s="350"/>
      <c r="VNK393" s="350"/>
      <c r="VNL393" s="350"/>
      <c r="VNM393" s="350"/>
      <c r="VNN393" s="350"/>
      <c r="VNO393" s="350"/>
      <c r="VNP393" s="350"/>
      <c r="VNQ393" s="350"/>
      <c r="VNR393" s="350"/>
      <c r="VNS393" s="350"/>
      <c r="VNT393" s="350"/>
      <c r="VNU393" s="350"/>
      <c r="VNV393" s="350"/>
      <c r="VNW393" s="350"/>
      <c r="VNX393" s="350"/>
      <c r="VNY393" s="350"/>
      <c r="VNZ393" s="350"/>
      <c r="VOA393" s="350"/>
      <c r="VOB393" s="350"/>
      <c r="VOC393" s="350"/>
      <c r="VOD393" s="350"/>
      <c r="VOE393" s="350"/>
      <c r="VOF393" s="350"/>
      <c r="VOG393" s="350"/>
      <c r="VOH393" s="350"/>
      <c r="VOI393" s="350"/>
      <c r="VOJ393" s="350"/>
      <c r="VOK393" s="350"/>
      <c r="VOL393" s="350"/>
      <c r="VOM393" s="350"/>
      <c r="VON393" s="350"/>
      <c r="VOO393" s="350"/>
      <c r="VOP393" s="350"/>
      <c r="VOQ393" s="350"/>
      <c r="VOR393" s="350"/>
      <c r="VOS393" s="350"/>
      <c r="VOT393" s="350"/>
      <c r="VOU393" s="350"/>
      <c r="VOV393" s="350"/>
      <c r="VOW393" s="350"/>
      <c r="VOX393" s="350"/>
      <c r="VOY393" s="350"/>
      <c r="VOZ393" s="350"/>
      <c r="VPA393" s="350"/>
      <c r="VPB393" s="350"/>
      <c r="VPC393" s="350"/>
      <c r="VPD393" s="350"/>
      <c r="VPE393" s="350"/>
      <c r="VPF393" s="350"/>
      <c r="VPG393" s="350"/>
      <c r="VPH393" s="350"/>
      <c r="VPI393" s="350"/>
      <c r="VPJ393" s="350"/>
      <c r="VPK393" s="350"/>
      <c r="VPL393" s="350"/>
      <c r="VPM393" s="350"/>
      <c r="VPN393" s="350"/>
      <c r="VPO393" s="350"/>
      <c r="VPP393" s="350"/>
      <c r="VPQ393" s="350"/>
      <c r="VPR393" s="350"/>
      <c r="VPS393" s="350"/>
      <c r="VPT393" s="350"/>
      <c r="VPU393" s="350"/>
      <c r="VPV393" s="350"/>
      <c r="VPW393" s="350"/>
      <c r="VPX393" s="350"/>
      <c r="VPY393" s="350"/>
      <c r="VPZ393" s="350"/>
      <c r="VQA393" s="350"/>
      <c r="VQB393" s="350"/>
      <c r="VQC393" s="350"/>
      <c r="VQD393" s="350"/>
      <c r="VQE393" s="350"/>
      <c r="VQF393" s="350"/>
      <c r="VQG393" s="350"/>
      <c r="VQH393" s="350"/>
      <c r="VQI393" s="350"/>
      <c r="VQJ393" s="350"/>
      <c r="VQK393" s="350"/>
      <c r="VQL393" s="350"/>
      <c r="VQM393" s="350"/>
      <c r="VQN393" s="350"/>
      <c r="VQO393" s="350"/>
      <c r="VQP393" s="350"/>
      <c r="VQQ393" s="350"/>
      <c r="VQR393" s="350"/>
      <c r="VQS393" s="350"/>
      <c r="VQT393" s="350"/>
      <c r="VQU393" s="350"/>
      <c r="VQV393" s="350"/>
      <c r="VQW393" s="350"/>
      <c r="VQX393" s="350"/>
      <c r="VQY393" s="350"/>
      <c r="VQZ393" s="350"/>
      <c r="VRA393" s="350"/>
      <c r="VRB393" s="350"/>
      <c r="VRC393" s="350"/>
      <c r="VRD393" s="350"/>
      <c r="VRE393" s="350"/>
      <c r="VRF393" s="350"/>
      <c r="VRG393" s="350"/>
      <c r="VRH393" s="350"/>
      <c r="VRI393" s="350"/>
      <c r="VRJ393" s="350"/>
      <c r="VRK393" s="350"/>
      <c r="VRL393" s="350"/>
      <c r="VRM393" s="350"/>
      <c r="VRN393" s="350"/>
      <c r="VRO393" s="350"/>
      <c r="VRP393" s="350"/>
      <c r="VRQ393" s="350"/>
      <c r="VRR393" s="350"/>
      <c r="VRS393" s="350"/>
      <c r="VRT393" s="350"/>
      <c r="VRU393" s="350"/>
      <c r="VRV393" s="350"/>
      <c r="VRW393" s="350"/>
      <c r="VRX393" s="350"/>
      <c r="VRY393" s="350"/>
      <c r="VRZ393" s="350"/>
      <c r="VSA393" s="350"/>
      <c r="VSB393" s="350"/>
      <c r="VSC393" s="350"/>
      <c r="VSD393" s="350"/>
      <c r="VSE393" s="350"/>
      <c r="VSF393" s="350"/>
      <c r="VSG393" s="350"/>
      <c r="VSH393" s="350"/>
      <c r="VSI393" s="350"/>
      <c r="VSJ393" s="350"/>
      <c r="VSK393" s="350"/>
      <c r="VSL393" s="350"/>
      <c r="VSM393" s="350"/>
      <c r="VSN393" s="350"/>
      <c r="VSO393" s="350"/>
      <c r="VSP393" s="350"/>
      <c r="VSQ393" s="350"/>
      <c r="VSR393" s="350"/>
      <c r="VSS393" s="350"/>
      <c r="VST393" s="350"/>
      <c r="VSU393" s="350"/>
      <c r="VSV393" s="350"/>
      <c r="VSW393" s="350"/>
      <c r="VSX393" s="350"/>
      <c r="VSY393" s="350"/>
      <c r="VSZ393" s="350"/>
      <c r="VTA393" s="350"/>
      <c r="VTB393" s="350"/>
      <c r="VTC393" s="350"/>
      <c r="VTD393" s="350"/>
      <c r="VTE393" s="350"/>
      <c r="VTF393" s="350"/>
      <c r="VTG393" s="350"/>
      <c r="VTH393" s="350"/>
      <c r="VTI393" s="350"/>
      <c r="VTJ393" s="350"/>
      <c r="VTK393" s="350"/>
      <c r="VTL393" s="350"/>
      <c r="VTM393" s="350"/>
      <c r="VTN393" s="350"/>
      <c r="VTO393" s="350"/>
      <c r="VTP393" s="350"/>
      <c r="VTQ393" s="350"/>
      <c r="VTR393" s="350"/>
      <c r="VTS393" s="350"/>
      <c r="VTT393" s="350"/>
      <c r="VTU393" s="350"/>
      <c r="VTV393" s="350"/>
      <c r="VTW393" s="350"/>
      <c r="VTX393" s="350"/>
      <c r="VTY393" s="350"/>
      <c r="VTZ393" s="350"/>
      <c r="VUA393" s="350"/>
      <c r="VUB393" s="350"/>
      <c r="VUC393" s="350"/>
      <c r="VUD393" s="350"/>
      <c r="VUE393" s="350"/>
      <c r="VUF393" s="350"/>
      <c r="VUG393" s="350"/>
      <c r="VUH393" s="350"/>
      <c r="VUI393" s="350"/>
      <c r="VUJ393" s="350"/>
      <c r="VUK393" s="350"/>
      <c r="VUL393" s="350"/>
      <c r="VUM393" s="350"/>
      <c r="VUN393" s="350"/>
      <c r="VUO393" s="350"/>
      <c r="VUP393" s="350"/>
      <c r="VUQ393" s="350"/>
      <c r="VUR393" s="350"/>
      <c r="VUS393" s="350"/>
      <c r="VUT393" s="350"/>
      <c r="VUU393" s="350"/>
      <c r="VUV393" s="350"/>
      <c r="VUW393" s="350"/>
      <c r="VUX393" s="350"/>
      <c r="VUY393" s="350"/>
      <c r="VUZ393" s="350"/>
      <c r="VVA393" s="350"/>
      <c r="VVB393" s="350"/>
      <c r="VVC393" s="350"/>
      <c r="VVD393" s="350"/>
      <c r="VVE393" s="350"/>
      <c r="VVF393" s="350"/>
      <c r="VVG393" s="350"/>
      <c r="VVH393" s="350"/>
      <c r="VVI393" s="350"/>
      <c r="VVJ393" s="350"/>
      <c r="VVK393" s="350"/>
      <c r="VVL393" s="350"/>
      <c r="VVM393" s="350"/>
      <c r="VVN393" s="350"/>
      <c r="VVO393" s="350"/>
      <c r="VVP393" s="350"/>
      <c r="VVQ393" s="350"/>
      <c r="VVR393" s="350"/>
      <c r="VVS393" s="350"/>
      <c r="VVT393" s="350"/>
      <c r="VVU393" s="350"/>
      <c r="VVV393" s="350"/>
      <c r="VVW393" s="350"/>
      <c r="VVX393" s="350"/>
      <c r="VVY393" s="350"/>
      <c r="VVZ393" s="350"/>
      <c r="VWA393" s="350"/>
      <c r="VWB393" s="350"/>
      <c r="VWC393" s="350"/>
      <c r="VWD393" s="350"/>
      <c r="VWE393" s="350"/>
      <c r="VWF393" s="350"/>
      <c r="VWG393" s="350"/>
      <c r="VWH393" s="350"/>
      <c r="VWI393" s="350"/>
      <c r="VWJ393" s="350"/>
      <c r="VWK393" s="350"/>
      <c r="VWL393" s="350"/>
      <c r="VWM393" s="350"/>
      <c r="VWN393" s="350"/>
      <c r="VWO393" s="350"/>
      <c r="VWP393" s="350"/>
      <c r="VWQ393" s="350"/>
      <c r="VWR393" s="350"/>
      <c r="VWS393" s="350"/>
      <c r="VWT393" s="350"/>
      <c r="VWU393" s="350"/>
      <c r="VWV393" s="350"/>
      <c r="VWW393" s="350"/>
      <c r="VWX393" s="350"/>
      <c r="VWY393" s="350"/>
      <c r="VWZ393" s="350"/>
      <c r="VXA393" s="350"/>
      <c r="VXB393" s="350"/>
      <c r="VXC393" s="350"/>
      <c r="VXD393" s="350"/>
      <c r="VXE393" s="350"/>
      <c r="VXF393" s="350"/>
      <c r="VXG393" s="350"/>
      <c r="VXH393" s="350"/>
      <c r="VXI393" s="350"/>
      <c r="VXJ393" s="350"/>
      <c r="VXK393" s="350"/>
      <c r="VXL393" s="350"/>
      <c r="VXM393" s="350"/>
      <c r="VXN393" s="350"/>
      <c r="VXO393" s="350"/>
      <c r="VXP393" s="350"/>
      <c r="VXQ393" s="350"/>
      <c r="VXR393" s="350"/>
      <c r="VXS393" s="350"/>
      <c r="VXT393" s="350"/>
      <c r="VXU393" s="350"/>
      <c r="VXV393" s="350"/>
      <c r="VXW393" s="350"/>
      <c r="VXX393" s="350"/>
      <c r="VXY393" s="350"/>
      <c r="VXZ393" s="350"/>
      <c r="VYA393" s="350"/>
      <c r="VYB393" s="350"/>
      <c r="VYC393" s="350"/>
      <c r="VYD393" s="350"/>
      <c r="VYE393" s="350"/>
      <c r="VYF393" s="350"/>
      <c r="VYG393" s="350"/>
      <c r="VYH393" s="350"/>
      <c r="VYI393" s="350"/>
      <c r="VYJ393" s="350"/>
      <c r="VYK393" s="350"/>
      <c r="VYL393" s="350"/>
      <c r="VYM393" s="350"/>
      <c r="VYN393" s="350"/>
      <c r="VYO393" s="350"/>
      <c r="VYP393" s="350"/>
      <c r="VYQ393" s="350"/>
      <c r="VYR393" s="350"/>
      <c r="VYS393" s="350"/>
      <c r="VYT393" s="350"/>
      <c r="VYU393" s="350"/>
      <c r="VYV393" s="350"/>
      <c r="VYW393" s="350"/>
      <c r="VYX393" s="350"/>
      <c r="VYY393" s="350"/>
      <c r="VYZ393" s="350"/>
      <c r="VZA393" s="350"/>
      <c r="VZB393" s="350"/>
      <c r="VZC393" s="350"/>
      <c r="VZD393" s="350"/>
      <c r="VZE393" s="350"/>
      <c r="VZF393" s="350"/>
      <c r="VZG393" s="350"/>
      <c r="VZH393" s="350"/>
      <c r="VZI393" s="350"/>
      <c r="VZJ393" s="350"/>
      <c r="VZK393" s="350"/>
      <c r="VZL393" s="350"/>
      <c r="VZM393" s="350"/>
      <c r="VZN393" s="350"/>
      <c r="VZO393" s="350"/>
      <c r="VZP393" s="350"/>
      <c r="VZQ393" s="350"/>
      <c r="VZR393" s="350"/>
      <c r="VZS393" s="350"/>
      <c r="VZT393" s="350"/>
      <c r="VZU393" s="350"/>
      <c r="VZV393" s="350"/>
      <c r="VZW393" s="350"/>
      <c r="VZX393" s="350"/>
      <c r="VZY393" s="350"/>
      <c r="VZZ393" s="350"/>
      <c r="WAA393" s="350"/>
      <c r="WAB393" s="350"/>
      <c r="WAC393" s="350"/>
      <c r="WAD393" s="350"/>
      <c r="WAE393" s="350"/>
      <c r="WAF393" s="350"/>
      <c r="WAG393" s="350"/>
      <c r="WAH393" s="350"/>
      <c r="WAI393" s="350"/>
      <c r="WAJ393" s="350"/>
      <c r="WAK393" s="350"/>
      <c r="WAL393" s="350"/>
      <c r="WAM393" s="350"/>
      <c r="WAN393" s="350"/>
      <c r="WAO393" s="350"/>
      <c r="WAP393" s="350"/>
      <c r="WAQ393" s="350"/>
      <c r="WAR393" s="350"/>
      <c r="WAS393" s="350"/>
      <c r="WAT393" s="350"/>
      <c r="WAU393" s="350"/>
      <c r="WAV393" s="350"/>
      <c r="WAW393" s="350"/>
      <c r="WAX393" s="350"/>
      <c r="WAY393" s="350"/>
      <c r="WAZ393" s="350"/>
      <c r="WBA393" s="350"/>
      <c r="WBB393" s="350"/>
      <c r="WBC393" s="350"/>
      <c r="WBD393" s="350"/>
      <c r="WBE393" s="350"/>
      <c r="WBF393" s="350"/>
      <c r="WBG393" s="350"/>
      <c r="WBH393" s="350"/>
      <c r="WBI393" s="350"/>
      <c r="WBJ393" s="350"/>
      <c r="WBK393" s="350"/>
      <c r="WBL393" s="350"/>
      <c r="WBM393" s="350"/>
      <c r="WBN393" s="350"/>
      <c r="WBO393" s="350"/>
      <c r="WBP393" s="350"/>
      <c r="WBQ393" s="350"/>
      <c r="WBR393" s="350"/>
      <c r="WBS393" s="350"/>
      <c r="WBT393" s="350"/>
      <c r="WBU393" s="350"/>
      <c r="WBV393" s="350"/>
      <c r="WBW393" s="350"/>
      <c r="WBX393" s="350"/>
      <c r="WBY393" s="350"/>
      <c r="WBZ393" s="350"/>
      <c r="WCA393" s="350"/>
      <c r="WCB393" s="350"/>
      <c r="WCC393" s="350"/>
      <c r="WCD393" s="350"/>
      <c r="WCE393" s="350"/>
      <c r="WCF393" s="350"/>
      <c r="WCG393" s="350"/>
      <c r="WCH393" s="350"/>
      <c r="WCI393" s="350"/>
      <c r="WCJ393" s="350"/>
      <c r="WCK393" s="350"/>
      <c r="WCL393" s="350"/>
      <c r="WCM393" s="350"/>
      <c r="WCN393" s="350"/>
      <c r="WCO393" s="350"/>
      <c r="WCP393" s="350"/>
      <c r="WCQ393" s="350"/>
      <c r="WCR393" s="350"/>
      <c r="WCS393" s="350"/>
      <c r="WCT393" s="350"/>
      <c r="WCU393" s="350"/>
      <c r="WCV393" s="350"/>
      <c r="WCW393" s="350"/>
      <c r="WCX393" s="350"/>
      <c r="WCY393" s="350"/>
      <c r="WCZ393" s="350"/>
      <c r="WDA393" s="350"/>
      <c r="WDB393" s="350"/>
      <c r="WDC393" s="350"/>
      <c r="WDD393" s="350"/>
      <c r="WDE393" s="350"/>
      <c r="WDF393" s="350"/>
      <c r="WDG393" s="350"/>
      <c r="WDH393" s="350"/>
      <c r="WDI393" s="350"/>
      <c r="WDJ393" s="350"/>
      <c r="WDK393" s="350"/>
      <c r="WDL393" s="350"/>
      <c r="WDM393" s="350"/>
      <c r="WDN393" s="350"/>
      <c r="WDO393" s="350"/>
      <c r="WDP393" s="350"/>
      <c r="WDQ393" s="350"/>
      <c r="WDR393" s="350"/>
      <c r="WDS393" s="350"/>
      <c r="WDT393" s="350"/>
      <c r="WDU393" s="350"/>
      <c r="WDV393" s="350"/>
      <c r="WDW393" s="350"/>
      <c r="WDX393" s="350"/>
      <c r="WDY393" s="350"/>
      <c r="WDZ393" s="350"/>
      <c r="WEA393" s="350"/>
      <c r="WEB393" s="350"/>
      <c r="WEC393" s="350"/>
      <c r="WED393" s="350"/>
      <c r="WEE393" s="350"/>
      <c r="WEF393" s="350"/>
      <c r="WEG393" s="350"/>
      <c r="WEH393" s="350"/>
      <c r="WEI393" s="350"/>
      <c r="WEJ393" s="350"/>
      <c r="WEK393" s="350"/>
      <c r="WEL393" s="350"/>
      <c r="WEM393" s="350"/>
      <c r="WEN393" s="350"/>
      <c r="WEO393" s="350"/>
      <c r="WEP393" s="350"/>
      <c r="WEQ393" s="350"/>
      <c r="WER393" s="350"/>
      <c r="WES393" s="350"/>
      <c r="WET393" s="350"/>
      <c r="WEU393" s="350"/>
      <c r="WEV393" s="350"/>
      <c r="WEW393" s="350"/>
      <c r="WEX393" s="350"/>
      <c r="WEY393" s="350"/>
      <c r="WEZ393" s="350"/>
      <c r="WFA393" s="350"/>
      <c r="WFB393" s="350"/>
      <c r="WFC393" s="350"/>
      <c r="WFD393" s="350"/>
      <c r="WFE393" s="350"/>
      <c r="WFF393" s="350"/>
      <c r="WFG393" s="350"/>
      <c r="WFH393" s="350"/>
      <c r="WFI393" s="350"/>
      <c r="WFJ393" s="350"/>
      <c r="WFK393" s="350"/>
      <c r="WFL393" s="350"/>
      <c r="WFM393" s="350"/>
      <c r="WFN393" s="350"/>
      <c r="WFO393" s="350"/>
      <c r="WFP393" s="350"/>
      <c r="WFQ393" s="350"/>
      <c r="WFR393" s="350"/>
      <c r="WFS393" s="350"/>
      <c r="WFT393" s="350"/>
      <c r="WFU393" s="350"/>
      <c r="WFV393" s="350"/>
      <c r="WFW393" s="350"/>
      <c r="WFX393" s="350"/>
      <c r="WFY393" s="350"/>
      <c r="WFZ393" s="350"/>
      <c r="WGA393" s="350"/>
      <c r="WGB393" s="350"/>
      <c r="WGC393" s="350"/>
      <c r="WGD393" s="350"/>
      <c r="WGE393" s="350"/>
      <c r="WGF393" s="350"/>
      <c r="WGG393" s="350"/>
      <c r="WGH393" s="350"/>
      <c r="WGI393" s="350"/>
      <c r="WGJ393" s="350"/>
      <c r="WGK393" s="350"/>
      <c r="WGL393" s="350"/>
      <c r="WGM393" s="350"/>
      <c r="WGN393" s="350"/>
      <c r="WGO393" s="350"/>
      <c r="WGP393" s="350"/>
      <c r="WGQ393" s="350"/>
      <c r="WGR393" s="350"/>
      <c r="WGS393" s="350"/>
      <c r="WGT393" s="350"/>
      <c r="WGU393" s="350"/>
      <c r="WGV393" s="350"/>
      <c r="WGW393" s="350"/>
      <c r="WGX393" s="350"/>
      <c r="WGY393" s="350"/>
      <c r="WGZ393" s="350"/>
      <c r="WHA393" s="350"/>
      <c r="WHB393" s="350"/>
      <c r="WHC393" s="350"/>
      <c r="WHD393" s="350"/>
      <c r="WHE393" s="350"/>
      <c r="WHF393" s="350"/>
      <c r="WHG393" s="350"/>
      <c r="WHH393" s="350"/>
      <c r="WHI393" s="350"/>
      <c r="WHJ393" s="350"/>
      <c r="WHK393" s="350"/>
      <c r="WHL393" s="350"/>
      <c r="WHM393" s="350"/>
      <c r="WHN393" s="350"/>
      <c r="WHO393" s="350"/>
      <c r="WHP393" s="350"/>
      <c r="WHQ393" s="350"/>
      <c r="WHR393" s="350"/>
      <c r="WHS393" s="350"/>
      <c r="WHT393" s="350"/>
      <c r="WHU393" s="350"/>
      <c r="WHV393" s="350"/>
      <c r="WHW393" s="350"/>
      <c r="WHX393" s="350"/>
      <c r="WHY393" s="350"/>
      <c r="WHZ393" s="350"/>
      <c r="WIA393" s="350"/>
      <c r="WIB393" s="350"/>
      <c r="WIC393" s="350"/>
      <c r="WID393" s="350"/>
      <c r="WIE393" s="350"/>
      <c r="WIF393" s="350"/>
      <c r="WIG393" s="350"/>
      <c r="WIH393" s="350"/>
      <c r="WII393" s="350"/>
      <c r="WIJ393" s="350"/>
      <c r="WIK393" s="350"/>
      <c r="WIL393" s="350"/>
      <c r="WIM393" s="350"/>
      <c r="WIN393" s="350"/>
      <c r="WIO393" s="350"/>
      <c r="WIP393" s="350"/>
      <c r="WIQ393" s="350"/>
      <c r="WIR393" s="350"/>
      <c r="WIS393" s="350"/>
      <c r="WIT393" s="350"/>
      <c r="WIU393" s="350"/>
      <c r="WIV393" s="350"/>
      <c r="WIW393" s="350"/>
      <c r="WIX393" s="350"/>
      <c r="WIY393" s="350"/>
      <c r="WIZ393" s="350"/>
      <c r="WJA393" s="350"/>
      <c r="WJB393" s="350"/>
      <c r="WJC393" s="350"/>
      <c r="WJD393" s="350"/>
      <c r="WJE393" s="350"/>
      <c r="WJF393" s="350"/>
      <c r="WJG393" s="350"/>
      <c r="WJH393" s="350"/>
      <c r="WJI393" s="350"/>
      <c r="WJJ393" s="350"/>
      <c r="WJK393" s="350"/>
      <c r="WJL393" s="350"/>
      <c r="WJM393" s="350"/>
      <c r="WJN393" s="350"/>
      <c r="WJO393" s="350"/>
      <c r="WJP393" s="350"/>
      <c r="WJQ393" s="350"/>
      <c r="WJR393" s="350"/>
      <c r="WJS393" s="350"/>
      <c r="WJT393" s="350"/>
      <c r="WJU393" s="350"/>
      <c r="WJV393" s="350"/>
      <c r="WJW393" s="350"/>
      <c r="WJX393" s="350"/>
      <c r="WJY393" s="350"/>
      <c r="WJZ393" s="350"/>
      <c r="WKA393" s="350"/>
      <c r="WKB393" s="350"/>
      <c r="WKC393" s="350"/>
      <c r="WKD393" s="350"/>
      <c r="WKE393" s="350"/>
      <c r="WKF393" s="350"/>
      <c r="WKG393" s="350"/>
      <c r="WKH393" s="350"/>
      <c r="WKI393" s="350"/>
      <c r="WKJ393" s="350"/>
      <c r="WKK393" s="350"/>
      <c r="WKL393" s="350"/>
      <c r="WKM393" s="350"/>
      <c r="WKN393" s="350"/>
      <c r="WKO393" s="350"/>
      <c r="WKP393" s="350"/>
      <c r="WKQ393" s="350"/>
      <c r="WKR393" s="350"/>
      <c r="WKS393" s="350"/>
      <c r="WKT393" s="350"/>
      <c r="WKU393" s="350"/>
      <c r="WKV393" s="350"/>
      <c r="WKW393" s="350"/>
      <c r="WKX393" s="350"/>
      <c r="WKY393" s="350"/>
      <c r="WKZ393" s="350"/>
      <c r="WLA393" s="350"/>
      <c r="WLB393" s="350"/>
      <c r="WLC393" s="350"/>
      <c r="WLD393" s="350"/>
      <c r="WLE393" s="350"/>
      <c r="WLF393" s="350"/>
      <c r="WLG393" s="350"/>
      <c r="WLH393" s="350"/>
      <c r="WLI393" s="350"/>
      <c r="WLJ393" s="350"/>
      <c r="WLK393" s="350"/>
      <c r="WLL393" s="350"/>
      <c r="WLM393" s="350"/>
      <c r="WLN393" s="350"/>
      <c r="WLO393" s="350"/>
      <c r="WLP393" s="350"/>
      <c r="WLQ393" s="350"/>
      <c r="WLR393" s="350"/>
      <c r="WLS393" s="350"/>
      <c r="WLT393" s="350"/>
      <c r="WLU393" s="350"/>
      <c r="WLV393" s="350"/>
      <c r="WLW393" s="350"/>
      <c r="WLX393" s="350"/>
      <c r="WLY393" s="350"/>
      <c r="WLZ393" s="350"/>
      <c r="WMA393" s="350"/>
      <c r="WMB393" s="350"/>
      <c r="WMC393" s="350"/>
      <c r="WMD393" s="350"/>
      <c r="WME393" s="350"/>
      <c r="WMF393" s="350"/>
      <c r="WMG393" s="350"/>
      <c r="WMH393" s="350"/>
      <c r="WMI393" s="350"/>
      <c r="WMJ393" s="350"/>
      <c r="WMK393" s="350"/>
      <c r="WML393" s="350"/>
      <c r="WMM393" s="350"/>
      <c r="WMN393" s="350"/>
      <c r="WMO393" s="350"/>
      <c r="WMP393" s="350"/>
      <c r="WMQ393" s="350"/>
      <c r="WMR393" s="350"/>
      <c r="WMS393" s="350"/>
      <c r="WMT393" s="350"/>
      <c r="WMU393" s="350"/>
      <c r="WMV393" s="350"/>
      <c r="WMW393" s="350"/>
      <c r="WMX393" s="350"/>
      <c r="WMY393" s="350"/>
      <c r="WMZ393" s="350"/>
      <c r="WNA393" s="350"/>
      <c r="WNB393" s="350"/>
      <c r="WNC393" s="350"/>
      <c r="WND393" s="350"/>
      <c r="WNE393" s="350"/>
      <c r="WNF393" s="350"/>
      <c r="WNG393" s="350"/>
      <c r="WNH393" s="350"/>
      <c r="WNI393" s="350"/>
      <c r="WNJ393" s="350"/>
      <c r="WNK393" s="350"/>
      <c r="WNL393" s="350"/>
      <c r="WNM393" s="350"/>
      <c r="WNN393" s="350"/>
      <c r="WNO393" s="350"/>
      <c r="WNP393" s="350"/>
      <c r="WNQ393" s="350"/>
      <c r="WNR393" s="350"/>
      <c r="WNS393" s="350"/>
      <c r="WNT393" s="350"/>
      <c r="WNU393" s="350"/>
      <c r="WNV393" s="350"/>
      <c r="WNW393" s="350"/>
      <c r="WNX393" s="350"/>
      <c r="WNY393" s="350"/>
      <c r="WNZ393" s="350"/>
      <c r="WOA393" s="350"/>
      <c r="WOB393" s="350"/>
      <c r="WOC393" s="350"/>
      <c r="WOD393" s="350"/>
      <c r="WOE393" s="350"/>
      <c r="WOF393" s="350"/>
      <c r="WOG393" s="350"/>
      <c r="WOH393" s="350"/>
      <c r="WOI393" s="350"/>
      <c r="WOJ393" s="350"/>
      <c r="WOK393" s="350"/>
      <c r="WOL393" s="350"/>
      <c r="WOM393" s="350"/>
      <c r="WON393" s="350"/>
      <c r="WOO393" s="350"/>
      <c r="WOP393" s="350"/>
      <c r="WOQ393" s="350"/>
      <c r="WOR393" s="350"/>
      <c r="WOS393" s="350"/>
      <c r="WOT393" s="350"/>
      <c r="WOU393" s="350"/>
      <c r="WOV393" s="350"/>
      <c r="WOW393" s="350"/>
      <c r="WOX393" s="350"/>
      <c r="WOY393" s="350"/>
      <c r="WOZ393" s="350"/>
      <c r="WPA393" s="350"/>
      <c r="WPB393" s="350"/>
      <c r="WPC393" s="350"/>
      <c r="WPD393" s="350"/>
      <c r="WPE393" s="350"/>
      <c r="WPF393" s="350"/>
      <c r="WPG393" s="350"/>
      <c r="WPH393" s="350"/>
      <c r="WPI393" s="350"/>
      <c r="WPJ393" s="350"/>
      <c r="WPK393" s="350"/>
      <c r="WPL393" s="350"/>
      <c r="WPM393" s="350"/>
      <c r="WPN393" s="350"/>
      <c r="WPO393" s="350"/>
      <c r="WPP393" s="350"/>
      <c r="WPQ393" s="350"/>
      <c r="WPR393" s="350"/>
      <c r="WPS393" s="350"/>
      <c r="WPT393" s="350"/>
      <c r="WPU393" s="350"/>
      <c r="WPV393" s="350"/>
      <c r="WPW393" s="350"/>
      <c r="WPX393" s="350"/>
      <c r="WPY393" s="350"/>
      <c r="WPZ393" s="350"/>
      <c r="WQA393" s="350"/>
      <c r="WQB393" s="350"/>
      <c r="WQC393" s="350"/>
      <c r="WQD393" s="350"/>
      <c r="WQE393" s="350"/>
      <c r="WQF393" s="350"/>
      <c r="WQG393" s="350"/>
      <c r="WQH393" s="350"/>
      <c r="WQI393" s="350"/>
      <c r="WQJ393" s="350"/>
      <c r="WQK393" s="350"/>
      <c r="WQL393" s="350"/>
      <c r="WQM393" s="350"/>
      <c r="WQN393" s="350"/>
      <c r="WQO393" s="350"/>
      <c r="WQP393" s="350"/>
      <c r="WQQ393" s="350"/>
      <c r="WQR393" s="350"/>
      <c r="WQS393" s="350"/>
      <c r="WQT393" s="350"/>
      <c r="WQU393" s="350"/>
      <c r="WQV393" s="350"/>
      <c r="WQW393" s="350"/>
      <c r="WQX393" s="350"/>
      <c r="WQY393" s="350"/>
      <c r="WQZ393" s="350"/>
      <c r="WRA393" s="350"/>
      <c r="WRB393" s="350"/>
      <c r="WRC393" s="350"/>
      <c r="WRD393" s="350"/>
      <c r="WRE393" s="350"/>
      <c r="WRF393" s="350"/>
      <c r="WRG393" s="350"/>
      <c r="WRH393" s="350"/>
      <c r="WRI393" s="350"/>
      <c r="WRJ393" s="350"/>
      <c r="WRK393" s="350"/>
      <c r="WRL393" s="350"/>
      <c r="WRM393" s="350"/>
      <c r="WRN393" s="350"/>
      <c r="WRO393" s="350"/>
      <c r="WRP393" s="350"/>
      <c r="WRQ393" s="350"/>
      <c r="WRR393" s="350"/>
      <c r="WRS393" s="350"/>
      <c r="WRT393" s="350"/>
      <c r="WRU393" s="350"/>
      <c r="WRV393" s="350"/>
      <c r="WRW393" s="350"/>
      <c r="WRX393" s="350"/>
      <c r="WRY393" s="350"/>
      <c r="WRZ393" s="350"/>
      <c r="WSA393" s="350"/>
      <c r="WSB393" s="350"/>
      <c r="WSC393" s="350"/>
      <c r="WSD393" s="350"/>
      <c r="WSE393" s="350"/>
      <c r="WSF393" s="350"/>
      <c r="WSG393" s="350"/>
      <c r="WSH393" s="350"/>
      <c r="WSI393" s="350"/>
      <c r="WSJ393" s="350"/>
      <c r="WSK393" s="350"/>
      <c r="WSL393" s="350"/>
      <c r="WSM393" s="350"/>
      <c r="WSN393" s="350"/>
      <c r="WSO393" s="350"/>
      <c r="WSP393" s="350"/>
      <c r="WSQ393" s="350"/>
      <c r="WSR393" s="350"/>
      <c r="WSS393" s="350"/>
      <c r="WST393" s="350"/>
      <c r="WSU393" s="350"/>
      <c r="WSV393" s="350"/>
      <c r="WSW393" s="350"/>
      <c r="WSX393" s="350"/>
      <c r="WSY393" s="350"/>
      <c r="WSZ393" s="350"/>
      <c r="WTA393" s="350"/>
      <c r="WTB393" s="350"/>
      <c r="WTC393" s="350"/>
      <c r="WTD393" s="350"/>
      <c r="WTE393" s="350"/>
      <c r="WTF393" s="350"/>
      <c r="WTG393" s="350"/>
      <c r="WTH393" s="350"/>
      <c r="WTI393" s="350"/>
      <c r="WTJ393" s="350"/>
      <c r="WTK393" s="350"/>
      <c r="WTL393" s="350"/>
      <c r="WTM393" s="350"/>
      <c r="WTN393" s="350"/>
      <c r="WTO393" s="350"/>
      <c r="WTP393" s="350"/>
      <c r="WTQ393" s="350"/>
      <c r="WTR393" s="350"/>
      <c r="WTS393" s="350"/>
      <c r="WTT393" s="350"/>
      <c r="WTU393" s="350"/>
      <c r="WTV393" s="350"/>
      <c r="WTW393" s="350"/>
      <c r="WTX393" s="350"/>
      <c r="WTY393" s="350"/>
      <c r="WTZ393" s="350"/>
      <c r="WUA393" s="350"/>
      <c r="WUB393" s="350"/>
      <c r="WUC393" s="350"/>
      <c r="WUD393" s="350"/>
      <c r="WUE393" s="350"/>
      <c r="WUF393" s="350"/>
      <c r="WUG393" s="350"/>
      <c r="WUH393" s="350"/>
      <c r="WUI393" s="350"/>
      <c r="WUJ393" s="350"/>
      <c r="WUK393" s="350"/>
      <c r="WUL393" s="350"/>
      <c r="WUM393" s="350"/>
      <c r="WUN393" s="350"/>
      <c r="WUO393" s="350"/>
      <c r="WUP393" s="350"/>
      <c r="WUQ393" s="350"/>
      <c r="WUR393" s="350"/>
      <c r="WUS393" s="350"/>
      <c r="WUT393" s="350"/>
      <c r="WUU393" s="350"/>
      <c r="WUV393" s="350"/>
      <c r="WUW393" s="350"/>
      <c r="WUX393" s="350"/>
      <c r="WUY393" s="350"/>
      <c r="WUZ393" s="350"/>
      <c r="WVA393" s="350"/>
      <c r="WVB393" s="350"/>
      <c r="WVC393" s="350"/>
      <c r="WVD393" s="350"/>
      <c r="WVE393" s="350"/>
      <c r="WVF393" s="350"/>
      <c r="WVG393" s="350"/>
      <c r="WVH393" s="350"/>
      <c r="WVI393" s="350"/>
      <c r="WVJ393" s="350"/>
      <c r="WVK393" s="350"/>
      <c r="WVL393" s="350"/>
      <c r="WVM393" s="350"/>
      <c r="WVN393" s="350"/>
    </row>
    <row r="394" spans="1:16134" s="350" customFormat="1" ht="21" customHeight="1" x14ac:dyDescent="0.25">
      <c r="A394" s="516"/>
      <c r="B394" s="470" t="s">
        <v>1305</v>
      </c>
      <c r="C394" s="488" t="s">
        <v>1306</v>
      </c>
      <c r="D394" s="488" t="s">
        <v>1307</v>
      </c>
      <c r="E394" s="489">
        <v>47607</v>
      </c>
      <c r="F394" s="488" t="s">
        <v>32</v>
      </c>
    </row>
    <row r="395" spans="1:16134" s="350" customFormat="1" ht="21" customHeight="1" x14ac:dyDescent="0.25">
      <c r="A395" s="470" t="s">
        <v>975</v>
      </c>
      <c r="B395" s="470" t="s">
        <v>976</v>
      </c>
      <c r="C395" s="488" t="s">
        <v>977</v>
      </c>
      <c r="D395" s="488" t="s">
        <v>978</v>
      </c>
      <c r="E395" s="489">
        <v>72692</v>
      </c>
      <c r="F395" s="488"/>
    </row>
    <row r="396" spans="1:16134" s="350" customFormat="1" ht="21" customHeight="1" x14ac:dyDescent="0.25">
      <c r="A396" s="470" t="s">
        <v>720</v>
      </c>
      <c r="B396" s="470" t="s">
        <v>1397</v>
      </c>
      <c r="C396" s="488" t="s">
        <v>1398</v>
      </c>
      <c r="D396" s="488" t="s">
        <v>1399</v>
      </c>
      <c r="E396" s="489">
        <v>61339</v>
      </c>
      <c r="F396" s="488"/>
    </row>
    <row r="397" spans="1:16134" s="350" customFormat="1" ht="21" customHeight="1" x14ac:dyDescent="0.25">
      <c r="A397" s="516" t="s">
        <v>1400</v>
      </c>
      <c r="B397" s="470" t="s">
        <v>982</v>
      </c>
      <c r="C397" s="488" t="s">
        <v>983</v>
      </c>
      <c r="D397" s="488" t="s">
        <v>984</v>
      </c>
      <c r="E397" s="489">
        <v>78534</v>
      </c>
      <c r="F397" s="488"/>
    </row>
    <row r="398" spans="1:16134" s="350" customFormat="1" ht="21" customHeight="1" x14ac:dyDescent="0.25">
      <c r="A398" s="516"/>
      <c r="B398" s="470" t="s">
        <v>132</v>
      </c>
      <c r="C398" s="488" t="s">
        <v>133</v>
      </c>
      <c r="D398" s="488" t="s">
        <v>134</v>
      </c>
      <c r="E398" s="489">
        <v>47161</v>
      </c>
      <c r="F398" s="488" t="s">
        <v>671</v>
      </c>
    </row>
    <row r="399" spans="1:16134" s="350" customFormat="1" ht="21" customHeight="1" x14ac:dyDescent="0.25">
      <c r="A399" s="516"/>
      <c r="B399" s="470" t="s">
        <v>849</v>
      </c>
      <c r="C399" s="488" t="s">
        <v>850</v>
      </c>
      <c r="D399" s="488" t="s">
        <v>851</v>
      </c>
      <c r="E399" s="489">
        <v>46834</v>
      </c>
      <c r="F399" s="488" t="s">
        <v>671</v>
      </c>
    </row>
    <row r="400" spans="1:16134" s="350" customFormat="1" ht="21" customHeight="1" x14ac:dyDescent="0.25">
      <c r="A400" s="516"/>
      <c r="B400" s="470" t="s">
        <v>135</v>
      </c>
      <c r="C400" s="488" t="s">
        <v>136</v>
      </c>
      <c r="D400" s="488" t="s">
        <v>137</v>
      </c>
      <c r="E400" s="489">
        <v>46084</v>
      </c>
      <c r="F400" s="488" t="s">
        <v>671</v>
      </c>
    </row>
    <row r="401" spans="1:6" s="350" customFormat="1" ht="21" customHeight="1" x14ac:dyDescent="0.25">
      <c r="A401" s="516"/>
      <c r="B401" s="470" t="s">
        <v>1204</v>
      </c>
      <c r="C401" s="488" t="s">
        <v>1205</v>
      </c>
      <c r="D401" s="488" t="s">
        <v>1206</v>
      </c>
      <c r="E401" s="489">
        <v>47432</v>
      </c>
      <c r="F401" s="488" t="s">
        <v>671</v>
      </c>
    </row>
    <row r="402" spans="1:6" s="350" customFormat="1" ht="21" customHeight="1" x14ac:dyDescent="0.25">
      <c r="A402" s="516"/>
      <c r="B402" s="470" t="s">
        <v>129</v>
      </c>
      <c r="C402" s="488" t="s">
        <v>130</v>
      </c>
      <c r="D402" s="488" t="s">
        <v>131</v>
      </c>
      <c r="E402" s="489">
        <v>46172</v>
      </c>
      <c r="F402" s="488" t="s">
        <v>671</v>
      </c>
    </row>
    <row r="403" spans="1:6" ht="15" customHeight="1" x14ac:dyDescent="0.25">
      <c r="A403" s="470" t="s">
        <v>377</v>
      </c>
      <c r="B403" s="470" t="s">
        <v>985</v>
      </c>
      <c r="C403" s="488" t="s">
        <v>986</v>
      </c>
      <c r="D403" s="488" t="s">
        <v>987</v>
      </c>
      <c r="E403" s="489">
        <v>76281</v>
      </c>
      <c r="F403" s="488"/>
    </row>
    <row r="404" spans="1:6" ht="15" customHeight="1" x14ac:dyDescent="0.25">
      <c r="A404" s="470" t="s">
        <v>671</v>
      </c>
      <c r="B404" s="470" t="s">
        <v>988</v>
      </c>
      <c r="C404" s="488" t="s">
        <v>989</v>
      </c>
      <c r="D404" s="488" t="s">
        <v>990</v>
      </c>
      <c r="E404" s="489">
        <v>71699</v>
      </c>
      <c r="F404" s="488"/>
    </row>
    <row r="405" spans="1:6" ht="15" customHeight="1" x14ac:dyDescent="0.25">
      <c r="A405" s="516" t="s">
        <v>138</v>
      </c>
      <c r="B405" s="470" t="s">
        <v>1125</v>
      </c>
      <c r="C405" s="488" t="s">
        <v>1126</v>
      </c>
      <c r="D405" s="488" t="s">
        <v>1127</v>
      </c>
      <c r="E405" s="489">
        <v>46822</v>
      </c>
      <c r="F405" s="488" t="s">
        <v>671</v>
      </c>
    </row>
    <row r="406" spans="1:6" ht="15" customHeight="1" x14ac:dyDescent="0.25">
      <c r="A406" s="516"/>
      <c r="B406" s="470" t="s">
        <v>1626</v>
      </c>
      <c r="C406" s="488" t="s">
        <v>1627</v>
      </c>
      <c r="D406" s="488" t="s">
        <v>1628</v>
      </c>
      <c r="E406" s="489">
        <v>47157</v>
      </c>
      <c r="F406" s="488" t="s">
        <v>671</v>
      </c>
    </row>
    <row r="407" spans="1:6" ht="15" customHeight="1" x14ac:dyDescent="0.25">
      <c r="A407" s="516"/>
      <c r="B407" s="470" t="s">
        <v>1243</v>
      </c>
      <c r="C407" s="488" t="s">
        <v>1244</v>
      </c>
      <c r="D407" s="488" t="s">
        <v>1245</v>
      </c>
      <c r="E407" s="489">
        <v>46059</v>
      </c>
      <c r="F407" s="488" t="s">
        <v>32</v>
      </c>
    </row>
    <row r="408" spans="1:6" ht="15" customHeight="1" x14ac:dyDescent="0.25">
      <c r="A408" s="516"/>
      <c r="B408" s="470" t="s">
        <v>1308</v>
      </c>
      <c r="C408" s="488" t="s">
        <v>1309</v>
      </c>
      <c r="D408" s="488" t="s">
        <v>1310</v>
      </c>
      <c r="E408" s="489">
        <v>46107</v>
      </c>
      <c r="F408" s="488" t="s">
        <v>32</v>
      </c>
    </row>
    <row r="409" spans="1:6" ht="15" customHeight="1" x14ac:dyDescent="0.25">
      <c r="A409" s="516"/>
      <c r="B409" s="470" t="s">
        <v>1311</v>
      </c>
      <c r="C409" s="488" t="s">
        <v>1312</v>
      </c>
      <c r="D409" s="488" t="s">
        <v>1313</v>
      </c>
      <c r="E409" s="489">
        <v>46167</v>
      </c>
      <c r="F409" s="488" t="s">
        <v>32</v>
      </c>
    </row>
    <row r="410" spans="1:6" ht="15" customHeight="1" x14ac:dyDescent="0.25">
      <c r="A410" s="516"/>
      <c r="B410" s="470" t="s">
        <v>1891</v>
      </c>
      <c r="C410" s="488" t="s">
        <v>1892</v>
      </c>
      <c r="D410" s="488" t="s">
        <v>1893</v>
      </c>
      <c r="E410" s="489">
        <v>46370</v>
      </c>
      <c r="F410" s="488" t="s">
        <v>32</v>
      </c>
    </row>
    <row r="411" spans="1:6" ht="15" customHeight="1" x14ac:dyDescent="0.25">
      <c r="A411" s="516"/>
      <c r="B411" s="470" t="s">
        <v>1629</v>
      </c>
      <c r="C411" s="488" t="s">
        <v>1630</v>
      </c>
      <c r="D411" s="488" t="s">
        <v>1631</v>
      </c>
      <c r="E411" s="489">
        <v>46251</v>
      </c>
      <c r="F411" s="488" t="s">
        <v>32</v>
      </c>
    </row>
    <row r="412" spans="1:6" ht="25.5" x14ac:dyDescent="0.25">
      <c r="A412" s="516" t="s">
        <v>140</v>
      </c>
      <c r="B412" s="470" t="s">
        <v>1128</v>
      </c>
      <c r="C412" s="488" t="s">
        <v>141</v>
      </c>
      <c r="D412" s="488" t="s">
        <v>142</v>
      </c>
      <c r="E412" s="489">
        <v>48495</v>
      </c>
      <c r="F412" s="488" t="s">
        <v>675</v>
      </c>
    </row>
    <row r="413" spans="1:6" ht="25.5" x14ac:dyDescent="0.25">
      <c r="A413" s="516"/>
      <c r="B413" s="470" t="s">
        <v>1894</v>
      </c>
      <c r="C413" s="488" t="s">
        <v>1895</v>
      </c>
      <c r="D413" s="488" t="s">
        <v>1896</v>
      </c>
      <c r="E413" s="489">
        <v>78758</v>
      </c>
      <c r="F413" s="488"/>
    </row>
    <row r="414" spans="1:6" ht="25.5" x14ac:dyDescent="0.25">
      <c r="A414" s="516" t="s">
        <v>147</v>
      </c>
      <c r="B414" s="470" t="s">
        <v>148</v>
      </c>
      <c r="C414" s="488" t="s">
        <v>149</v>
      </c>
      <c r="D414" s="488" t="s">
        <v>150</v>
      </c>
      <c r="E414" s="489">
        <v>47276</v>
      </c>
      <c r="F414" s="488" t="s">
        <v>675</v>
      </c>
    </row>
    <row r="415" spans="1:6" ht="25.5" x14ac:dyDescent="0.25">
      <c r="A415" s="516"/>
      <c r="B415" s="470" t="s">
        <v>1131</v>
      </c>
      <c r="C415" s="488" t="s">
        <v>1132</v>
      </c>
      <c r="D415" s="488" t="s">
        <v>1133</v>
      </c>
      <c r="E415" s="489">
        <v>46645</v>
      </c>
      <c r="F415" s="488" t="s">
        <v>643</v>
      </c>
    </row>
    <row r="416" spans="1:6" x14ac:dyDescent="0.25">
      <c r="A416" s="516"/>
      <c r="B416" s="470" t="s">
        <v>1632</v>
      </c>
      <c r="C416" s="488" t="s">
        <v>1633</v>
      </c>
      <c r="D416" s="488" t="s">
        <v>1634</v>
      </c>
      <c r="E416" s="489">
        <v>46279</v>
      </c>
      <c r="F416" s="488" t="s">
        <v>32</v>
      </c>
    </row>
    <row r="417" spans="1:6" x14ac:dyDescent="0.25">
      <c r="A417" s="516"/>
      <c r="B417" s="470" t="s">
        <v>1635</v>
      </c>
      <c r="C417" s="488" t="s">
        <v>1636</v>
      </c>
      <c r="D417" s="488" t="s">
        <v>1637</v>
      </c>
      <c r="E417" s="489">
        <v>46321</v>
      </c>
      <c r="F417" s="488" t="s">
        <v>32</v>
      </c>
    </row>
    <row r="418" spans="1:6" ht="25.5" x14ac:dyDescent="0.25">
      <c r="A418" s="470" t="s">
        <v>1734</v>
      </c>
      <c r="B418" s="470" t="s">
        <v>1735</v>
      </c>
      <c r="C418" s="488" t="s">
        <v>1736</v>
      </c>
      <c r="D418" s="488" t="s">
        <v>1737</v>
      </c>
      <c r="E418" s="489">
        <v>78532</v>
      </c>
      <c r="F418" s="488"/>
    </row>
    <row r="419" spans="1:6" ht="25.5" customHeight="1" x14ac:dyDescent="0.25">
      <c r="A419" s="516" t="s">
        <v>1401</v>
      </c>
      <c r="B419" s="470" t="s">
        <v>1129</v>
      </c>
      <c r="C419" s="488" t="s">
        <v>143</v>
      </c>
      <c r="D419" s="488" t="s">
        <v>144</v>
      </c>
      <c r="E419" s="489">
        <v>46243</v>
      </c>
      <c r="F419" s="488" t="s">
        <v>671</v>
      </c>
    </row>
    <row r="420" spans="1:6" ht="25.5" customHeight="1" x14ac:dyDescent="0.25">
      <c r="A420" s="516"/>
      <c r="B420" s="470" t="s">
        <v>1130</v>
      </c>
      <c r="C420" s="488" t="s">
        <v>145</v>
      </c>
      <c r="D420" s="488" t="s">
        <v>146</v>
      </c>
      <c r="E420" s="489">
        <v>47555</v>
      </c>
      <c r="F420" s="488" t="s">
        <v>671</v>
      </c>
    </row>
    <row r="421" spans="1:6" ht="25.5" customHeight="1" x14ac:dyDescent="0.25">
      <c r="A421" s="516"/>
      <c r="B421" s="470" t="s">
        <v>1897</v>
      </c>
      <c r="C421" s="488" t="s">
        <v>1898</v>
      </c>
      <c r="D421" s="488" t="s">
        <v>1899</v>
      </c>
      <c r="E421" s="489">
        <v>47851</v>
      </c>
      <c r="F421" s="488" t="s">
        <v>32</v>
      </c>
    </row>
    <row r="422" spans="1:6" ht="25.5" customHeight="1" x14ac:dyDescent="0.25">
      <c r="A422" s="470" t="s">
        <v>530</v>
      </c>
      <c r="B422" s="470" t="s">
        <v>991</v>
      </c>
      <c r="C422" s="488" t="s">
        <v>992</v>
      </c>
      <c r="D422" s="488" t="s">
        <v>993</v>
      </c>
      <c r="E422" s="489">
        <v>64414</v>
      </c>
      <c r="F422" s="488"/>
    </row>
    <row r="423" spans="1:6" ht="25.5" customHeight="1" x14ac:dyDescent="0.25">
      <c r="A423" s="470" t="s">
        <v>378</v>
      </c>
      <c r="B423" s="470" t="s">
        <v>994</v>
      </c>
      <c r="C423" s="488" t="s">
        <v>995</v>
      </c>
      <c r="D423" s="488" t="s">
        <v>996</v>
      </c>
      <c r="E423" s="489">
        <v>55814</v>
      </c>
      <c r="F423" s="488"/>
    </row>
    <row r="424" spans="1:6" x14ac:dyDescent="0.25">
      <c r="A424" s="470" t="s">
        <v>735</v>
      </c>
      <c r="B424" s="470" t="s">
        <v>997</v>
      </c>
      <c r="C424" s="488" t="s">
        <v>998</v>
      </c>
      <c r="D424" s="488" t="s">
        <v>999</v>
      </c>
      <c r="E424" s="489">
        <v>54891</v>
      </c>
      <c r="F424" s="488"/>
    </row>
    <row r="425" spans="1:6" ht="25.5" x14ac:dyDescent="0.25">
      <c r="A425" s="470" t="s">
        <v>737</v>
      </c>
      <c r="B425" s="470" t="s">
        <v>1000</v>
      </c>
      <c r="C425" s="488" t="s">
        <v>1001</v>
      </c>
      <c r="D425" s="488" t="s">
        <v>1002</v>
      </c>
      <c r="E425" s="489">
        <v>75286</v>
      </c>
      <c r="F425" s="488"/>
    </row>
    <row r="426" spans="1:6" x14ac:dyDescent="0.25">
      <c r="A426" s="470" t="s">
        <v>1900</v>
      </c>
      <c r="B426" s="470" t="s">
        <v>1031</v>
      </c>
      <c r="C426" s="488" t="s">
        <v>885</v>
      </c>
      <c r="D426" s="488" t="s">
        <v>886</v>
      </c>
      <c r="E426" s="489">
        <v>47725</v>
      </c>
      <c r="F426" s="488" t="s">
        <v>32</v>
      </c>
    </row>
    <row r="427" spans="1:6" x14ac:dyDescent="0.25">
      <c r="A427" s="516" t="s">
        <v>1314</v>
      </c>
      <c r="B427" s="470" t="s">
        <v>1901</v>
      </c>
      <c r="C427" s="488" t="s">
        <v>1902</v>
      </c>
      <c r="D427" s="488" t="s">
        <v>1903</v>
      </c>
      <c r="E427" s="489">
        <v>46917</v>
      </c>
      <c r="F427" s="488" t="s">
        <v>52</v>
      </c>
    </row>
    <row r="428" spans="1:6" x14ac:dyDescent="0.25">
      <c r="A428" s="516"/>
      <c r="B428" s="470" t="s">
        <v>1904</v>
      </c>
      <c r="C428" s="488" t="s">
        <v>1905</v>
      </c>
      <c r="D428" s="488" t="s">
        <v>1906</v>
      </c>
      <c r="E428" s="489">
        <v>47640</v>
      </c>
      <c r="F428" s="488" t="s">
        <v>52</v>
      </c>
    </row>
    <row r="429" spans="1:6" x14ac:dyDescent="0.25">
      <c r="A429" s="516"/>
      <c r="B429" s="470" t="s">
        <v>1315</v>
      </c>
      <c r="C429" s="488" t="s">
        <v>1316</v>
      </c>
      <c r="D429" s="488" t="s">
        <v>1317</v>
      </c>
      <c r="E429" s="489">
        <v>46104</v>
      </c>
      <c r="F429" s="488" t="s">
        <v>52</v>
      </c>
    </row>
    <row r="430" spans="1:6" ht="25.5" x14ac:dyDescent="0.25">
      <c r="A430" s="516" t="s">
        <v>154</v>
      </c>
      <c r="B430" s="470" t="s">
        <v>155</v>
      </c>
      <c r="C430" s="488" t="s">
        <v>156</v>
      </c>
      <c r="D430" s="488" t="s">
        <v>157</v>
      </c>
      <c r="E430" s="489">
        <v>46710</v>
      </c>
      <c r="F430" s="488" t="s">
        <v>675</v>
      </c>
    </row>
    <row r="431" spans="1:6" ht="25.5" x14ac:dyDescent="0.25">
      <c r="A431" s="516"/>
      <c r="B431" s="470" t="s">
        <v>158</v>
      </c>
      <c r="C431" s="488" t="s">
        <v>159</v>
      </c>
      <c r="D431" s="488" t="s">
        <v>160</v>
      </c>
      <c r="E431" s="489">
        <v>46451</v>
      </c>
      <c r="F431" s="488" t="s">
        <v>675</v>
      </c>
    </row>
    <row r="432" spans="1:6" ht="25.5" customHeight="1" x14ac:dyDescent="0.25">
      <c r="A432" s="516"/>
      <c r="B432" s="470" t="s">
        <v>1135</v>
      </c>
      <c r="C432" s="488" t="s">
        <v>1136</v>
      </c>
      <c r="D432" s="488" t="s">
        <v>1137</v>
      </c>
      <c r="E432" s="489">
        <v>46825</v>
      </c>
      <c r="F432" s="488" t="s">
        <v>671</v>
      </c>
    </row>
    <row r="433" spans="1:6" ht="25.5" customHeight="1" x14ac:dyDescent="0.25">
      <c r="A433" s="516"/>
      <c r="B433" s="470" t="s">
        <v>1638</v>
      </c>
      <c r="C433" s="488" t="s">
        <v>1639</v>
      </c>
      <c r="D433" s="488" t="s">
        <v>1640</v>
      </c>
      <c r="E433" s="489">
        <v>47158</v>
      </c>
      <c r="F433" s="488" t="s">
        <v>671</v>
      </c>
    </row>
    <row r="434" spans="1:6" ht="25.5" customHeight="1" x14ac:dyDescent="0.25">
      <c r="A434" s="516"/>
      <c r="B434" s="470" t="s">
        <v>1246</v>
      </c>
      <c r="C434" s="488" t="s">
        <v>1247</v>
      </c>
      <c r="D434" s="488" t="s">
        <v>1248</v>
      </c>
      <c r="E434" s="489">
        <v>46076</v>
      </c>
      <c r="F434" s="488" t="s">
        <v>671</v>
      </c>
    </row>
    <row r="435" spans="1:6" ht="25.5" customHeight="1" x14ac:dyDescent="0.25">
      <c r="A435" s="516"/>
      <c r="B435" s="470" t="s">
        <v>1402</v>
      </c>
      <c r="C435" s="488" t="s">
        <v>1403</v>
      </c>
      <c r="D435" s="488" t="s">
        <v>1404</v>
      </c>
      <c r="E435" s="489">
        <v>46216</v>
      </c>
      <c r="F435" s="488" t="s">
        <v>671</v>
      </c>
    </row>
    <row r="436" spans="1:6" ht="25.5" customHeight="1" x14ac:dyDescent="0.25">
      <c r="A436" s="516"/>
      <c r="B436" s="470" t="s">
        <v>1788</v>
      </c>
      <c r="C436" s="488" t="s">
        <v>1789</v>
      </c>
      <c r="D436" s="488" t="s">
        <v>1790</v>
      </c>
      <c r="E436" s="489">
        <v>46339</v>
      </c>
      <c r="F436" s="488" t="s">
        <v>671</v>
      </c>
    </row>
    <row r="437" spans="1:6" x14ac:dyDescent="0.25">
      <c r="A437" s="470" t="s">
        <v>161</v>
      </c>
      <c r="B437" s="470" t="s">
        <v>162</v>
      </c>
      <c r="C437" s="488" t="s">
        <v>163</v>
      </c>
      <c r="D437" s="488" t="s">
        <v>164</v>
      </c>
      <c r="E437" s="489">
        <v>46694</v>
      </c>
      <c r="F437" s="488" t="s">
        <v>671</v>
      </c>
    </row>
    <row r="438" spans="1:6" ht="15" customHeight="1" x14ac:dyDescent="0.25">
      <c r="A438" s="516" t="s">
        <v>911</v>
      </c>
      <c r="B438" s="470" t="s">
        <v>1641</v>
      </c>
      <c r="C438" s="488" t="s">
        <v>1642</v>
      </c>
      <c r="D438" s="488" t="s">
        <v>1643</v>
      </c>
      <c r="E438" s="489">
        <v>46437</v>
      </c>
      <c r="F438" s="488" t="s">
        <v>675</v>
      </c>
    </row>
    <row r="439" spans="1:6" ht="25.5" x14ac:dyDescent="0.25">
      <c r="A439" s="516"/>
      <c r="B439" s="470" t="s">
        <v>912</v>
      </c>
      <c r="C439" s="488" t="s">
        <v>913</v>
      </c>
      <c r="D439" s="488" t="s">
        <v>914</v>
      </c>
      <c r="E439" s="489">
        <v>46333</v>
      </c>
      <c r="F439" s="488" t="s">
        <v>675</v>
      </c>
    </row>
    <row r="440" spans="1:6" x14ac:dyDescent="0.25">
      <c r="A440" s="516" t="s">
        <v>1249</v>
      </c>
      <c r="B440" s="470" t="s">
        <v>1250</v>
      </c>
      <c r="C440" s="488" t="s">
        <v>1251</v>
      </c>
      <c r="D440" s="488" t="s">
        <v>1252</v>
      </c>
      <c r="E440" s="489">
        <v>46068</v>
      </c>
      <c r="F440" s="488" t="s">
        <v>530</v>
      </c>
    </row>
    <row r="441" spans="1:6" x14ac:dyDescent="0.25">
      <c r="A441" s="516"/>
      <c r="B441" s="470" t="s">
        <v>1405</v>
      </c>
      <c r="C441" s="488" t="s">
        <v>1406</v>
      </c>
      <c r="D441" s="488" t="s">
        <v>1407</v>
      </c>
      <c r="E441" s="489">
        <v>46188</v>
      </c>
      <c r="F441" s="488" t="s">
        <v>530</v>
      </c>
    </row>
    <row r="442" spans="1:6" x14ac:dyDescent="0.25">
      <c r="A442" s="516" t="s">
        <v>171</v>
      </c>
      <c r="B442" s="470" t="s">
        <v>172</v>
      </c>
      <c r="C442" s="488" t="s">
        <v>173</v>
      </c>
      <c r="D442" s="488" t="s">
        <v>174</v>
      </c>
      <c r="E442" s="489">
        <v>46648</v>
      </c>
      <c r="F442" s="488" t="s">
        <v>671</v>
      </c>
    </row>
    <row r="443" spans="1:6" x14ac:dyDescent="0.25">
      <c r="A443" s="516"/>
      <c r="B443" s="470" t="s">
        <v>202</v>
      </c>
      <c r="C443" s="488" t="s">
        <v>203</v>
      </c>
      <c r="D443" s="488" t="s">
        <v>204</v>
      </c>
      <c r="E443" s="489">
        <v>48062</v>
      </c>
      <c r="F443" s="488" t="s">
        <v>671</v>
      </c>
    </row>
    <row r="444" spans="1:6" x14ac:dyDescent="0.25">
      <c r="A444" s="516"/>
      <c r="B444" s="470" t="s">
        <v>184</v>
      </c>
      <c r="C444" s="488" t="s">
        <v>185</v>
      </c>
      <c r="D444" s="488" t="s">
        <v>186</v>
      </c>
      <c r="E444" s="489">
        <v>48901</v>
      </c>
      <c r="F444" s="488" t="s">
        <v>671</v>
      </c>
    </row>
    <row r="445" spans="1:6" x14ac:dyDescent="0.25">
      <c r="A445" s="516"/>
      <c r="B445" s="470" t="s">
        <v>205</v>
      </c>
      <c r="C445" s="488" t="s">
        <v>206</v>
      </c>
      <c r="D445" s="488" t="s">
        <v>207</v>
      </c>
      <c r="E445" s="489">
        <v>48062</v>
      </c>
      <c r="F445" s="488" t="s">
        <v>671</v>
      </c>
    </row>
    <row r="446" spans="1:6" x14ac:dyDescent="0.25">
      <c r="A446" s="516"/>
      <c r="B446" s="470" t="s">
        <v>187</v>
      </c>
      <c r="C446" s="488" t="s">
        <v>188</v>
      </c>
      <c r="D446" s="488" t="s">
        <v>189</v>
      </c>
      <c r="E446" s="489">
        <v>48901</v>
      </c>
      <c r="F446" s="488" t="s">
        <v>671</v>
      </c>
    </row>
    <row r="447" spans="1:6" ht="15" customHeight="1" x14ac:dyDescent="0.25">
      <c r="A447" s="516"/>
      <c r="B447" s="470" t="s">
        <v>190</v>
      </c>
      <c r="C447" s="488" t="s">
        <v>191</v>
      </c>
      <c r="D447" s="488" t="s">
        <v>192</v>
      </c>
      <c r="E447" s="489">
        <v>47501</v>
      </c>
      <c r="F447" s="488" t="s">
        <v>671</v>
      </c>
    </row>
    <row r="448" spans="1:6" ht="15" customHeight="1" x14ac:dyDescent="0.25">
      <c r="A448" s="516"/>
      <c r="B448" s="470" t="s">
        <v>208</v>
      </c>
      <c r="C448" s="488" t="s">
        <v>209</v>
      </c>
      <c r="D448" s="488" t="s">
        <v>210</v>
      </c>
      <c r="E448" s="489">
        <v>48145</v>
      </c>
      <c r="F448" s="488" t="s">
        <v>671</v>
      </c>
    </row>
    <row r="449" spans="1:6" ht="15" customHeight="1" x14ac:dyDescent="0.25">
      <c r="A449" s="516"/>
      <c r="B449" s="470" t="s">
        <v>193</v>
      </c>
      <c r="C449" s="488" t="s">
        <v>194</v>
      </c>
      <c r="D449" s="488" t="s">
        <v>195</v>
      </c>
      <c r="E449" s="489">
        <v>46782</v>
      </c>
      <c r="F449" s="488" t="s">
        <v>671</v>
      </c>
    </row>
    <row r="450" spans="1:6" ht="15" customHeight="1" x14ac:dyDescent="0.25">
      <c r="A450" s="516"/>
      <c r="B450" s="470" t="s">
        <v>175</v>
      </c>
      <c r="C450" s="488" t="s">
        <v>176</v>
      </c>
      <c r="D450" s="488" t="s">
        <v>177</v>
      </c>
      <c r="E450" s="489">
        <v>48145</v>
      </c>
      <c r="F450" s="488" t="s">
        <v>671</v>
      </c>
    </row>
    <row r="451" spans="1:6" ht="15" customHeight="1" x14ac:dyDescent="0.25">
      <c r="A451" s="516"/>
      <c r="B451" s="470" t="s">
        <v>196</v>
      </c>
      <c r="C451" s="488" t="s">
        <v>197</v>
      </c>
      <c r="D451" s="488" t="s">
        <v>198</v>
      </c>
      <c r="E451" s="489">
        <v>48390</v>
      </c>
      <c r="F451" s="488" t="s">
        <v>671</v>
      </c>
    </row>
    <row r="452" spans="1:6" ht="15" customHeight="1" x14ac:dyDescent="0.25">
      <c r="A452" s="516"/>
      <c r="B452" s="470" t="s">
        <v>178</v>
      </c>
      <c r="C452" s="488" t="s">
        <v>179</v>
      </c>
      <c r="D452" s="488" t="s">
        <v>180</v>
      </c>
      <c r="E452" s="489">
        <v>48520</v>
      </c>
      <c r="F452" s="488" t="s">
        <v>671</v>
      </c>
    </row>
    <row r="453" spans="1:6" ht="15" customHeight="1" x14ac:dyDescent="0.25">
      <c r="A453" s="516"/>
      <c r="B453" s="470" t="s">
        <v>199</v>
      </c>
      <c r="C453" s="488" t="s">
        <v>200</v>
      </c>
      <c r="D453" s="488" t="s">
        <v>201</v>
      </c>
      <c r="E453" s="489">
        <v>47670</v>
      </c>
      <c r="F453" s="488" t="s">
        <v>671</v>
      </c>
    </row>
    <row r="454" spans="1:6" ht="15" customHeight="1" x14ac:dyDescent="0.25">
      <c r="A454" s="516"/>
      <c r="B454" s="470" t="s">
        <v>181</v>
      </c>
      <c r="C454" s="488" t="s">
        <v>182</v>
      </c>
      <c r="D454" s="488" t="s">
        <v>183</v>
      </c>
      <c r="E454" s="489">
        <v>48880</v>
      </c>
      <c r="F454" s="488" t="s">
        <v>671</v>
      </c>
    </row>
    <row r="455" spans="1:6" ht="15" customHeight="1" x14ac:dyDescent="0.25">
      <c r="A455" s="516" t="s">
        <v>1408</v>
      </c>
      <c r="B455" s="470" t="s">
        <v>1141</v>
      </c>
      <c r="C455" s="488" t="s">
        <v>915</v>
      </c>
      <c r="D455" s="488" t="s">
        <v>916</v>
      </c>
      <c r="E455" s="489">
        <v>47052</v>
      </c>
      <c r="F455" s="488" t="s">
        <v>32</v>
      </c>
    </row>
    <row r="456" spans="1:6" ht="15" customHeight="1" x14ac:dyDescent="0.25">
      <c r="A456" s="516"/>
      <c r="B456" s="470" t="s">
        <v>1492</v>
      </c>
      <c r="C456" s="488" t="s">
        <v>1493</v>
      </c>
      <c r="D456" s="488" t="s">
        <v>1494</v>
      </c>
      <c r="E456" s="489">
        <v>46198</v>
      </c>
      <c r="F456" s="488" t="s">
        <v>32</v>
      </c>
    </row>
    <row r="457" spans="1:6" x14ac:dyDescent="0.25">
      <c r="A457" s="516"/>
      <c r="B457" s="470" t="s">
        <v>1644</v>
      </c>
      <c r="C457" s="488" t="s">
        <v>1645</v>
      </c>
      <c r="D457" s="488" t="s">
        <v>1646</v>
      </c>
      <c r="E457" s="489">
        <v>46290</v>
      </c>
      <c r="F457" s="488" t="s">
        <v>32</v>
      </c>
    </row>
    <row r="458" spans="1:6" x14ac:dyDescent="0.25">
      <c r="A458" s="516" t="s">
        <v>212</v>
      </c>
      <c r="B458" s="470" t="s">
        <v>1143</v>
      </c>
      <c r="C458" s="488" t="s">
        <v>215</v>
      </c>
      <c r="D458" s="488" t="s">
        <v>216</v>
      </c>
      <c r="E458" s="489">
        <v>47399</v>
      </c>
      <c r="F458" s="488" t="s">
        <v>32</v>
      </c>
    </row>
    <row r="459" spans="1:6" x14ac:dyDescent="0.25">
      <c r="A459" s="516"/>
      <c r="B459" s="470" t="s">
        <v>1142</v>
      </c>
      <c r="C459" s="488" t="s">
        <v>213</v>
      </c>
      <c r="D459" s="488" t="s">
        <v>214</v>
      </c>
      <c r="E459" s="489">
        <v>46334</v>
      </c>
      <c r="F459" s="488" t="s">
        <v>32</v>
      </c>
    </row>
    <row r="460" spans="1:6" ht="25.5" x14ac:dyDescent="0.25">
      <c r="A460" s="516"/>
      <c r="B460" s="470" t="s">
        <v>894</v>
      </c>
      <c r="C460" s="488" t="s">
        <v>895</v>
      </c>
      <c r="D460" s="488" t="s">
        <v>896</v>
      </c>
      <c r="E460" s="489">
        <v>46661</v>
      </c>
      <c r="F460" s="488" t="s">
        <v>675</v>
      </c>
    </row>
    <row r="461" spans="1:6" x14ac:dyDescent="0.25">
      <c r="A461" s="516" t="s">
        <v>1409</v>
      </c>
      <c r="B461" s="470" t="s">
        <v>1495</v>
      </c>
      <c r="C461" s="488" t="s">
        <v>1496</v>
      </c>
      <c r="D461" s="488" t="s">
        <v>1497</v>
      </c>
      <c r="E461" s="489">
        <v>47669</v>
      </c>
      <c r="F461" s="488" t="s">
        <v>32</v>
      </c>
    </row>
    <row r="462" spans="1:6" x14ac:dyDescent="0.25">
      <c r="A462" s="516"/>
      <c r="B462" s="470" t="s">
        <v>1410</v>
      </c>
      <c r="C462" s="488" t="s">
        <v>1411</v>
      </c>
      <c r="D462" s="488" t="s">
        <v>1412</v>
      </c>
      <c r="E462" s="489">
        <v>46221</v>
      </c>
      <c r="F462" s="488" t="s">
        <v>671</v>
      </c>
    </row>
    <row r="463" spans="1:6" x14ac:dyDescent="0.25">
      <c r="A463" s="516"/>
      <c r="B463" s="470" t="s">
        <v>1647</v>
      </c>
      <c r="C463" s="488" t="s">
        <v>1648</v>
      </c>
      <c r="D463" s="488" t="s">
        <v>1649</v>
      </c>
      <c r="E463" s="489">
        <v>46290</v>
      </c>
      <c r="F463" s="488" t="s">
        <v>671</v>
      </c>
    </row>
    <row r="464" spans="1:6" x14ac:dyDescent="0.25">
      <c r="A464" s="516" t="s">
        <v>759</v>
      </c>
      <c r="B464" s="470" t="s">
        <v>1140</v>
      </c>
      <c r="C464" s="488" t="s">
        <v>169</v>
      </c>
      <c r="D464" s="488" t="s">
        <v>170</v>
      </c>
      <c r="E464" s="489">
        <v>48048</v>
      </c>
      <c r="F464" s="488" t="s">
        <v>671</v>
      </c>
    </row>
    <row r="465" spans="1:6" x14ac:dyDescent="0.25">
      <c r="A465" s="516"/>
      <c r="B465" s="470" t="s">
        <v>1207</v>
      </c>
      <c r="C465" s="488" t="s">
        <v>1208</v>
      </c>
      <c r="D465" s="488" t="s">
        <v>1209</v>
      </c>
      <c r="E465" s="489">
        <v>47812</v>
      </c>
      <c r="F465" s="488" t="s">
        <v>671</v>
      </c>
    </row>
    <row r="466" spans="1:6" x14ac:dyDescent="0.25">
      <c r="A466" s="516"/>
      <c r="B466" s="470" t="s">
        <v>1138</v>
      </c>
      <c r="C466" s="488" t="s">
        <v>165</v>
      </c>
      <c r="D466" s="488" t="s">
        <v>166</v>
      </c>
      <c r="E466" s="489">
        <v>46689</v>
      </c>
      <c r="F466" s="488" t="s">
        <v>671</v>
      </c>
    </row>
    <row r="467" spans="1:6" x14ac:dyDescent="0.25">
      <c r="A467" s="516"/>
      <c r="B467" s="470" t="s">
        <v>1210</v>
      </c>
      <c r="C467" s="488" t="s">
        <v>1211</v>
      </c>
      <c r="D467" s="488" t="s">
        <v>1212</v>
      </c>
      <c r="E467" s="489">
        <v>48173</v>
      </c>
      <c r="F467" s="488" t="s">
        <v>671</v>
      </c>
    </row>
    <row r="468" spans="1:6" x14ac:dyDescent="0.25">
      <c r="A468" s="516"/>
      <c r="B468" s="470" t="s">
        <v>1139</v>
      </c>
      <c r="C468" s="488" t="s">
        <v>167</v>
      </c>
      <c r="D468" s="488" t="s">
        <v>168</v>
      </c>
      <c r="E468" s="489">
        <v>47410</v>
      </c>
      <c r="F468" s="488" t="s">
        <v>671</v>
      </c>
    </row>
    <row r="469" spans="1:6" x14ac:dyDescent="0.25">
      <c r="A469" s="516" t="s">
        <v>1003</v>
      </c>
      <c r="B469" s="470" t="s">
        <v>1004</v>
      </c>
      <c r="C469" s="488" t="s">
        <v>1005</v>
      </c>
      <c r="D469" s="488" t="s">
        <v>1006</v>
      </c>
      <c r="E469" s="489">
        <v>46431</v>
      </c>
      <c r="F469" s="488" t="s">
        <v>530</v>
      </c>
    </row>
    <row r="470" spans="1:6" x14ac:dyDescent="0.25">
      <c r="A470" s="516"/>
      <c r="B470" s="470" t="s">
        <v>1650</v>
      </c>
      <c r="C470" s="488" t="s">
        <v>1651</v>
      </c>
      <c r="D470" s="488" t="s">
        <v>1652</v>
      </c>
      <c r="E470" s="489">
        <v>47730</v>
      </c>
      <c r="F470" s="488" t="s">
        <v>530</v>
      </c>
    </row>
    <row r="471" spans="1:6" x14ac:dyDescent="0.25">
      <c r="A471" s="516"/>
      <c r="B471" s="470" t="s">
        <v>1144</v>
      </c>
      <c r="C471" s="488" t="s">
        <v>1145</v>
      </c>
      <c r="D471" s="488" t="s">
        <v>1146</v>
      </c>
      <c r="E471" s="489">
        <v>46551</v>
      </c>
      <c r="F471" s="488" t="s">
        <v>530</v>
      </c>
    </row>
    <row r="472" spans="1:6" x14ac:dyDescent="0.25">
      <c r="A472" s="516"/>
      <c r="B472" s="470" t="s">
        <v>1147</v>
      </c>
      <c r="C472" s="488" t="s">
        <v>1148</v>
      </c>
      <c r="D472" s="488" t="s">
        <v>1149</v>
      </c>
      <c r="E472" s="489">
        <v>46641</v>
      </c>
      <c r="F472" s="488" t="s">
        <v>530</v>
      </c>
    </row>
    <row r="473" spans="1:6" x14ac:dyDescent="0.25">
      <c r="A473" s="516"/>
      <c r="B473" s="470" t="s">
        <v>1907</v>
      </c>
      <c r="C473" s="488" t="s">
        <v>1213</v>
      </c>
      <c r="D473" s="488" t="s">
        <v>1214</v>
      </c>
      <c r="E473" s="489">
        <v>46797</v>
      </c>
      <c r="F473" s="488" t="s">
        <v>530</v>
      </c>
    </row>
    <row r="474" spans="1:6" ht="25.5" x14ac:dyDescent="0.25">
      <c r="A474" s="470" t="s">
        <v>1908</v>
      </c>
      <c r="B474" s="470" t="s">
        <v>1134</v>
      </c>
      <c r="C474" s="488" t="s">
        <v>940</v>
      </c>
      <c r="D474" s="488" t="s">
        <v>941</v>
      </c>
      <c r="E474" s="489">
        <v>46367</v>
      </c>
      <c r="F474" s="488" t="s">
        <v>32</v>
      </c>
    </row>
    <row r="475" spans="1:6" x14ac:dyDescent="0.25">
      <c r="A475" s="516" t="s">
        <v>1413</v>
      </c>
      <c r="B475" s="470" t="s">
        <v>1007</v>
      </c>
      <c r="C475" s="488" t="s">
        <v>1008</v>
      </c>
      <c r="D475" s="488" t="s">
        <v>1009</v>
      </c>
      <c r="E475" s="489">
        <v>72773</v>
      </c>
      <c r="F475" s="488" t="s">
        <v>32</v>
      </c>
    </row>
    <row r="476" spans="1:6" x14ac:dyDescent="0.25">
      <c r="A476" s="516"/>
      <c r="B476" s="470" t="s">
        <v>235</v>
      </c>
      <c r="C476" s="488" t="s">
        <v>236</v>
      </c>
      <c r="D476" s="488" t="s">
        <v>237</v>
      </c>
      <c r="E476" s="489">
        <v>46943</v>
      </c>
      <c r="F476" s="488" t="s">
        <v>32</v>
      </c>
    </row>
    <row r="477" spans="1:6" x14ac:dyDescent="0.25">
      <c r="A477" s="516"/>
      <c r="B477" s="470" t="s">
        <v>232</v>
      </c>
      <c r="C477" s="488" t="s">
        <v>233</v>
      </c>
      <c r="D477" s="488" t="s">
        <v>234</v>
      </c>
      <c r="E477" s="489">
        <v>47642</v>
      </c>
      <c r="F477" s="488" t="s">
        <v>32</v>
      </c>
    </row>
    <row r="478" spans="1:6" x14ac:dyDescent="0.25">
      <c r="A478" s="516"/>
      <c r="B478" s="470" t="s">
        <v>1150</v>
      </c>
      <c r="C478" s="488" t="s">
        <v>897</v>
      </c>
      <c r="D478" s="488" t="s">
        <v>898</v>
      </c>
      <c r="E478" s="489">
        <v>48781</v>
      </c>
      <c r="F478" s="488" t="s">
        <v>32</v>
      </c>
    </row>
    <row r="479" spans="1:6" x14ac:dyDescent="0.25">
      <c r="A479" s="516"/>
      <c r="B479" s="470" t="s">
        <v>1007</v>
      </c>
      <c r="C479" s="488" t="s">
        <v>1008</v>
      </c>
      <c r="D479" s="488" t="s">
        <v>1010</v>
      </c>
      <c r="E479" s="489">
        <v>72773</v>
      </c>
      <c r="F479" s="488"/>
    </row>
    <row r="480" spans="1:6" x14ac:dyDescent="0.25">
      <c r="A480" s="516"/>
      <c r="B480" s="470" t="s">
        <v>238</v>
      </c>
      <c r="C480" s="488" t="s">
        <v>239</v>
      </c>
      <c r="D480" s="488" t="s">
        <v>240</v>
      </c>
      <c r="E480" s="489">
        <v>46387</v>
      </c>
      <c r="F480" s="488" t="s">
        <v>32</v>
      </c>
    </row>
    <row r="481" spans="1:6" x14ac:dyDescent="0.25">
      <c r="A481" s="516"/>
      <c r="B481" s="470" t="s">
        <v>241</v>
      </c>
      <c r="C481" s="488" t="s">
        <v>242</v>
      </c>
      <c r="D481" s="488" t="s">
        <v>243</v>
      </c>
      <c r="E481" s="489">
        <v>47206</v>
      </c>
      <c r="F481" s="488" t="s">
        <v>32</v>
      </c>
    </row>
    <row r="482" spans="1:6" x14ac:dyDescent="0.25">
      <c r="A482" s="516"/>
      <c r="B482" s="470" t="s">
        <v>1253</v>
      </c>
      <c r="C482" s="488" t="s">
        <v>1254</v>
      </c>
      <c r="D482" s="488" t="s">
        <v>1255</v>
      </c>
      <c r="E482" s="489">
        <v>46076</v>
      </c>
      <c r="F482" s="488" t="s">
        <v>32</v>
      </c>
    </row>
    <row r="483" spans="1:6" x14ac:dyDescent="0.25">
      <c r="A483" s="516"/>
      <c r="B483" s="470" t="s">
        <v>1414</v>
      </c>
      <c r="C483" s="488" t="s">
        <v>1415</v>
      </c>
      <c r="D483" s="488" t="s">
        <v>1416</v>
      </c>
      <c r="E483" s="489">
        <v>46178</v>
      </c>
      <c r="F483" s="488" t="s">
        <v>32</v>
      </c>
    </row>
    <row r="484" spans="1:6" x14ac:dyDescent="0.25">
      <c r="A484" s="516"/>
      <c r="B484" s="470" t="s">
        <v>1417</v>
      </c>
      <c r="C484" s="488" t="s">
        <v>1418</v>
      </c>
      <c r="D484" s="488" t="s">
        <v>1419</v>
      </c>
      <c r="E484" s="489">
        <v>46198</v>
      </c>
      <c r="F484" s="488" t="s">
        <v>32</v>
      </c>
    </row>
    <row r="485" spans="1:6" x14ac:dyDescent="0.25">
      <c r="A485" s="516"/>
      <c r="B485" s="470" t="s">
        <v>1653</v>
      </c>
      <c r="C485" s="488" t="s">
        <v>1654</v>
      </c>
      <c r="D485" s="488" t="s">
        <v>1655</v>
      </c>
      <c r="E485" s="489">
        <v>46251</v>
      </c>
      <c r="F485" s="488" t="s">
        <v>32</v>
      </c>
    </row>
    <row r="486" spans="1:6" x14ac:dyDescent="0.25">
      <c r="A486" s="516"/>
      <c r="B486" s="470" t="s">
        <v>1909</v>
      </c>
      <c r="C486" s="488" t="s">
        <v>1910</v>
      </c>
      <c r="D486" s="488" t="s">
        <v>1911</v>
      </c>
      <c r="E486" s="489">
        <v>46356</v>
      </c>
      <c r="F486" s="488" t="s">
        <v>32</v>
      </c>
    </row>
    <row r="487" spans="1:6" x14ac:dyDescent="0.25">
      <c r="A487" s="470" t="s">
        <v>244</v>
      </c>
      <c r="B487" s="470" t="s">
        <v>1151</v>
      </c>
      <c r="C487" s="488" t="s">
        <v>245</v>
      </c>
      <c r="D487" s="488" t="s">
        <v>246</v>
      </c>
      <c r="E487" s="489">
        <v>46158</v>
      </c>
      <c r="F487" s="488" t="s">
        <v>530</v>
      </c>
    </row>
    <row r="488" spans="1:6" ht="25.5" x14ac:dyDescent="0.25">
      <c r="A488" s="470" t="s">
        <v>760</v>
      </c>
      <c r="B488" s="470" t="s">
        <v>1420</v>
      </c>
      <c r="C488" s="488" t="s">
        <v>1421</v>
      </c>
      <c r="D488" s="488" t="s">
        <v>1422</v>
      </c>
      <c r="E488" s="489">
        <v>47610</v>
      </c>
      <c r="F488" s="488" t="s">
        <v>675</v>
      </c>
    </row>
    <row r="489" spans="1:6" ht="25.5" x14ac:dyDescent="0.25">
      <c r="A489" s="516" t="s">
        <v>247</v>
      </c>
      <c r="B489" s="470" t="s">
        <v>1011</v>
      </c>
      <c r="C489" s="488" t="s">
        <v>248</v>
      </c>
      <c r="D489" s="488" t="s">
        <v>249</v>
      </c>
      <c r="E489" s="489">
        <v>46599</v>
      </c>
      <c r="F489" s="488" t="s">
        <v>672</v>
      </c>
    </row>
    <row r="490" spans="1:6" ht="25.5" x14ac:dyDescent="0.25">
      <c r="A490" s="516"/>
      <c r="B490" s="470" t="s">
        <v>1012</v>
      </c>
      <c r="C490" s="488" t="s">
        <v>250</v>
      </c>
      <c r="D490" s="488" t="s">
        <v>251</v>
      </c>
      <c r="E490" s="489">
        <v>47705</v>
      </c>
      <c r="F490" s="488" t="s">
        <v>672</v>
      </c>
    </row>
    <row r="491" spans="1:6" ht="25.5" x14ac:dyDescent="0.25">
      <c r="A491" s="516" t="s">
        <v>762</v>
      </c>
      <c r="B491" s="470" t="s">
        <v>1013</v>
      </c>
      <c r="C491" s="488" t="s">
        <v>1014</v>
      </c>
      <c r="D491" s="488" t="s">
        <v>1015</v>
      </c>
      <c r="E491" s="489">
        <v>46523</v>
      </c>
      <c r="F491" s="488" t="s">
        <v>672</v>
      </c>
    </row>
    <row r="492" spans="1:6" ht="25.5" x14ac:dyDescent="0.25">
      <c r="A492" s="516"/>
      <c r="B492" s="470" t="s">
        <v>1013</v>
      </c>
      <c r="C492" s="488" t="s">
        <v>1014</v>
      </c>
      <c r="D492" s="488" t="s">
        <v>1016</v>
      </c>
      <c r="E492" s="489">
        <v>46883</v>
      </c>
      <c r="F492" s="488" t="s">
        <v>672</v>
      </c>
    </row>
    <row r="493" spans="1:6" ht="25.5" x14ac:dyDescent="0.25">
      <c r="A493" s="516"/>
      <c r="B493" s="470" t="s">
        <v>1013</v>
      </c>
      <c r="C493" s="488" t="s">
        <v>1014</v>
      </c>
      <c r="D493" s="488" t="s">
        <v>1017</v>
      </c>
      <c r="E493" s="489">
        <v>47243</v>
      </c>
      <c r="F493" s="488" t="s">
        <v>672</v>
      </c>
    </row>
    <row r="494" spans="1:6" ht="25.5" x14ac:dyDescent="0.25">
      <c r="A494" s="516"/>
      <c r="B494" s="470" t="s">
        <v>1318</v>
      </c>
      <c r="C494" s="488" t="s">
        <v>1319</v>
      </c>
      <c r="D494" s="488" t="s">
        <v>1320</v>
      </c>
      <c r="E494" s="489">
        <v>46123</v>
      </c>
      <c r="F494" s="488" t="s">
        <v>672</v>
      </c>
    </row>
    <row r="495" spans="1:6" x14ac:dyDescent="0.25">
      <c r="A495" s="516"/>
      <c r="B495" s="470" t="s">
        <v>1321</v>
      </c>
      <c r="C495" s="488" t="s">
        <v>1322</v>
      </c>
      <c r="D495" s="488" t="s">
        <v>1323</v>
      </c>
      <c r="E495" s="489">
        <v>46142</v>
      </c>
      <c r="F495" s="488" t="s">
        <v>52</v>
      </c>
    </row>
    <row r="496" spans="1:6" ht="25.5" x14ac:dyDescent="0.25">
      <c r="A496" s="516" t="s">
        <v>252</v>
      </c>
      <c r="B496" s="470" t="s">
        <v>1152</v>
      </c>
      <c r="C496" s="488" t="s">
        <v>253</v>
      </c>
      <c r="D496" s="488" t="s">
        <v>254</v>
      </c>
      <c r="E496" s="489">
        <v>46073</v>
      </c>
      <c r="F496" s="488" t="s">
        <v>643</v>
      </c>
    </row>
    <row r="497" spans="1:6" ht="25.5" x14ac:dyDescent="0.25">
      <c r="A497" s="516"/>
      <c r="B497" s="470" t="s">
        <v>1153</v>
      </c>
      <c r="C497" s="488" t="s">
        <v>255</v>
      </c>
      <c r="D497" s="488" t="s">
        <v>256</v>
      </c>
      <c r="E497" s="489">
        <v>47362</v>
      </c>
      <c r="F497" s="488" t="s">
        <v>643</v>
      </c>
    </row>
    <row r="498" spans="1:6" ht="25.5" x14ac:dyDescent="0.25">
      <c r="A498" s="516"/>
      <c r="B498" s="470" t="s">
        <v>1018</v>
      </c>
      <c r="C498" s="488" t="s">
        <v>1019</v>
      </c>
      <c r="D498" s="488" t="s">
        <v>1020</v>
      </c>
      <c r="E498" s="489">
        <v>71765</v>
      </c>
      <c r="F498" s="488"/>
    </row>
    <row r="499" spans="1:6" x14ac:dyDescent="0.25">
      <c r="A499" s="470" t="s">
        <v>1423</v>
      </c>
      <c r="B499" s="470" t="s">
        <v>1424</v>
      </c>
      <c r="C499" s="488" t="s">
        <v>1425</v>
      </c>
      <c r="D499" s="488" t="s">
        <v>1426</v>
      </c>
      <c r="E499" s="489">
        <v>71360</v>
      </c>
      <c r="F499" s="488"/>
    </row>
    <row r="500" spans="1:6" x14ac:dyDescent="0.25">
      <c r="A500" s="695" t="s">
        <v>1938</v>
      </c>
      <c r="B500" s="696" t="s">
        <v>1939</v>
      </c>
      <c r="C500" s="697" t="s">
        <v>1940</v>
      </c>
      <c r="D500" s="697" t="s">
        <v>1941</v>
      </c>
      <c r="E500" s="698">
        <v>47785</v>
      </c>
      <c r="F500" s="697" t="s">
        <v>1942</v>
      </c>
    </row>
    <row r="501" spans="1:6" x14ac:dyDescent="0.25">
      <c r="A501" s="516" t="s">
        <v>257</v>
      </c>
      <c r="B501" s="470" t="s">
        <v>1154</v>
      </c>
      <c r="C501" s="488" t="s">
        <v>258</v>
      </c>
      <c r="D501" s="488" t="s">
        <v>259</v>
      </c>
      <c r="E501" s="489">
        <v>46077</v>
      </c>
      <c r="F501" s="488" t="s">
        <v>671</v>
      </c>
    </row>
    <row r="502" spans="1:6" x14ac:dyDescent="0.25">
      <c r="A502" s="516"/>
      <c r="B502" s="470" t="s">
        <v>1156</v>
      </c>
      <c r="C502" s="488" t="s">
        <v>262</v>
      </c>
      <c r="D502" s="488" t="s">
        <v>263</v>
      </c>
      <c r="E502" s="489">
        <v>47103</v>
      </c>
      <c r="F502" s="488" t="s">
        <v>671</v>
      </c>
    </row>
    <row r="503" spans="1:6" x14ac:dyDescent="0.25">
      <c r="A503" s="516"/>
      <c r="B503" s="470" t="s">
        <v>1155</v>
      </c>
      <c r="C503" s="488" t="s">
        <v>260</v>
      </c>
      <c r="D503" s="488" t="s">
        <v>261</v>
      </c>
      <c r="E503" s="489">
        <v>46440</v>
      </c>
      <c r="F503" s="488" t="s">
        <v>671</v>
      </c>
    </row>
    <row r="504" spans="1:6" x14ac:dyDescent="0.25">
      <c r="A504" s="516"/>
      <c r="B504" s="470" t="s">
        <v>1157</v>
      </c>
      <c r="C504" s="488" t="s">
        <v>264</v>
      </c>
      <c r="D504" s="488" t="s">
        <v>265</v>
      </c>
      <c r="E504" s="489">
        <v>47103</v>
      </c>
      <c r="F504" s="488" t="s">
        <v>671</v>
      </c>
    </row>
    <row r="505" spans="1:6" x14ac:dyDescent="0.25">
      <c r="A505" s="516" t="s">
        <v>1427</v>
      </c>
      <c r="B505" s="470" t="s">
        <v>366</v>
      </c>
      <c r="C505" s="488" t="s">
        <v>367</v>
      </c>
      <c r="D505" s="488" t="s">
        <v>368</v>
      </c>
      <c r="E505" s="489">
        <v>47607</v>
      </c>
      <c r="F505" s="488" t="s">
        <v>1384</v>
      </c>
    </row>
    <row r="506" spans="1:6" x14ac:dyDescent="0.25">
      <c r="A506" s="516"/>
      <c r="B506" s="470" t="s">
        <v>369</v>
      </c>
      <c r="C506" s="488" t="s">
        <v>370</v>
      </c>
      <c r="D506" s="488" t="s">
        <v>371</v>
      </c>
      <c r="E506" s="489">
        <v>47651</v>
      </c>
      <c r="F506" s="488" t="s">
        <v>52</v>
      </c>
    </row>
    <row r="507" spans="1:6" x14ac:dyDescent="0.25">
      <c r="A507" s="516"/>
      <c r="B507" s="470" t="s">
        <v>1339</v>
      </c>
      <c r="C507" s="488" t="s">
        <v>1340</v>
      </c>
      <c r="D507" s="488" t="s">
        <v>1341</v>
      </c>
      <c r="E507" s="489">
        <v>46166</v>
      </c>
      <c r="F507" s="488" t="s">
        <v>52</v>
      </c>
    </row>
    <row r="508" spans="1:6" x14ac:dyDescent="0.25">
      <c r="A508" s="516"/>
      <c r="B508" s="470" t="s">
        <v>1791</v>
      </c>
      <c r="C508" s="488" t="s">
        <v>1792</v>
      </c>
      <c r="D508" s="488" t="s">
        <v>1793</v>
      </c>
      <c r="E508" s="489">
        <v>46349</v>
      </c>
      <c r="F508" s="488" t="s">
        <v>52</v>
      </c>
    </row>
    <row r="509" spans="1:6" x14ac:dyDescent="0.25">
      <c r="A509" s="516" t="s">
        <v>766</v>
      </c>
      <c r="B509" s="470" t="s">
        <v>218</v>
      </c>
      <c r="C509" s="488" t="s">
        <v>219</v>
      </c>
      <c r="D509" s="488" t="s">
        <v>220</v>
      </c>
      <c r="E509" s="489">
        <v>46322</v>
      </c>
      <c r="F509" s="488" t="s">
        <v>530</v>
      </c>
    </row>
    <row r="510" spans="1:6" x14ac:dyDescent="0.25">
      <c r="A510" s="516"/>
      <c r="B510" s="470" t="s">
        <v>221</v>
      </c>
      <c r="C510" s="488" t="s">
        <v>222</v>
      </c>
      <c r="D510" s="488" t="s">
        <v>223</v>
      </c>
      <c r="E510" s="489">
        <v>46323</v>
      </c>
      <c r="F510" s="488" t="s">
        <v>530</v>
      </c>
    </row>
    <row r="511" spans="1:6" x14ac:dyDescent="0.25">
      <c r="A511" s="516"/>
      <c r="B511" s="470" t="s">
        <v>224</v>
      </c>
      <c r="C511" s="488" t="s">
        <v>225</v>
      </c>
      <c r="D511" s="488" t="s">
        <v>226</v>
      </c>
      <c r="E511" s="489">
        <v>46684</v>
      </c>
      <c r="F511" s="488" t="s">
        <v>530</v>
      </c>
    </row>
    <row r="512" spans="1:6" x14ac:dyDescent="0.25">
      <c r="A512" s="516"/>
      <c r="B512" s="470" t="s">
        <v>227</v>
      </c>
      <c r="C512" s="488" t="s">
        <v>228</v>
      </c>
      <c r="D512" s="488" t="s">
        <v>229</v>
      </c>
      <c r="E512" s="489">
        <v>46931</v>
      </c>
      <c r="F512" s="488" t="s">
        <v>530</v>
      </c>
    </row>
    <row r="513" spans="1:6" x14ac:dyDescent="0.25">
      <c r="A513" s="516"/>
      <c r="B513" s="470" t="s">
        <v>942</v>
      </c>
      <c r="C513" s="488" t="s">
        <v>943</v>
      </c>
      <c r="D513" s="488" t="s">
        <v>944</v>
      </c>
      <c r="E513" s="489">
        <v>47435</v>
      </c>
      <c r="F513" s="488" t="s">
        <v>530</v>
      </c>
    </row>
    <row r="514" spans="1:6" x14ac:dyDescent="0.25">
      <c r="A514" s="516"/>
      <c r="B514" s="470" t="s">
        <v>1912</v>
      </c>
      <c r="C514" s="488" t="s">
        <v>1913</v>
      </c>
      <c r="D514" s="488" t="s">
        <v>1914</v>
      </c>
      <c r="E514" s="489">
        <v>47817</v>
      </c>
      <c r="F514" s="488" t="s">
        <v>530</v>
      </c>
    </row>
    <row r="515" spans="1:6" x14ac:dyDescent="0.25">
      <c r="A515" s="516" t="s">
        <v>266</v>
      </c>
      <c r="B515" s="470" t="s">
        <v>1021</v>
      </c>
      <c r="C515" s="488" t="s">
        <v>267</v>
      </c>
      <c r="D515" s="488" t="s">
        <v>268</v>
      </c>
      <c r="E515" s="489">
        <v>46516</v>
      </c>
      <c r="F515" s="488" t="s">
        <v>671</v>
      </c>
    </row>
    <row r="516" spans="1:6" x14ac:dyDescent="0.25">
      <c r="A516" s="516"/>
      <c r="B516" s="470" t="s">
        <v>1158</v>
      </c>
      <c r="C516" s="488" t="s">
        <v>1159</v>
      </c>
      <c r="D516" s="488" t="s">
        <v>1160</v>
      </c>
      <c r="E516" s="489">
        <v>47361</v>
      </c>
      <c r="F516" s="488" t="s">
        <v>671</v>
      </c>
    </row>
    <row r="517" spans="1:6" ht="25.5" x14ac:dyDescent="0.25">
      <c r="A517" s="516"/>
      <c r="B517" s="470" t="s">
        <v>1324</v>
      </c>
      <c r="C517" s="488" t="s">
        <v>1325</v>
      </c>
      <c r="D517" s="488" t="s">
        <v>1326</v>
      </c>
      <c r="E517" s="489">
        <v>46063</v>
      </c>
      <c r="F517" s="488" t="s">
        <v>672</v>
      </c>
    </row>
    <row r="518" spans="1:6" ht="25.5" x14ac:dyDescent="0.25">
      <c r="A518" s="516"/>
      <c r="B518" s="470" t="s">
        <v>1656</v>
      </c>
      <c r="C518" s="488" t="s">
        <v>1657</v>
      </c>
      <c r="D518" s="488" t="s">
        <v>1658</v>
      </c>
      <c r="E518" s="489">
        <v>46182</v>
      </c>
      <c r="F518" s="488" t="s">
        <v>672</v>
      </c>
    </row>
    <row r="519" spans="1:6" ht="25.5" x14ac:dyDescent="0.25">
      <c r="A519" s="516"/>
      <c r="B519" s="470" t="s">
        <v>1915</v>
      </c>
      <c r="C519" s="488" t="s">
        <v>1916</v>
      </c>
      <c r="D519" s="488" t="s">
        <v>1917</v>
      </c>
      <c r="E519" s="489">
        <v>46276</v>
      </c>
      <c r="F519" s="488" t="s">
        <v>672</v>
      </c>
    </row>
    <row r="520" spans="1:6" x14ac:dyDescent="0.25">
      <c r="A520" s="516" t="s">
        <v>269</v>
      </c>
      <c r="B520" s="470" t="s">
        <v>1161</v>
      </c>
      <c r="C520" s="488" t="s">
        <v>270</v>
      </c>
      <c r="D520" s="488" t="s">
        <v>271</v>
      </c>
      <c r="E520" s="489">
        <v>46801</v>
      </c>
      <c r="F520" s="488" t="s">
        <v>52</v>
      </c>
    </row>
    <row r="521" spans="1:6" x14ac:dyDescent="0.25">
      <c r="A521" s="516"/>
      <c r="B521" s="470" t="s">
        <v>1428</v>
      </c>
      <c r="C521" s="488" t="s">
        <v>1429</v>
      </c>
      <c r="D521" s="488" t="s">
        <v>1430</v>
      </c>
      <c r="E521" s="489">
        <v>46181</v>
      </c>
      <c r="F521" s="488"/>
    </row>
    <row r="522" spans="1:6" x14ac:dyDescent="0.25">
      <c r="A522" s="470" t="s">
        <v>274</v>
      </c>
      <c r="B522" s="470" t="s">
        <v>275</v>
      </c>
      <c r="C522" s="488" t="s">
        <v>276</v>
      </c>
      <c r="D522" s="488" t="s">
        <v>277</v>
      </c>
      <c r="E522" s="489">
        <v>47152</v>
      </c>
      <c r="F522" s="488" t="s">
        <v>32</v>
      </c>
    </row>
    <row r="523" spans="1:6" x14ac:dyDescent="0.25">
      <c r="A523" s="516" t="s">
        <v>813</v>
      </c>
      <c r="B523" s="470" t="s">
        <v>862</v>
      </c>
      <c r="C523" s="488" t="s">
        <v>863</v>
      </c>
      <c r="D523" s="488" t="s">
        <v>864</v>
      </c>
      <c r="E523" s="489">
        <v>46649</v>
      </c>
      <c r="F523" s="488" t="s">
        <v>530</v>
      </c>
    </row>
    <row r="524" spans="1:6" x14ac:dyDescent="0.25">
      <c r="A524" s="516"/>
      <c r="B524" s="470" t="s">
        <v>852</v>
      </c>
      <c r="C524" s="488" t="s">
        <v>853</v>
      </c>
      <c r="D524" s="488" t="s">
        <v>854</v>
      </c>
      <c r="E524" s="489">
        <v>47155</v>
      </c>
      <c r="F524" s="488" t="s">
        <v>530</v>
      </c>
    </row>
    <row r="525" spans="1:6" x14ac:dyDescent="0.25">
      <c r="A525" s="516"/>
      <c r="B525" s="470" t="s">
        <v>917</v>
      </c>
      <c r="C525" s="488" t="s">
        <v>918</v>
      </c>
      <c r="D525" s="488" t="s">
        <v>919</v>
      </c>
      <c r="E525" s="489">
        <v>47417</v>
      </c>
      <c r="F525" s="488" t="s">
        <v>530</v>
      </c>
    </row>
    <row r="526" spans="1:6" x14ac:dyDescent="0.25">
      <c r="A526" s="516"/>
      <c r="B526" s="470" t="s">
        <v>920</v>
      </c>
      <c r="C526" s="488" t="s">
        <v>921</v>
      </c>
      <c r="D526" s="488" t="s">
        <v>922</v>
      </c>
      <c r="E526" s="489">
        <v>48137</v>
      </c>
      <c r="F526" s="488" t="s">
        <v>530</v>
      </c>
    </row>
    <row r="527" spans="1:6" x14ac:dyDescent="0.25">
      <c r="A527" s="516" t="s">
        <v>1162</v>
      </c>
      <c r="B527" s="470" t="s">
        <v>1163</v>
      </c>
      <c r="C527" s="488" t="s">
        <v>1164</v>
      </c>
      <c r="D527" s="488" t="s">
        <v>1165</v>
      </c>
      <c r="E527" s="489">
        <v>63468</v>
      </c>
      <c r="F527" s="488"/>
    </row>
    <row r="528" spans="1:6" ht="25.5" x14ac:dyDescent="0.25">
      <c r="A528" s="516"/>
      <c r="B528" s="470" t="s">
        <v>1659</v>
      </c>
      <c r="C528" s="488" t="s">
        <v>1660</v>
      </c>
      <c r="D528" s="488" t="s">
        <v>1661</v>
      </c>
      <c r="E528" s="489">
        <v>46286</v>
      </c>
      <c r="F528" s="488" t="s">
        <v>672</v>
      </c>
    </row>
    <row r="529" spans="1:6" ht="25.5" x14ac:dyDescent="0.25">
      <c r="A529" s="470" t="s">
        <v>1431</v>
      </c>
      <c r="B529" s="470" t="s">
        <v>1022</v>
      </c>
      <c r="C529" s="488" t="s">
        <v>1023</v>
      </c>
      <c r="D529" s="488" t="s">
        <v>1024</v>
      </c>
      <c r="E529" s="489">
        <v>58815</v>
      </c>
      <c r="F529" s="488"/>
    </row>
    <row r="530" spans="1:6" x14ac:dyDescent="0.25">
      <c r="A530" s="470" t="s">
        <v>1498</v>
      </c>
      <c r="B530" s="470" t="s">
        <v>979</v>
      </c>
      <c r="C530" s="488" t="s">
        <v>980</v>
      </c>
      <c r="D530" s="488" t="s">
        <v>981</v>
      </c>
      <c r="E530" s="489">
        <v>72531</v>
      </c>
      <c r="F530" s="488"/>
    </row>
    <row r="531" spans="1:6" ht="25.5" x14ac:dyDescent="0.25">
      <c r="A531" s="516" t="s">
        <v>281</v>
      </c>
      <c r="B531" s="470" t="s">
        <v>284</v>
      </c>
      <c r="C531" s="488" t="s">
        <v>285</v>
      </c>
      <c r="D531" s="488" t="s">
        <v>286</v>
      </c>
      <c r="E531" s="489">
        <v>46109</v>
      </c>
      <c r="F531" s="488" t="s">
        <v>643</v>
      </c>
    </row>
    <row r="532" spans="1:6" ht="25.5" x14ac:dyDescent="0.25">
      <c r="A532" s="516"/>
      <c r="B532" s="470" t="s">
        <v>1166</v>
      </c>
      <c r="C532" s="488" t="s">
        <v>282</v>
      </c>
      <c r="D532" s="488" t="s">
        <v>283</v>
      </c>
      <c r="E532" s="489">
        <v>46244</v>
      </c>
      <c r="F532" s="488" t="s">
        <v>643</v>
      </c>
    </row>
    <row r="533" spans="1:6" ht="25.5" x14ac:dyDescent="0.25">
      <c r="A533" s="516"/>
      <c r="B533" s="470" t="s">
        <v>284</v>
      </c>
      <c r="C533" s="488" t="s">
        <v>285</v>
      </c>
      <c r="D533" s="488" t="s">
        <v>287</v>
      </c>
      <c r="E533" s="489">
        <v>46829</v>
      </c>
      <c r="F533" s="488" t="s">
        <v>643</v>
      </c>
    </row>
    <row r="534" spans="1:6" ht="25.5" x14ac:dyDescent="0.25">
      <c r="A534" s="516"/>
      <c r="B534" s="470" t="s">
        <v>1167</v>
      </c>
      <c r="C534" s="488" t="s">
        <v>945</v>
      </c>
      <c r="D534" s="488" t="s">
        <v>946</v>
      </c>
      <c r="E534" s="489">
        <v>46708</v>
      </c>
      <c r="F534" s="488" t="s">
        <v>643</v>
      </c>
    </row>
    <row r="535" spans="1:6" ht="25.5" x14ac:dyDescent="0.25">
      <c r="A535" s="516"/>
      <c r="B535" s="470" t="s">
        <v>1167</v>
      </c>
      <c r="C535" s="488" t="s">
        <v>945</v>
      </c>
      <c r="D535" s="488" t="s">
        <v>947</v>
      </c>
      <c r="E535" s="489">
        <v>47428</v>
      </c>
      <c r="F535" s="488" t="s">
        <v>643</v>
      </c>
    </row>
    <row r="536" spans="1:6" ht="25.5" x14ac:dyDescent="0.25">
      <c r="A536" s="516"/>
      <c r="B536" s="470" t="s">
        <v>1662</v>
      </c>
      <c r="C536" s="488" t="s">
        <v>1663</v>
      </c>
      <c r="D536" s="488" t="s">
        <v>1664</v>
      </c>
      <c r="E536" s="489">
        <v>47730</v>
      </c>
      <c r="F536" s="488" t="s">
        <v>643</v>
      </c>
    </row>
    <row r="537" spans="1:6" ht="25.5" x14ac:dyDescent="0.25">
      <c r="A537" s="470" t="s">
        <v>294</v>
      </c>
      <c r="B537" s="470" t="s">
        <v>295</v>
      </c>
      <c r="C537" s="488" t="s">
        <v>296</v>
      </c>
      <c r="D537" s="488" t="s">
        <v>297</v>
      </c>
      <c r="E537" s="489">
        <v>46769</v>
      </c>
      <c r="F537" s="488" t="s">
        <v>675</v>
      </c>
    </row>
    <row r="538" spans="1:6" x14ac:dyDescent="0.25">
      <c r="A538" s="516" t="s">
        <v>1432</v>
      </c>
      <c r="B538" s="470" t="s">
        <v>310</v>
      </c>
      <c r="C538" s="488" t="s">
        <v>311</v>
      </c>
      <c r="D538" s="488" t="s">
        <v>312</v>
      </c>
      <c r="E538" s="489">
        <v>48149</v>
      </c>
      <c r="F538" s="488" t="s">
        <v>676</v>
      </c>
    </row>
    <row r="539" spans="1:6" x14ac:dyDescent="0.25">
      <c r="A539" s="516"/>
      <c r="B539" s="470" t="s">
        <v>313</v>
      </c>
      <c r="C539" s="488" t="s">
        <v>314</v>
      </c>
      <c r="D539" s="488" t="s">
        <v>315</v>
      </c>
      <c r="E539" s="489">
        <v>48546</v>
      </c>
      <c r="F539" s="488" t="s">
        <v>676</v>
      </c>
    </row>
    <row r="540" spans="1:6" x14ac:dyDescent="0.25">
      <c r="A540" s="516"/>
      <c r="B540" s="470" t="s">
        <v>316</v>
      </c>
      <c r="C540" s="488" t="s">
        <v>317</v>
      </c>
      <c r="D540" s="488" t="s">
        <v>318</v>
      </c>
      <c r="E540" s="489">
        <v>48850</v>
      </c>
      <c r="F540" s="488" t="s">
        <v>676</v>
      </c>
    </row>
    <row r="541" spans="1:6" x14ac:dyDescent="0.25">
      <c r="A541" s="470" t="s">
        <v>298</v>
      </c>
      <c r="B541" s="470" t="s">
        <v>867</v>
      </c>
      <c r="C541" s="488" t="s">
        <v>299</v>
      </c>
      <c r="D541" s="488" t="s">
        <v>300</v>
      </c>
      <c r="E541" s="489">
        <v>46223</v>
      </c>
      <c r="F541" s="488" t="s">
        <v>32</v>
      </c>
    </row>
    <row r="542" spans="1:6" x14ac:dyDescent="0.25">
      <c r="A542" s="470" t="s">
        <v>1215</v>
      </c>
      <c r="B542" s="470" t="s">
        <v>1216</v>
      </c>
      <c r="C542" s="699" t="s">
        <v>1217</v>
      </c>
      <c r="D542" s="699" t="s">
        <v>1218</v>
      </c>
      <c r="E542" s="489">
        <v>47508</v>
      </c>
      <c r="F542" s="488" t="s">
        <v>52</v>
      </c>
    </row>
    <row r="543" spans="1:6" x14ac:dyDescent="0.25">
      <c r="A543" s="516" t="s">
        <v>1665</v>
      </c>
      <c r="B543" s="470" t="s">
        <v>1666</v>
      </c>
      <c r="C543" s="699" t="s">
        <v>1667</v>
      </c>
      <c r="D543" s="699" t="s">
        <v>1668</v>
      </c>
      <c r="E543" s="489">
        <v>46645</v>
      </c>
      <c r="F543" s="488" t="s">
        <v>671</v>
      </c>
    </row>
    <row r="544" spans="1:6" x14ac:dyDescent="0.25">
      <c r="A544" s="516"/>
      <c r="B544" s="470" t="s">
        <v>1666</v>
      </c>
      <c r="C544" s="699" t="s">
        <v>1667</v>
      </c>
      <c r="D544" s="699" t="s">
        <v>1669</v>
      </c>
      <c r="E544" s="489">
        <v>47011</v>
      </c>
      <c r="F544" s="488" t="s">
        <v>671</v>
      </c>
    </row>
    <row r="545" spans="1:6" x14ac:dyDescent="0.25">
      <c r="A545" s="516" t="s">
        <v>950</v>
      </c>
      <c r="B545" s="470" t="s">
        <v>948</v>
      </c>
      <c r="C545" s="699" t="s">
        <v>949</v>
      </c>
      <c r="D545" s="699" t="s">
        <v>951</v>
      </c>
      <c r="E545" s="489">
        <v>46366</v>
      </c>
      <c r="F545" s="488" t="s">
        <v>1384</v>
      </c>
    </row>
    <row r="546" spans="1:6" x14ac:dyDescent="0.25">
      <c r="A546" s="516"/>
      <c r="B546" s="470" t="s">
        <v>948</v>
      </c>
      <c r="C546" s="699" t="s">
        <v>949</v>
      </c>
      <c r="D546" s="699" t="s">
        <v>952</v>
      </c>
      <c r="E546" s="489">
        <v>46731</v>
      </c>
      <c r="F546" s="488" t="s">
        <v>1384</v>
      </c>
    </row>
    <row r="547" spans="1:6" x14ac:dyDescent="0.25">
      <c r="A547" s="516" t="s">
        <v>1499</v>
      </c>
      <c r="B547" s="470" t="s">
        <v>1499</v>
      </c>
      <c r="C547" s="699" t="s">
        <v>1500</v>
      </c>
      <c r="D547" s="699" t="s">
        <v>1501</v>
      </c>
      <c r="E547" s="489">
        <v>46223</v>
      </c>
      <c r="F547" s="488" t="s">
        <v>671</v>
      </c>
    </row>
    <row r="548" spans="1:6" x14ac:dyDescent="0.25">
      <c r="A548" s="516"/>
      <c r="B548" s="470" t="s">
        <v>1499</v>
      </c>
      <c r="C548" s="699" t="s">
        <v>1500</v>
      </c>
      <c r="D548" s="699" t="s">
        <v>1502</v>
      </c>
      <c r="E548" s="489">
        <v>46619</v>
      </c>
      <c r="F548" s="488" t="s">
        <v>402</v>
      </c>
    </row>
    <row r="549" spans="1:6" x14ac:dyDescent="0.25">
      <c r="A549" s="516"/>
      <c r="B549" s="470" t="s">
        <v>1499</v>
      </c>
      <c r="C549" s="699" t="s">
        <v>1500</v>
      </c>
      <c r="D549" s="699" t="s">
        <v>1503</v>
      </c>
      <c r="E549" s="489">
        <v>46985</v>
      </c>
      <c r="F549" s="488" t="s">
        <v>671</v>
      </c>
    </row>
    <row r="550" spans="1:6" x14ac:dyDescent="0.25">
      <c r="A550" s="516"/>
      <c r="B550" s="470" t="s">
        <v>1499</v>
      </c>
      <c r="C550" s="699" t="s">
        <v>1500</v>
      </c>
      <c r="D550" s="699" t="s">
        <v>1504</v>
      </c>
      <c r="E550" s="489">
        <v>47381</v>
      </c>
      <c r="F550" s="488" t="s">
        <v>402</v>
      </c>
    </row>
    <row r="551" spans="1:6" x14ac:dyDescent="0.25">
      <c r="A551" s="470" t="s">
        <v>301</v>
      </c>
      <c r="B551" s="470" t="s">
        <v>868</v>
      </c>
      <c r="C551" s="699" t="s">
        <v>302</v>
      </c>
      <c r="D551" s="699" t="s">
        <v>303</v>
      </c>
      <c r="E551" s="489">
        <v>46472</v>
      </c>
      <c r="F551" s="488" t="s">
        <v>1384</v>
      </c>
    </row>
    <row r="552" spans="1:6" x14ac:dyDescent="0.25">
      <c r="A552" s="470" t="s">
        <v>304</v>
      </c>
      <c r="B552" s="470" t="s">
        <v>869</v>
      </c>
      <c r="C552" s="699" t="s">
        <v>305</v>
      </c>
      <c r="D552" s="699" t="s">
        <v>306</v>
      </c>
      <c r="E552" s="489">
        <v>47839</v>
      </c>
      <c r="F552" s="488" t="s">
        <v>32</v>
      </c>
    </row>
    <row r="553" spans="1:6" x14ac:dyDescent="0.25">
      <c r="A553" s="470" t="s">
        <v>855</v>
      </c>
      <c r="B553" s="470" t="s">
        <v>870</v>
      </c>
      <c r="C553" s="699" t="s">
        <v>856</v>
      </c>
      <c r="D553" s="699" t="s">
        <v>857</v>
      </c>
      <c r="E553" s="489">
        <v>46741</v>
      </c>
      <c r="F553" s="488" t="s">
        <v>671</v>
      </c>
    </row>
    <row r="554" spans="1:6" x14ac:dyDescent="0.25">
      <c r="A554" s="516" t="s">
        <v>1670</v>
      </c>
      <c r="B554" s="470" t="s">
        <v>1671</v>
      </c>
      <c r="C554" s="699" t="s">
        <v>1672</v>
      </c>
      <c r="D554" s="699" t="s">
        <v>1673</v>
      </c>
      <c r="E554" s="489">
        <v>46665</v>
      </c>
      <c r="F554" s="488" t="s">
        <v>52</v>
      </c>
    </row>
    <row r="555" spans="1:6" x14ac:dyDescent="0.25">
      <c r="A555" s="516"/>
      <c r="B555" s="470" t="s">
        <v>1671</v>
      </c>
      <c r="C555" s="699" t="s">
        <v>1672</v>
      </c>
      <c r="D555" s="699" t="s">
        <v>1674</v>
      </c>
      <c r="E555" s="489">
        <v>47396</v>
      </c>
      <c r="F555" s="488" t="s">
        <v>52</v>
      </c>
    </row>
    <row r="556" spans="1:6" x14ac:dyDescent="0.25">
      <c r="A556" s="516"/>
      <c r="B556" s="470" t="s">
        <v>1671</v>
      </c>
      <c r="C556" s="699" t="s">
        <v>1672</v>
      </c>
      <c r="D556" s="699" t="s">
        <v>1675</v>
      </c>
      <c r="E556" s="489">
        <v>47396</v>
      </c>
      <c r="F556" s="488" t="s">
        <v>52</v>
      </c>
    </row>
    <row r="557" spans="1:6" x14ac:dyDescent="0.25">
      <c r="A557" s="516" t="s">
        <v>1676</v>
      </c>
      <c r="B557" s="470" t="s">
        <v>1677</v>
      </c>
      <c r="C557" s="699" t="s">
        <v>1678</v>
      </c>
      <c r="D557" s="699" t="s">
        <v>1679</v>
      </c>
      <c r="E557" s="489">
        <v>47026</v>
      </c>
      <c r="F557" s="488" t="s">
        <v>52</v>
      </c>
    </row>
    <row r="558" spans="1:6" x14ac:dyDescent="0.25">
      <c r="A558" s="516"/>
      <c r="B558" s="470" t="s">
        <v>1677</v>
      </c>
      <c r="C558" s="699" t="s">
        <v>1678</v>
      </c>
      <c r="D558" s="699" t="s">
        <v>1680</v>
      </c>
      <c r="E558" s="489">
        <v>47391</v>
      </c>
      <c r="F558" s="488" t="s">
        <v>52</v>
      </c>
    </row>
    <row r="559" spans="1:6" x14ac:dyDescent="0.25">
      <c r="A559" s="516"/>
      <c r="B559" s="470" t="s">
        <v>1677</v>
      </c>
      <c r="C559" s="699" t="s">
        <v>1678</v>
      </c>
      <c r="D559" s="699" t="s">
        <v>1681</v>
      </c>
      <c r="E559" s="489">
        <v>47756</v>
      </c>
      <c r="F559" s="488" t="s">
        <v>52</v>
      </c>
    </row>
    <row r="560" spans="1:6" x14ac:dyDescent="0.25">
      <c r="A560" s="516"/>
      <c r="B560" s="470" t="s">
        <v>1677</v>
      </c>
      <c r="C560" s="699" t="s">
        <v>1678</v>
      </c>
      <c r="D560" s="699" t="s">
        <v>1682</v>
      </c>
      <c r="E560" s="489">
        <v>48121</v>
      </c>
      <c r="F560" s="488" t="s">
        <v>52</v>
      </c>
    </row>
    <row r="561" spans="1:6" x14ac:dyDescent="0.25">
      <c r="A561" s="516"/>
      <c r="B561" s="470" t="s">
        <v>1677</v>
      </c>
      <c r="C561" s="699" t="s">
        <v>1678</v>
      </c>
      <c r="D561" s="699" t="s">
        <v>1683</v>
      </c>
      <c r="E561" s="489">
        <v>48487</v>
      </c>
      <c r="F561" s="488" t="s">
        <v>52</v>
      </c>
    </row>
    <row r="562" spans="1:6" x14ac:dyDescent="0.25">
      <c r="A562" s="516"/>
      <c r="B562" s="470" t="s">
        <v>1677</v>
      </c>
      <c r="C562" s="699" t="s">
        <v>1678</v>
      </c>
      <c r="D562" s="699" t="s">
        <v>1684</v>
      </c>
      <c r="E562" s="489">
        <v>48852</v>
      </c>
      <c r="F562" s="488" t="s">
        <v>52</v>
      </c>
    </row>
    <row r="563" spans="1:6" x14ac:dyDescent="0.25">
      <c r="A563" s="516" t="s">
        <v>1738</v>
      </c>
      <c r="B563" s="470" t="s">
        <v>1739</v>
      </c>
      <c r="C563" s="699" t="s">
        <v>1740</v>
      </c>
      <c r="D563" s="699" t="s">
        <v>1741</v>
      </c>
      <c r="E563" s="489">
        <v>46251</v>
      </c>
      <c r="F563" s="488" t="s">
        <v>1742</v>
      </c>
    </row>
    <row r="564" spans="1:6" x14ac:dyDescent="0.25">
      <c r="A564" s="516"/>
      <c r="B564" s="470" t="s">
        <v>1739</v>
      </c>
      <c r="C564" s="699" t="s">
        <v>1740</v>
      </c>
      <c r="D564" s="699" t="s">
        <v>1743</v>
      </c>
      <c r="E564" s="489">
        <v>46616</v>
      </c>
      <c r="F564" s="488" t="s">
        <v>1742</v>
      </c>
    </row>
    <row r="565" spans="1:6" x14ac:dyDescent="0.25">
      <c r="A565" s="516"/>
      <c r="B565" s="470" t="s">
        <v>1739</v>
      </c>
      <c r="C565" s="699" t="s">
        <v>1740</v>
      </c>
      <c r="D565" s="699" t="s">
        <v>1744</v>
      </c>
      <c r="E565" s="489">
        <v>46982</v>
      </c>
      <c r="F565" s="488" t="s">
        <v>1742</v>
      </c>
    </row>
    <row r="566" spans="1:6" x14ac:dyDescent="0.25">
      <c r="A566" s="516"/>
      <c r="B566" s="470" t="s">
        <v>1739</v>
      </c>
      <c r="C566" s="699" t="s">
        <v>1740</v>
      </c>
      <c r="D566" s="699" t="s">
        <v>1745</v>
      </c>
      <c r="E566" s="489">
        <v>47347</v>
      </c>
      <c r="F566" s="488" t="s">
        <v>1742</v>
      </c>
    </row>
    <row r="567" spans="1:6" x14ac:dyDescent="0.25">
      <c r="A567" s="516" t="s">
        <v>1685</v>
      </c>
      <c r="B567" s="470" t="s">
        <v>1686</v>
      </c>
      <c r="C567" s="699" t="s">
        <v>1687</v>
      </c>
      <c r="D567" s="699" t="s">
        <v>1688</v>
      </c>
      <c r="E567" s="489">
        <v>46312</v>
      </c>
      <c r="F567" s="488" t="s">
        <v>52</v>
      </c>
    </row>
    <row r="568" spans="1:6" x14ac:dyDescent="0.25">
      <c r="A568" s="516"/>
      <c r="B568" s="470" t="s">
        <v>1686</v>
      </c>
      <c r="C568" s="699" t="s">
        <v>1687</v>
      </c>
      <c r="D568" s="699" t="s">
        <v>1689</v>
      </c>
      <c r="E568" s="489">
        <v>46677</v>
      </c>
      <c r="F568" s="488" t="s">
        <v>52</v>
      </c>
    </row>
    <row r="569" spans="1:6" x14ac:dyDescent="0.25">
      <c r="A569" s="516"/>
      <c r="B569" s="470" t="s">
        <v>1686</v>
      </c>
      <c r="C569" s="699" t="s">
        <v>1687</v>
      </c>
      <c r="D569" s="699" t="s">
        <v>1690</v>
      </c>
      <c r="E569" s="489">
        <v>47043</v>
      </c>
      <c r="F569" s="488" t="s">
        <v>52</v>
      </c>
    </row>
    <row r="570" spans="1:6" x14ac:dyDescent="0.25">
      <c r="A570" s="516"/>
      <c r="B570" s="470" t="s">
        <v>1686</v>
      </c>
      <c r="C570" s="699" t="s">
        <v>1687</v>
      </c>
      <c r="D570" s="699" t="s">
        <v>1691</v>
      </c>
      <c r="E570" s="489">
        <v>47408</v>
      </c>
      <c r="F570" s="488" t="s">
        <v>52</v>
      </c>
    </row>
    <row r="571" spans="1:6" x14ac:dyDescent="0.25">
      <c r="A571" s="516"/>
      <c r="B571" s="470" t="s">
        <v>1686</v>
      </c>
      <c r="C571" s="699" t="s">
        <v>1687</v>
      </c>
      <c r="D571" s="699" t="s">
        <v>1692</v>
      </c>
      <c r="E571" s="489">
        <v>47773</v>
      </c>
      <c r="F571" s="488" t="s">
        <v>52</v>
      </c>
    </row>
    <row r="572" spans="1:6" x14ac:dyDescent="0.25">
      <c r="A572" s="516"/>
      <c r="B572" s="470" t="s">
        <v>1686</v>
      </c>
      <c r="C572" s="699" t="s">
        <v>1687</v>
      </c>
      <c r="D572" s="699" t="s">
        <v>1693</v>
      </c>
      <c r="E572" s="489">
        <v>48138</v>
      </c>
      <c r="F572" s="488" t="s">
        <v>52</v>
      </c>
    </row>
    <row r="573" spans="1:6" x14ac:dyDescent="0.25">
      <c r="A573" s="516"/>
      <c r="B573" s="470" t="s">
        <v>1686</v>
      </c>
      <c r="C573" s="699" t="s">
        <v>1687</v>
      </c>
      <c r="D573" s="699" t="s">
        <v>1694</v>
      </c>
      <c r="E573" s="489">
        <v>48504</v>
      </c>
      <c r="F573" s="488" t="s">
        <v>52</v>
      </c>
    </row>
    <row r="574" spans="1:6" x14ac:dyDescent="0.25">
      <c r="A574" s="470" t="s">
        <v>307</v>
      </c>
      <c r="B574" s="470" t="s">
        <v>871</v>
      </c>
      <c r="C574" s="699" t="s">
        <v>308</v>
      </c>
      <c r="D574" s="699" t="s">
        <v>309</v>
      </c>
      <c r="E574" s="489">
        <v>46970</v>
      </c>
      <c r="F574" s="488" t="s">
        <v>671</v>
      </c>
    </row>
    <row r="575" spans="1:6" x14ac:dyDescent="0.25">
      <c r="A575" s="516" t="s">
        <v>1256</v>
      </c>
      <c r="B575" s="470" t="s">
        <v>1257</v>
      </c>
      <c r="C575" s="699" t="s">
        <v>1258</v>
      </c>
      <c r="D575" s="699" t="s">
        <v>1259</v>
      </c>
      <c r="E575" s="489">
        <v>46063</v>
      </c>
      <c r="F575" s="488" t="s">
        <v>52</v>
      </c>
    </row>
    <row r="576" spans="1:6" x14ac:dyDescent="0.25">
      <c r="A576" s="516"/>
      <c r="B576" s="470" t="s">
        <v>1257</v>
      </c>
      <c r="C576" s="699" t="s">
        <v>1258</v>
      </c>
      <c r="D576" s="699" t="s">
        <v>1260</v>
      </c>
      <c r="E576" s="489">
        <v>47187</v>
      </c>
      <c r="F576" s="488" t="s">
        <v>52</v>
      </c>
    </row>
    <row r="577" spans="1:6" x14ac:dyDescent="0.25">
      <c r="A577" s="516" t="s">
        <v>1695</v>
      </c>
      <c r="B577" s="470" t="s">
        <v>1696</v>
      </c>
      <c r="C577" s="488" t="s">
        <v>1697</v>
      </c>
      <c r="D577" s="488" t="s">
        <v>1698</v>
      </c>
      <c r="E577" s="489">
        <v>46482</v>
      </c>
      <c r="F577" s="488" t="s">
        <v>52</v>
      </c>
    </row>
    <row r="578" spans="1:6" x14ac:dyDescent="0.25">
      <c r="A578" s="516"/>
      <c r="B578" s="470" t="s">
        <v>1696</v>
      </c>
      <c r="C578" s="488" t="s">
        <v>1697</v>
      </c>
      <c r="D578" s="488" t="s">
        <v>1699</v>
      </c>
      <c r="E578" s="489">
        <v>47031</v>
      </c>
      <c r="F578" s="488" t="s">
        <v>52</v>
      </c>
    </row>
    <row r="579" spans="1:6" x14ac:dyDescent="0.25">
      <c r="A579" s="516"/>
      <c r="B579" s="470" t="s">
        <v>1696</v>
      </c>
      <c r="C579" s="488" t="s">
        <v>1697</v>
      </c>
      <c r="D579" s="488" t="s">
        <v>1700</v>
      </c>
      <c r="E579" s="489">
        <v>47578</v>
      </c>
      <c r="F579" s="488" t="s">
        <v>52</v>
      </c>
    </row>
    <row r="580" spans="1:6" x14ac:dyDescent="0.25">
      <c r="A580" s="516" t="s">
        <v>901</v>
      </c>
      <c r="B580" s="470" t="s">
        <v>899</v>
      </c>
      <c r="C580" s="488" t="s">
        <v>900</v>
      </c>
      <c r="D580" s="488" t="s">
        <v>902</v>
      </c>
      <c r="E580" s="489">
        <v>46208</v>
      </c>
      <c r="F580" s="488" t="s">
        <v>1384</v>
      </c>
    </row>
    <row r="581" spans="1:6" x14ac:dyDescent="0.25">
      <c r="A581" s="516"/>
      <c r="B581" s="470" t="s">
        <v>899</v>
      </c>
      <c r="C581" s="488" t="s">
        <v>900</v>
      </c>
      <c r="D581" s="488" t="s">
        <v>903</v>
      </c>
      <c r="E581" s="489">
        <v>47123</v>
      </c>
      <c r="F581" s="488" t="s">
        <v>1384</v>
      </c>
    </row>
    <row r="582" spans="1:6" x14ac:dyDescent="0.25">
      <c r="A582" s="516" t="s">
        <v>319</v>
      </c>
      <c r="B582" s="470" t="s">
        <v>1168</v>
      </c>
      <c r="C582" s="488" t="s">
        <v>320</v>
      </c>
      <c r="D582" s="488" t="s">
        <v>321</v>
      </c>
      <c r="E582" s="489">
        <v>46385</v>
      </c>
      <c r="F582" s="488" t="s">
        <v>32</v>
      </c>
    </row>
    <row r="583" spans="1:6" x14ac:dyDescent="0.25">
      <c r="A583" s="516"/>
      <c r="B583" s="470" t="s">
        <v>1261</v>
      </c>
      <c r="C583" s="488" t="s">
        <v>1262</v>
      </c>
      <c r="D583" s="488" t="s">
        <v>1263</v>
      </c>
      <c r="E583" s="489">
        <v>46066</v>
      </c>
      <c r="F583" s="488" t="s">
        <v>32</v>
      </c>
    </row>
    <row r="584" spans="1:6" x14ac:dyDescent="0.25">
      <c r="A584" s="516"/>
      <c r="B584" s="470" t="s">
        <v>1327</v>
      </c>
      <c r="C584" s="488" t="s">
        <v>1328</v>
      </c>
      <c r="D584" s="488" t="s">
        <v>1329</v>
      </c>
      <c r="E584" s="489">
        <v>46167</v>
      </c>
      <c r="F584" s="488" t="s">
        <v>32</v>
      </c>
    </row>
    <row r="585" spans="1:6" x14ac:dyDescent="0.25">
      <c r="A585" s="516"/>
      <c r="B585" s="470" t="s">
        <v>1918</v>
      </c>
      <c r="C585" s="488" t="s">
        <v>1919</v>
      </c>
      <c r="D585" s="488" t="s">
        <v>1920</v>
      </c>
      <c r="E585" s="489">
        <v>46380</v>
      </c>
      <c r="F585" s="488" t="s">
        <v>32</v>
      </c>
    </row>
    <row r="586" spans="1:6" ht="25.5" x14ac:dyDescent="0.25">
      <c r="A586" s="516" t="s">
        <v>322</v>
      </c>
      <c r="B586" s="470" t="s">
        <v>1169</v>
      </c>
      <c r="C586" s="488" t="s">
        <v>323</v>
      </c>
      <c r="D586" s="488" t="s">
        <v>324</v>
      </c>
      <c r="E586" s="489">
        <v>46333</v>
      </c>
      <c r="F586" s="488" t="s">
        <v>675</v>
      </c>
    </row>
    <row r="587" spans="1:6" ht="25.5" x14ac:dyDescent="0.25">
      <c r="A587" s="516"/>
      <c r="B587" s="470" t="s">
        <v>1170</v>
      </c>
      <c r="C587" s="488" t="s">
        <v>325</v>
      </c>
      <c r="D587" s="488" t="s">
        <v>326</v>
      </c>
      <c r="E587" s="489">
        <v>46505</v>
      </c>
      <c r="F587" s="488" t="s">
        <v>675</v>
      </c>
    </row>
    <row r="588" spans="1:6" ht="25.5" x14ac:dyDescent="0.25">
      <c r="A588" s="516"/>
      <c r="B588" s="470" t="s">
        <v>1171</v>
      </c>
      <c r="C588" s="488" t="s">
        <v>327</v>
      </c>
      <c r="D588" s="488" t="s">
        <v>328</v>
      </c>
      <c r="E588" s="489">
        <v>47018</v>
      </c>
      <c r="F588" s="488" t="s">
        <v>675</v>
      </c>
    </row>
    <row r="589" spans="1:6" x14ac:dyDescent="0.25">
      <c r="A589" s="516"/>
      <c r="B589" s="470" t="s">
        <v>1172</v>
      </c>
      <c r="C589" s="488" t="s">
        <v>329</v>
      </c>
      <c r="D589" s="488" t="s">
        <v>330</v>
      </c>
      <c r="E589" s="489">
        <v>46603</v>
      </c>
      <c r="F589" s="488" t="s">
        <v>671</v>
      </c>
    </row>
    <row r="590" spans="1:6" x14ac:dyDescent="0.25">
      <c r="A590" s="516"/>
      <c r="B590" s="470" t="s">
        <v>333</v>
      </c>
      <c r="C590" s="488" t="s">
        <v>334</v>
      </c>
      <c r="D590" s="488" t="s">
        <v>335</v>
      </c>
      <c r="E590" s="489">
        <v>47291</v>
      </c>
      <c r="F590" s="488" t="s">
        <v>671</v>
      </c>
    </row>
    <row r="591" spans="1:6" x14ac:dyDescent="0.25">
      <c r="A591" s="516"/>
      <c r="B591" s="470" t="s">
        <v>1173</v>
      </c>
      <c r="C591" s="488" t="s">
        <v>331</v>
      </c>
      <c r="D591" s="488" t="s">
        <v>332</v>
      </c>
      <c r="E591" s="489">
        <v>47683</v>
      </c>
      <c r="F591" s="488" t="s">
        <v>671</v>
      </c>
    </row>
    <row r="592" spans="1:6" x14ac:dyDescent="0.25">
      <c r="A592" s="516"/>
      <c r="B592" s="470" t="s">
        <v>1219</v>
      </c>
      <c r="C592" s="488" t="s">
        <v>1220</v>
      </c>
      <c r="D592" s="488" t="s">
        <v>1221</v>
      </c>
      <c r="E592" s="489">
        <v>48512</v>
      </c>
      <c r="F592" s="488" t="s">
        <v>671</v>
      </c>
    </row>
    <row r="593" spans="1:6" x14ac:dyDescent="0.25">
      <c r="A593" s="516"/>
      <c r="B593" s="470" t="s">
        <v>1222</v>
      </c>
      <c r="C593" s="488" t="s">
        <v>1223</v>
      </c>
      <c r="D593" s="488" t="s">
        <v>1224</v>
      </c>
      <c r="E593" s="489">
        <v>48172</v>
      </c>
      <c r="F593" s="488" t="s">
        <v>671</v>
      </c>
    </row>
    <row r="594" spans="1:6" x14ac:dyDescent="0.25">
      <c r="A594" s="516"/>
      <c r="B594" s="470" t="s">
        <v>1225</v>
      </c>
      <c r="C594" s="488" t="s">
        <v>1226</v>
      </c>
      <c r="D594" s="488" t="s">
        <v>1227</v>
      </c>
      <c r="E594" s="489">
        <v>48173</v>
      </c>
      <c r="F594" s="488" t="s">
        <v>671</v>
      </c>
    </row>
    <row r="595" spans="1:6" x14ac:dyDescent="0.25">
      <c r="A595" s="516"/>
      <c r="B595" s="470" t="s">
        <v>1921</v>
      </c>
      <c r="C595" s="488" t="s">
        <v>1922</v>
      </c>
      <c r="D595" s="488" t="s">
        <v>1923</v>
      </c>
      <c r="E595" s="489">
        <v>47810</v>
      </c>
      <c r="F595" s="488" t="s">
        <v>671</v>
      </c>
    </row>
    <row r="596" spans="1:6" x14ac:dyDescent="0.25">
      <c r="A596" s="516"/>
      <c r="B596" s="470" t="s">
        <v>1701</v>
      </c>
      <c r="C596" s="488" t="s">
        <v>1702</v>
      </c>
      <c r="D596" s="488" t="s">
        <v>1703</v>
      </c>
      <c r="E596" s="489">
        <v>46261</v>
      </c>
      <c r="F596" s="488" t="s">
        <v>671</v>
      </c>
    </row>
    <row r="597" spans="1:6" x14ac:dyDescent="0.25">
      <c r="A597" s="516"/>
      <c r="B597" s="470" t="s">
        <v>1794</v>
      </c>
      <c r="C597" s="488" t="s">
        <v>1795</v>
      </c>
      <c r="D597" s="488" t="s">
        <v>1796</v>
      </c>
      <c r="E597" s="489">
        <v>46335</v>
      </c>
      <c r="F597" s="488" t="s">
        <v>671</v>
      </c>
    </row>
    <row r="598" spans="1:6" ht="25.5" x14ac:dyDescent="0.25">
      <c r="A598" s="470" t="s">
        <v>381</v>
      </c>
      <c r="B598" s="470" t="s">
        <v>1746</v>
      </c>
      <c r="C598" s="488" t="s">
        <v>1747</v>
      </c>
      <c r="D598" s="488" t="s">
        <v>1748</v>
      </c>
      <c r="E598" s="489">
        <v>61089</v>
      </c>
      <c r="F598" s="488"/>
    </row>
    <row r="599" spans="1:6" x14ac:dyDescent="0.25">
      <c r="A599" s="470" t="s">
        <v>336</v>
      </c>
      <c r="B599" s="470" t="s">
        <v>1749</v>
      </c>
      <c r="C599" s="488" t="s">
        <v>1750</v>
      </c>
      <c r="D599" s="488" t="s">
        <v>1751</v>
      </c>
      <c r="E599" s="489">
        <v>61089</v>
      </c>
      <c r="F599" s="488"/>
    </row>
    <row r="600" spans="1:6" ht="25.5" x14ac:dyDescent="0.25">
      <c r="A600" s="470" t="s">
        <v>787</v>
      </c>
      <c r="B600" s="470" t="s">
        <v>1025</v>
      </c>
      <c r="C600" s="488" t="s">
        <v>1026</v>
      </c>
      <c r="D600" s="488" t="s">
        <v>1027</v>
      </c>
      <c r="E600" s="489">
        <v>65999</v>
      </c>
      <c r="F600" s="488"/>
    </row>
    <row r="601" spans="1:6" x14ac:dyDescent="0.25">
      <c r="A601" s="516" t="s">
        <v>790</v>
      </c>
      <c r="B601" s="470" t="s">
        <v>291</v>
      </c>
      <c r="C601" s="488" t="s">
        <v>292</v>
      </c>
      <c r="D601" s="488" t="s">
        <v>293</v>
      </c>
      <c r="E601" s="489">
        <v>46691</v>
      </c>
      <c r="F601" s="488" t="s">
        <v>671</v>
      </c>
    </row>
    <row r="602" spans="1:6" x14ac:dyDescent="0.25">
      <c r="A602" s="516"/>
      <c r="B602" s="470" t="s">
        <v>288</v>
      </c>
      <c r="C602" s="488" t="s">
        <v>289</v>
      </c>
      <c r="D602" s="488" t="s">
        <v>290</v>
      </c>
      <c r="E602" s="489">
        <v>46605</v>
      </c>
      <c r="F602" s="488" t="s">
        <v>671</v>
      </c>
    </row>
    <row r="603" spans="1:6" x14ac:dyDescent="0.25">
      <c r="A603" s="516"/>
      <c r="B603" s="470" t="s">
        <v>1704</v>
      </c>
      <c r="C603" s="488" t="s">
        <v>1705</v>
      </c>
      <c r="D603" s="488" t="s">
        <v>1706</v>
      </c>
      <c r="E603" s="489">
        <v>46258</v>
      </c>
      <c r="F603" s="488" t="s">
        <v>671</v>
      </c>
    </row>
    <row r="604" spans="1:6" x14ac:dyDescent="0.25">
      <c r="A604" s="516"/>
      <c r="B604" s="470" t="s">
        <v>1707</v>
      </c>
      <c r="C604" s="488" t="s">
        <v>1708</v>
      </c>
      <c r="D604" s="488" t="s">
        <v>1709</v>
      </c>
      <c r="E604" s="489">
        <v>46277</v>
      </c>
      <c r="F604" s="488" t="s">
        <v>671</v>
      </c>
    </row>
    <row r="605" spans="1:6" x14ac:dyDescent="0.25">
      <c r="A605" s="516" t="s">
        <v>1433</v>
      </c>
      <c r="B605" s="470" t="s">
        <v>1174</v>
      </c>
      <c r="C605" s="488" t="s">
        <v>341</v>
      </c>
      <c r="D605" s="488" t="s">
        <v>342</v>
      </c>
      <c r="E605" s="489">
        <v>46314</v>
      </c>
      <c r="F605" s="488" t="s">
        <v>671</v>
      </c>
    </row>
    <row r="606" spans="1:6" x14ac:dyDescent="0.25">
      <c r="A606" s="516"/>
      <c r="B606" s="470" t="s">
        <v>1175</v>
      </c>
      <c r="C606" s="488" t="s">
        <v>343</v>
      </c>
      <c r="D606" s="488" t="s">
        <v>344</v>
      </c>
      <c r="E606" s="489">
        <v>46482</v>
      </c>
      <c r="F606" s="488" t="s">
        <v>671</v>
      </c>
    </row>
    <row r="607" spans="1:6" x14ac:dyDescent="0.25">
      <c r="A607" s="516"/>
      <c r="B607" s="470" t="s">
        <v>1176</v>
      </c>
      <c r="C607" s="488" t="s">
        <v>345</v>
      </c>
      <c r="D607" s="488" t="s">
        <v>346</v>
      </c>
      <c r="E607" s="489">
        <v>46485</v>
      </c>
      <c r="F607" s="488" t="s">
        <v>671</v>
      </c>
    </row>
    <row r="608" spans="1:6" x14ac:dyDescent="0.25">
      <c r="A608" s="516"/>
      <c r="B608" s="470" t="s">
        <v>1177</v>
      </c>
      <c r="C608" s="488" t="s">
        <v>347</v>
      </c>
      <c r="D608" s="488" t="s">
        <v>348</v>
      </c>
      <c r="E608" s="489">
        <v>47014</v>
      </c>
      <c r="F608" s="488" t="s">
        <v>671</v>
      </c>
    </row>
    <row r="609" spans="1:6" ht="25.5" x14ac:dyDescent="0.25">
      <c r="A609" s="470" t="s">
        <v>792</v>
      </c>
      <c r="B609" s="470" t="s">
        <v>1434</v>
      </c>
      <c r="C609" s="488" t="s">
        <v>1435</v>
      </c>
      <c r="D609" s="488" t="s">
        <v>1436</v>
      </c>
      <c r="E609" s="489">
        <v>79399</v>
      </c>
      <c r="F609" s="488"/>
    </row>
    <row r="610" spans="1:6" x14ac:dyDescent="0.25">
      <c r="A610" s="516" t="s">
        <v>349</v>
      </c>
      <c r="B610" s="470" t="s">
        <v>1179</v>
      </c>
      <c r="C610" s="488" t="s">
        <v>352</v>
      </c>
      <c r="D610" s="488" t="s">
        <v>353</v>
      </c>
      <c r="E610" s="489">
        <v>47273</v>
      </c>
      <c r="F610" s="488" t="s">
        <v>32</v>
      </c>
    </row>
    <row r="611" spans="1:6" x14ac:dyDescent="0.25">
      <c r="A611" s="516"/>
      <c r="B611" s="470" t="s">
        <v>1178</v>
      </c>
      <c r="C611" s="488" t="s">
        <v>350</v>
      </c>
      <c r="D611" s="488" t="s">
        <v>351</v>
      </c>
      <c r="E611" s="489">
        <v>46258</v>
      </c>
      <c r="F611" s="488" t="s">
        <v>32</v>
      </c>
    </row>
    <row r="612" spans="1:6" x14ac:dyDescent="0.25">
      <c r="A612" s="516"/>
      <c r="B612" s="470" t="s">
        <v>354</v>
      </c>
      <c r="C612" s="488" t="s">
        <v>355</v>
      </c>
      <c r="D612" s="488" t="s">
        <v>356</v>
      </c>
      <c r="E612" s="489">
        <v>46243</v>
      </c>
      <c r="F612" s="488" t="s">
        <v>32</v>
      </c>
    </row>
    <row r="613" spans="1:6" x14ac:dyDescent="0.25">
      <c r="A613" s="516"/>
      <c r="B613" s="470" t="s">
        <v>357</v>
      </c>
      <c r="C613" s="488" t="s">
        <v>358</v>
      </c>
      <c r="D613" s="488" t="s">
        <v>359</v>
      </c>
      <c r="E613" s="489">
        <v>46154</v>
      </c>
      <c r="F613" s="488" t="s">
        <v>671</v>
      </c>
    </row>
    <row r="614" spans="1:6" x14ac:dyDescent="0.25">
      <c r="A614" s="516"/>
      <c r="B614" s="470" t="s">
        <v>904</v>
      </c>
      <c r="C614" s="488" t="s">
        <v>905</v>
      </c>
      <c r="D614" s="488" t="s">
        <v>906</v>
      </c>
      <c r="E614" s="489">
        <v>46942</v>
      </c>
      <c r="F614" s="488" t="s">
        <v>671</v>
      </c>
    </row>
    <row r="615" spans="1:6" x14ac:dyDescent="0.25">
      <c r="A615" s="516" t="s">
        <v>360</v>
      </c>
      <c r="B615" s="470" t="s">
        <v>1330</v>
      </c>
      <c r="C615" s="488" t="s">
        <v>1331</v>
      </c>
      <c r="D615" s="488" t="s">
        <v>1332</v>
      </c>
      <c r="E615" s="489">
        <v>47007</v>
      </c>
      <c r="F615" s="488" t="s">
        <v>32</v>
      </c>
    </row>
    <row r="616" spans="1:6" x14ac:dyDescent="0.25">
      <c r="A616" s="516"/>
      <c r="B616" s="470" t="s">
        <v>1924</v>
      </c>
      <c r="C616" s="488" t="s">
        <v>1925</v>
      </c>
      <c r="D616" s="488" t="s">
        <v>1926</v>
      </c>
      <c r="E616" s="489">
        <v>47789</v>
      </c>
      <c r="F616" s="488" t="s">
        <v>32</v>
      </c>
    </row>
    <row r="617" spans="1:6" x14ac:dyDescent="0.25">
      <c r="A617" s="516"/>
      <c r="B617" s="470" t="s">
        <v>361</v>
      </c>
      <c r="C617" s="488" t="s">
        <v>362</v>
      </c>
      <c r="D617" s="488" t="s">
        <v>363</v>
      </c>
      <c r="E617" s="489">
        <v>46300</v>
      </c>
      <c r="F617" s="488" t="s">
        <v>32</v>
      </c>
    </row>
    <row r="618" spans="1:6" x14ac:dyDescent="0.25">
      <c r="A618" s="516"/>
      <c r="B618" s="470" t="s">
        <v>361</v>
      </c>
      <c r="C618" s="488" t="s">
        <v>362</v>
      </c>
      <c r="D618" s="488" t="s">
        <v>364</v>
      </c>
      <c r="E618" s="489">
        <v>47560</v>
      </c>
      <c r="F618" s="488" t="s">
        <v>32</v>
      </c>
    </row>
    <row r="619" spans="1:6" x14ac:dyDescent="0.25">
      <c r="A619" s="516"/>
      <c r="B619" s="470" t="s">
        <v>1333</v>
      </c>
      <c r="C619" s="488" t="s">
        <v>1334</v>
      </c>
      <c r="D619" s="488" t="s">
        <v>1335</v>
      </c>
      <c r="E619" s="489">
        <v>46087</v>
      </c>
      <c r="F619" s="488" t="s">
        <v>32</v>
      </c>
    </row>
    <row r="620" spans="1:6" x14ac:dyDescent="0.25">
      <c r="A620" s="516"/>
      <c r="B620" s="470" t="s">
        <v>1437</v>
      </c>
      <c r="C620" s="488" t="s">
        <v>1438</v>
      </c>
      <c r="D620" s="488" t="s">
        <v>1439</v>
      </c>
      <c r="E620" s="489">
        <v>46181</v>
      </c>
      <c r="F620" s="488" t="s">
        <v>32</v>
      </c>
    </row>
    <row r="621" spans="1:6" x14ac:dyDescent="0.25">
      <c r="A621" s="516" t="s">
        <v>365</v>
      </c>
      <c r="B621" s="470" t="s">
        <v>953</v>
      </c>
      <c r="C621" s="488" t="s">
        <v>954</v>
      </c>
      <c r="D621" s="488" t="s">
        <v>955</v>
      </c>
      <c r="E621" s="489">
        <v>46722</v>
      </c>
      <c r="F621" s="488" t="s">
        <v>671</v>
      </c>
    </row>
    <row r="622" spans="1:6" x14ac:dyDescent="0.25">
      <c r="A622" s="516"/>
      <c r="B622" s="470" t="s">
        <v>1336</v>
      </c>
      <c r="C622" s="488" t="s">
        <v>1337</v>
      </c>
      <c r="D622" s="488" t="s">
        <v>1338</v>
      </c>
      <c r="E622" s="489">
        <v>46097</v>
      </c>
      <c r="F622" s="488" t="s">
        <v>671</v>
      </c>
    </row>
    <row r="623" spans="1:6" x14ac:dyDescent="0.25">
      <c r="A623" s="516"/>
      <c r="B623" s="470" t="s">
        <v>1440</v>
      </c>
      <c r="C623" s="488" t="s">
        <v>1441</v>
      </c>
      <c r="D623" s="488" t="s">
        <v>1442</v>
      </c>
      <c r="E623" s="489">
        <v>46181</v>
      </c>
      <c r="F623" s="488" t="s">
        <v>671</v>
      </c>
    </row>
    <row r="624" spans="1:6" x14ac:dyDescent="0.25">
      <c r="A624" s="516"/>
      <c r="B624" s="470" t="s">
        <v>1710</v>
      </c>
      <c r="C624" s="488" t="s">
        <v>1711</v>
      </c>
      <c r="D624" s="488" t="s">
        <v>1712</v>
      </c>
      <c r="E624" s="489">
        <v>46290</v>
      </c>
      <c r="F624" s="488" t="s">
        <v>671</v>
      </c>
    </row>
    <row r="625" spans="1:6" x14ac:dyDescent="0.25">
      <c r="A625" s="516"/>
      <c r="B625" s="470" t="s">
        <v>1927</v>
      </c>
      <c r="C625" s="488" t="s">
        <v>1928</v>
      </c>
      <c r="D625" s="488" t="s">
        <v>1929</v>
      </c>
      <c r="E625" s="489">
        <v>46382</v>
      </c>
      <c r="F625" s="488" t="s">
        <v>671</v>
      </c>
    </row>
  </sheetData>
  <mergeCells count="61">
    <mergeCell ref="A621:A625"/>
    <mergeCell ref="A582:A585"/>
    <mergeCell ref="A586:A597"/>
    <mergeCell ref="A601:A604"/>
    <mergeCell ref="A605:A608"/>
    <mergeCell ref="A610:A614"/>
    <mergeCell ref="A615:A620"/>
    <mergeCell ref="A557:A562"/>
    <mergeCell ref="A563:A566"/>
    <mergeCell ref="A567:A573"/>
    <mergeCell ref="A575:A576"/>
    <mergeCell ref="A577:A579"/>
    <mergeCell ref="A580:A581"/>
    <mergeCell ref="A531:A536"/>
    <mergeCell ref="A538:A540"/>
    <mergeCell ref="A543:A544"/>
    <mergeCell ref="A545:A546"/>
    <mergeCell ref="A547:A550"/>
    <mergeCell ref="A554:A556"/>
    <mergeCell ref="A505:A508"/>
    <mergeCell ref="A509:A514"/>
    <mergeCell ref="A515:A519"/>
    <mergeCell ref="A520:A521"/>
    <mergeCell ref="A523:A526"/>
    <mergeCell ref="A527:A528"/>
    <mergeCell ref="A469:A473"/>
    <mergeCell ref="A475:A486"/>
    <mergeCell ref="A489:A490"/>
    <mergeCell ref="A491:A495"/>
    <mergeCell ref="A496:A498"/>
    <mergeCell ref="A501:A504"/>
    <mergeCell ref="A440:A441"/>
    <mergeCell ref="A442:A454"/>
    <mergeCell ref="A455:A457"/>
    <mergeCell ref="A458:A460"/>
    <mergeCell ref="A461:A463"/>
    <mergeCell ref="A464:A468"/>
    <mergeCell ref="A412:A413"/>
    <mergeCell ref="A414:A417"/>
    <mergeCell ref="A419:A421"/>
    <mergeCell ref="A427:A429"/>
    <mergeCell ref="A430:A436"/>
    <mergeCell ref="A438:A439"/>
    <mergeCell ref="A371:A374"/>
    <mergeCell ref="A375:A380"/>
    <mergeCell ref="A381:A387"/>
    <mergeCell ref="A388:A394"/>
    <mergeCell ref="A397:A402"/>
    <mergeCell ref="A405:A411"/>
    <mergeCell ref="A318:A320"/>
    <mergeCell ref="A321:A327"/>
    <mergeCell ref="A329:A334"/>
    <mergeCell ref="A335:A347"/>
    <mergeCell ref="A348:A355"/>
    <mergeCell ref="A356:A369"/>
    <mergeCell ref="A1:F1"/>
    <mergeCell ref="A2:F2"/>
    <mergeCell ref="A3:F3"/>
    <mergeCell ref="A5:A10"/>
    <mergeCell ref="A11:A313"/>
    <mergeCell ref="A314:A317"/>
  </mergeCells>
  <pageMargins left="0.7" right="0.7" top="0.75" bottom="0.75" header="0.3" footer="0.3"/>
  <pageSetup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252B19-8787-482C-8EE1-2E7BEBC2E53F}">
  <sheetPr codeName="Sheet5"/>
  <dimension ref="A1:WVN369"/>
  <sheetViews>
    <sheetView topLeftCell="A37" zoomScale="85" zoomScaleNormal="85" workbookViewId="0">
      <selection activeCell="A4" sqref="A4:E4"/>
    </sheetView>
  </sheetViews>
  <sheetFormatPr defaultColWidth="0" defaultRowHeight="15" zeroHeight="1" x14ac:dyDescent="0.25"/>
  <cols>
    <col min="1" max="1" width="55.28515625" customWidth="1"/>
    <col min="2" max="2" width="60.140625" customWidth="1"/>
    <col min="3" max="3" width="20" customWidth="1"/>
    <col min="4" max="4" width="13.140625" customWidth="1"/>
    <col min="5" max="5" width="11.42578125" customWidth="1"/>
    <col min="6" max="255" width="11.42578125" hidden="1"/>
    <col min="256" max="256" width="54.28515625" style="236" customWidth="1"/>
    <col min="257" max="259" width="15.28515625" customWidth="1"/>
    <col min="260" max="261" width="11.42578125" customWidth="1"/>
    <col min="262" max="511" width="11.42578125" hidden="1"/>
    <col min="512" max="512" width="90.7109375" customWidth="1"/>
    <col min="513" max="513" width="42.28515625" customWidth="1"/>
    <col min="514" max="514" width="19.140625" bestFit="1" customWidth="1"/>
    <col min="515" max="515" width="20" customWidth="1"/>
    <col min="516" max="517" width="11.42578125" customWidth="1"/>
    <col min="518" max="767" width="11.42578125" hidden="1"/>
    <col min="768" max="768" width="90.7109375" customWidth="1"/>
    <col min="769" max="769" width="42.28515625" customWidth="1"/>
    <col min="770" max="770" width="19.140625" bestFit="1" customWidth="1"/>
    <col min="771" max="771" width="20" customWidth="1"/>
    <col min="772" max="773" width="11.42578125" customWidth="1"/>
    <col min="774" max="1023" width="11.42578125" hidden="1"/>
    <col min="1024" max="1024" width="90.7109375" customWidth="1"/>
    <col min="1025" max="1025" width="42.28515625" customWidth="1"/>
    <col min="1026" max="1026" width="19.140625" bestFit="1" customWidth="1"/>
    <col min="1027" max="1027" width="20" customWidth="1"/>
    <col min="1028" max="1029" width="11.42578125" customWidth="1"/>
    <col min="1030" max="1279" width="11.42578125" hidden="1"/>
    <col min="1280" max="1280" width="90.7109375" customWidth="1"/>
    <col min="1281" max="1281" width="42.28515625" customWidth="1"/>
    <col min="1282" max="1282" width="19.140625" bestFit="1" customWidth="1"/>
    <col min="1283" max="1283" width="20" customWidth="1"/>
    <col min="1284" max="1285" width="11.42578125" customWidth="1"/>
    <col min="1286" max="1535" width="11.42578125" hidden="1"/>
    <col min="1536" max="1536" width="90.7109375" customWidth="1"/>
    <col min="1537" max="1537" width="42.28515625" customWidth="1"/>
    <col min="1538" max="1538" width="19.140625" bestFit="1" customWidth="1"/>
    <col min="1539" max="1539" width="20" customWidth="1"/>
    <col min="1540" max="1541" width="11.42578125" customWidth="1"/>
    <col min="1542" max="1791" width="11.42578125" hidden="1"/>
    <col min="1792" max="1792" width="90.7109375" customWidth="1"/>
    <col min="1793" max="1793" width="42.28515625" customWidth="1"/>
    <col min="1794" max="1794" width="19.140625" bestFit="1" customWidth="1"/>
    <col min="1795" max="1795" width="20" customWidth="1"/>
    <col min="1796" max="1797" width="11.42578125" customWidth="1"/>
    <col min="1798" max="2047" width="11.42578125" hidden="1"/>
    <col min="2048" max="2048" width="90.7109375" customWidth="1"/>
    <col min="2049" max="2049" width="42.28515625" customWidth="1"/>
    <col min="2050" max="2050" width="19.140625" bestFit="1" customWidth="1"/>
    <col min="2051" max="2051" width="20" customWidth="1"/>
    <col min="2052" max="2053" width="11.42578125" customWidth="1"/>
    <col min="2054" max="2303" width="11.42578125" hidden="1"/>
    <col min="2304" max="2304" width="90.7109375" customWidth="1"/>
    <col min="2305" max="2305" width="42.28515625" customWidth="1"/>
    <col min="2306" max="2306" width="19.140625" bestFit="1" customWidth="1"/>
    <col min="2307" max="2307" width="20" customWidth="1"/>
    <col min="2308" max="2309" width="11.42578125" customWidth="1"/>
    <col min="2310" max="2559" width="11.42578125" hidden="1"/>
    <col min="2560" max="2560" width="90.7109375" customWidth="1"/>
    <col min="2561" max="2561" width="42.28515625" customWidth="1"/>
    <col min="2562" max="2562" width="19.140625" bestFit="1" customWidth="1"/>
    <col min="2563" max="2563" width="20" customWidth="1"/>
    <col min="2564" max="2565" width="11.42578125" customWidth="1"/>
    <col min="2566" max="2815" width="11.42578125" hidden="1"/>
    <col min="2816" max="2816" width="90.7109375" customWidth="1"/>
    <col min="2817" max="2817" width="42.28515625" customWidth="1"/>
    <col min="2818" max="2818" width="19.140625" bestFit="1" customWidth="1"/>
    <col min="2819" max="2819" width="20" customWidth="1"/>
    <col min="2820" max="2821" width="11.42578125" customWidth="1"/>
    <col min="2822" max="3071" width="11.42578125" hidden="1"/>
    <col min="3072" max="3072" width="90.7109375" customWidth="1"/>
    <col min="3073" max="3073" width="42.28515625" customWidth="1"/>
    <col min="3074" max="3074" width="19.140625" bestFit="1" customWidth="1"/>
    <col min="3075" max="3075" width="20" customWidth="1"/>
    <col min="3076" max="3077" width="11.42578125" customWidth="1"/>
    <col min="3078" max="3327" width="11.42578125" hidden="1"/>
    <col min="3328" max="3328" width="90.7109375" customWidth="1"/>
    <col min="3329" max="3329" width="42.28515625" customWidth="1"/>
    <col min="3330" max="3330" width="19.140625" bestFit="1" customWidth="1"/>
    <col min="3331" max="3331" width="20" customWidth="1"/>
    <col min="3332" max="3333" width="11.42578125" customWidth="1"/>
    <col min="3334" max="3583" width="11.42578125" hidden="1"/>
    <col min="3584" max="3584" width="90.7109375" customWidth="1"/>
    <col min="3585" max="3585" width="42.28515625" customWidth="1"/>
    <col min="3586" max="3586" width="19.140625" bestFit="1" customWidth="1"/>
    <col min="3587" max="3587" width="20" customWidth="1"/>
    <col min="3588" max="3589" width="11.42578125" customWidth="1"/>
    <col min="3590" max="3839" width="11.42578125" hidden="1"/>
    <col min="3840" max="3840" width="90.7109375" customWidth="1"/>
    <col min="3841" max="3841" width="42.28515625" customWidth="1"/>
    <col min="3842" max="3842" width="19.140625" bestFit="1" customWidth="1"/>
    <col min="3843" max="3843" width="20" customWidth="1"/>
    <col min="3844" max="3845" width="11.42578125" customWidth="1"/>
    <col min="3846" max="4095" width="11.42578125" hidden="1"/>
    <col min="4096" max="4096" width="90.7109375" customWidth="1"/>
    <col min="4097" max="4097" width="42.28515625" customWidth="1"/>
    <col min="4098" max="4098" width="19.140625" bestFit="1" customWidth="1"/>
    <col min="4099" max="4099" width="20" customWidth="1"/>
    <col min="4100" max="4101" width="11.42578125" customWidth="1"/>
    <col min="4102" max="4351" width="11.42578125" hidden="1"/>
    <col min="4352" max="4352" width="90.7109375" customWidth="1"/>
    <col min="4353" max="4353" width="42.28515625" customWidth="1"/>
    <col min="4354" max="4354" width="19.140625" bestFit="1" customWidth="1"/>
    <col min="4355" max="4355" width="20" customWidth="1"/>
    <col min="4356" max="4357" width="11.42578125" customWidth="1"/>
    <col min="4358" max="4607" width="11.42578125" hidden="1"/>
    <col min="4608" max="4608" width="90.7109375" customWidth="1"/>
    <col min="4609" max="4609" width="42.28515625" customWidth="1"/>
    <col min="4610" max="4610" width="19.140625" bestFit="1" customWidth="1"/>
    <col min="4611" max="4611" width="20" customWidth="1"/>
    <col min="4612" max="4613" width="11.42578125" customWidth="1"/>
    <col min="4614" max="4863" width="11.42578125" hidden="1"/>
    <col min="4864" max="4864" width="90.7109375" customWidth="1"/>
    <col min="4865" max="4865" width="42.28515625" customWidth="1"/>
    <col min="4866" max="4866" width="19.140625" bestFit="1" customWidth="1"/>
    <col min="4867" max="4867" width="20" customWidth="1"/>
    <col min="4868" max="4869" width="11.42578125" customWidth="1"/>
    <col min="4870" max="5119" width="11.42578125" hidden="1"/>
    <col min="5120" max="5120" width="90.7109375" customWidth="1"/>
    <col min="5121" max="5121" width="42.28515625" customWidth="1"/>
    <col min="5122" max="5122" width="19.140625" bestFit="1" customWidth="1"/>
    <col min="5123" max="5123" width="20" customWidth="1"/>
    <col min="5124" max="5125" width="11.42578125" customWidth="1"/>
    <col min="5126" max="5375" width="11.42578125" hidden="1"/>
    <col min="5376" max="5376" width="90.7109375" customWidth="1"/>
    <col min="5377" max="5377" width="42.28515625" customWidth="1"/>
    <col min="5378" max="5378" width="19.140625" bestFit="1" customWidth="1"/>
    <col min="5379" max="5379" width="20" customWidth="1"/>
    <col min="5380" max="5381" width="11.42578125" customWidth="1"/>
    <col min="5382" max="5631" width="11.42578125" hidden="1"/>
    <col min="5632" max="5632" width="90.7109375" customWidth="1"/>
    <col min="5633" max="5633" width="42.28515625" customWidth="1"/>
    <col min="5634" max="5634" width="19.140625" bestFit="1" customWidth="1"/>
    <col min="5635" max="5635" width="20" customWidth="1"/>
    <col min="5636" max="5637" width="11.42578125" customWidth="1"/>
    <col min="5638" max="5887" width="11.42578125" hidden="1"/>
    <col min="5888" max="5888" width="90.7109375" customWidth="1"/>
    <col min="5889" max="5889" width="42.28515625" customWidth="1"/>
    <col min="5890" max="5890" width="19.140625" bestFit="1" customWidth="1"/>
    <col min="5891" max="5891" width="20" customWidth="1"/>
    <col min="5892" max="5893" width="11.42578125" customWidth="1"/>
    <col min="5894" max="6143" width="11.42578125" hidden="1"/>
    <col min="6144" max="6144" width="90.7109375" customWidth="1"/>
    <col min="6145" max="6145" width="42.28515625" customWidth="1"/>
    <col min="6146" max="6146" width="19.140625" bestFit="1" customWidth="1"/>
    <col min="6147" max="6147" width="20" customWidth="1"/>
    <col min="6148" max="6149" width="11.42578125" customWidth="1"/>
    <col min="6150" max="6399" width="11.42578125" hidden="1"/>
    <col min="6400" max="6400" width="90.7109375" customWidth="1"/>
    <col min="6401" max="6401" width="42.28515625" customWidth="1"/>
    <col min="6402" max="6402" width="19.140625" bestFit="1" customWidth="1"/>
    <col min="6403" max="6403" width="20" customWidth="1"/>
    <col min="6404" max="6405" width="11.42578125" customWidth="1"/>
    <col min="6406" max="6655" width="11.42578125" hidden="1"/>
    <col min="6656" max="6656" width="90.7109375" customWidth="1"/>
    <col min="6657" max="6657" width="42.28515625" customWidth="1"/>
    <col min="6658" max="6658" width="19.140625" bestFit="1" customWidth="1"/>
    <col min="6659" max="6659" width="20" customWidth="1"/>
    <col min="6660" max="6661" width="11.42578125" customWidth="1"/>
    <col min="6662" max="6911" width="11.42578125" hidden="1"/>
    <col min="6912" max="6912" width="90.7109375" customWidth="1"/>
    <col min="6913" max="6913" width="42.28515625" customWidth="1"/>
    <col min="6914" max="6914" width="19.140625" bestFit="1" customWidth="1"/>
    <col min="6915" max="6915" width="20" customWidth="1"/>
    <col min="6916" max="6917" width="11.42578125" customWidth="1"/>
    <col min="6918" max="7167" width="11.42578125" hidden="1"/>
    <col min="7168" max="7168" width="90.7109375" customWidth="1"/>
    <col min="7169" max="7169" width="42.28515625" customWidth="1"/>
    <col min="7170" max="7170" width="19.140625" bestFit="1" customWidth="1"/>
    <col min="7171" max="7171" width="20" customWidth="1"/>
    <col min="7172" max="7173" width="11.42578125" customWidth="1"/>
    <col min="7174" max="7423" width="11.42578125" hidden="1"/>
    <col min="7424" max="7424" width="90.7109375" customWidth="1"/>
    <col min="7425" max="7425" width="42.28515625" customWidth="1"/>
    <col min="7426" max="7426" width="19.140625" bestFit="1" customWidth="1"/>
    <col min="7427" max="7427" width="20" customWidth="1"/>
    <col min="7428" max="7429" width="11.42578125" customWidth="1"/>
    <col min="7430" max="7679" width="11.42578125" hidden="1"/>
    <col min="7680" max="7680" width="90.7109375" customWidth="1"/>
    <col min="7681" max="7681" width="42.28515625" customWidth="1"/>
    <col min="7682" max="7682" width="19.140625" bestFit="1" customWidth="1"/>
    <col min="7683" max="7683" width="20" customWidth="1"/>
    <col min="7684" max="7685" width="11.42578125" customWidth="1"/>
    <col min="7686" max="7935" width="11.42578125" hidden="1"/>
    <col min="7936" max="7936" width="90.7109375" customWidth="1"/>
    <col min="7937" max="7937" width="42.28515625" customWidth="1"/>
    <col min="7938" max="7938" width="19.140625" bestFit="1" customWidth="1"/>
    <col min="7939" max="7939" width="20" customWidth="1"/>
    <col min="7940" max="7941" width="11.42578125" customWidth="1"/>
    <col min="7942" max="8191" width="11.42578125" hidden="1"/>
    <col min="8192" max="8192" width="90.7109375" customWidth="1"/>
    <col min="8193" max="8193" width="42.28515625" customWidth="1"/>
    <col min="8194" max="8194" width="19.140625" bestFit="1" customWidth="1"/>
    <col min="8195" max="8195" width="20" customWidth="1"/>
    <col min="8196" max="8197" width="11.42578125" customWidth="1"/>
    <col min="8198" max="8447" width="11.42578125" hidden="1"/>
    <col min="8448" max="8448" width="90.7109375" customWidth="1"/>
    <col min="8449" max="8449" width="42.28515625" customWidth="1"/>
    <col min="8450" max="8450" width="19.140625" bestFit="1" customWidth="1"/>
    <col min="8451" max="8451" width="20" customWidth="1"/>
    <col min="8452" max="8453" width="11.42578125" customWidth="1"/>
    <col min="8454" max="8703" width="11.42578125" hidden="1"/>
    <col min="8704" max="8704" width="90.7109375" customWidth="1"/>
    <col min="8705" max="8705" width="42.28515625" customWidth="1"/>
    <col min="8706" max="8706" width="19.140625" bestFit="1" customWidth="1"/>
    <col min="8707" max="8707" width="20" customWidth="1"/>
    <col min="8708" max="8709" width="11.42578125" customWidth="1"/>
    <col min="8710" max="8959" width="11.42578125" hidden="1"/>
    <col min="8960" max="8960" width="90.7109375" customWidth="1"/>
    <col min="8961" max="8961" width="42.28515625" customWidth="1"/>
    <col min="8962" max="8962" width="19.140625" bestFit="1" customWidth="1"/>
    <col min="8963" max="8963" width="20" customWidth="1"/>
    <col min="8964" max="8965" width="11.42578125" customWidth="1"/>
    <col min="8966" max="9215" width="11.42578125" hidden="1"/>
    <col min="9216" max="9216" width="90.7109375" customWidth="1"/>
    <col min="9217" max="9217" width="42.28515625" customWidth="1"/>
    <col min="9218" max="9218" width="19.140625" bestFit="1" customWidth="1"/>
    <col min="9219" max="9219" width="20" customWidth="1"/>
    <col min="9220" max="9221" width="11.42578125" customWidth="1"/>
    <col min="9222" max="9471" width="11.42578125" hidden="1"/>
    <col min="9472" max="9472" width="90.7109375" customWidth="1"/>
    <col min="9473" max="9473" width="42.28515625" customWidth="1"/>
    <col min="9474" max="9474" width="19.140625" bestFit="1" customWidth="1"/>
    <col min="9475" max="9475" width="20" customWidth="1"/>
    <col min="9476" max="9477" width="11.42578125" customWidth="1"/>
    <col min="9478" max="9727" width="11.42578125" hidden="1"/>
    <col min="9728" max="9728" width="90.7109375" customWidth="1"/>
    <col min="9729" max="9729" width="42.28515625" customWidth="1"/>
    <col min="9730" max="9730" width="19.140625" bestFit="1" customWidth="1"/>
    <col min="9731" max="9731" width="20" customWidth="1"/>
    <col min="9732" max="9733" width="11.42578125" customWidth="1"/>
    <col min="9734" max="9983" width="11.42578125" hidden="1"/>
    <col min="9984" max="9984" width="90.7109375" customWidth="1"/>
    <col min="9985" max="9985" width="42.28515625" customWidth="1"/>
    <col min="9986" max="9986" width="19.140625" bestFit="1" customWidth="1"/>
    <col min="9987" max="9987" width="20" customWidth="1"/>
    <col min="9988" max="9989" width="11.42578125" customWidth="1"/>
    <col min="9990" max="10239" width="11.42578125" hidden="1"/>
    <col min="10240" max="10240" width="90.7109375" customWidth="1"/>
    <col min="10241" max="10241" width="42.28515625" customWidth="1"/>
    <col min="10242" max="10242" width="19.140625" bestFit="1" customWidth="1"/>
    <col min="10243" max="10243" width="20" customWidth="1"/>
    <col min="10244" max="10245" width="11.42578125" customWidth="1"/>
    <col min="10246" max="10495" width="11.42578125" hidden="1"/>
    <col min="10496" max="10496" width="90.7109375" customWidth="1"/>
    <col min="10497" max="10497" width="42.28515625" customWidth="1"/>
    <col min="10498" max="10498" width="19.140625" bestFit="1" customWidth="1"/>
    <col min="10499" max="10499" width="20" customWidth="1"/>
    <col min="10500" max="10501" width="11.42578125" customWidth="1"/>
    <col min="10502" max="10751" width="11.42578125" hidden="1"/>
    <col min="10752" max="10752" width="90.7109375" customWidth="1"/>
    <col min="10753" max="10753" width="42.28515625" customWidth="1"/>
    <col min="10754" max="10754" width="19.140625" bestFit="1" customWidth="1"/>
    <col min="10755" max="10755" width="20" customWidth="1"/>
    <col min="10756" max="10757" width="11.42578125" customWidth="1"/>
    <col min="10758" max="11007" width="11.42578125" hidden="1"/>
    <col min="11008" max="11008" width="90.7109375" customWidth="1"/>
    <col min="11009" max="11009" width="42.28515625" customWidth="1"/>
    <col min="11010" max="11010" width="19.140625" bestFit="1" customWidth="1"/>
    <col min="11011" max="11011" width="20" customWidth="1"/>
    <col min="11012" max="11013" width="11.42578125" customWidth="1"/>
    <col min="11014" max="11263" width="11.42578125" hidden="1"/>
    <col min="11264" max="11264" width="90.7109375" customWidth="1"/>
    <col min="11265" max="11265" width="42.28515625" customWidth="1"/>
    <col min="11266" max="11266" width="19.140625" bestFit="1" customWidth="1"/>
    <col min="11267" max="11267" width="20" customWidth="1"/>
    <col min="11268" max="11269" width="11.42578125" customWidth="1"/>
    <col min="11270" max="11519" width="11.42578125" hidden="1"/>
    <col min="11520" max="11520" width="90.7109375" customWidth="1"/>
    <col min="11521" max="11521" width="42.28515625" customWidth="1"/>
    <col min="11522" max="11522" width="19.140625" bestFit="1" customWidth="1"/>
    <col min="11523" max="11523" width="20" customWidth="1"/>
    <col min="11524" max="11525" width="11.42578125" customWidth="1"/>
    <col min="11526" max="11775" width="11.42578125" hidden="1"/>
    <col min="11776" max="11776" width="90.7109375" customWidth="1"/>
    <col min="11777" max="11777" width="42.28515625" customWidth="1"/>
    <col min="11778" max="11778" width="19.140625" bestFit="1" customWidth="1"/>
    <col min="11779" max="11779" width="20" customWidth="1"/>
    <col min="11780" max="11781" width="11.42578125" customWidth="1"/>
    <col min="11782" max="12031" width="11.42578125" hidden="1"/>
    <col min="12032" max="12032" width="90.7109375" customWidth="1"/>
    <col min="12033" max="12033" width="42.28515625" customWidth="1"/>
    <col min="12034" max="12034" width="19.140625" bestFit="1" customWidth="1"/>
    <col min="12035" max="12035" width="20" customWidth="1"/>
    <col min="12036" max="12037" width="11.42578125" customWidth="1"/>
    <col min="12038" max="12287" width="11.42578125" hidden="1"/>
    <col min="12288" max="12288" width="90.7109375" customWidth="1"/>
    <col min="12289" max="12289" width="42.28515625" customWidth="1"/>
    <col min="12290" max="12290" width="19.140625" bestFit="1" customWidth="1"/>
    <col min="12291" max="12291" width="20" customWidth="1"/>
    <col min="12292" max="12293" width="11.42578125" customWidth="1"/>
    <col min="12294" max="12543" width="11.42578125" hidden="1"/>
    <col min="12544" max="12544" width="90.7109375" customWidth="1"/>
    <col min="12545" max="12545" width="42.28515625" customWidth="1"/>
    <col min="12546" max="12546" width="19.140625" bestFit="1" customWidth="1"/>
    <col min="12547" max="12547" width="20" customWidth="1"/>
    <col min="12548" max="12549" width="11.42578125" customWidth="1"/>
    <col min="12550" max="12799" width="11.42578125" hidden="1"/>
    <col min="12800" max="12800" width="90.7109375" customWidth="1"/>
    <col min="12801" max="12801" width="42.28515625" customWidth="1"/>
    <col min="12802" max="12802" width="19.140625" bestFit="1" customWidth="1"/>
    <col min="12803" max="12803" width="20" customWidth="1"/>
    <col min="12804" max="12805" width="11.42578125" customWidth="1"/>
    <col min="12806" max="13055" width="11.42578125" hidden="1"/>
    <col min="13056" max="13056" width="90.7109375" customWidth="1"/>
    <col min="13057" max="13057" width="42.28515625" customWidth="1"/>
    <col min="13058" max="13058" width="19.140625" bestFit="1" customWidth="1"/>
    <col min="13059" max="13059" width="20" customWidth="1"/>
    <col min="13060" max="13061" width="11.42578125" customWidth="1"/>
    <col min="13062" max="13311" width="11.42578125" hidden="1"/>
    <col min="13312" max="13312" width="90.7109375" customWidth="1"/>
    <col min="13313" max="13313" width="42.28515625" customWidth="1"/>
    <col min="13314" max="13314" width="19.140625" bestFit="1" customWidth="1"/>
    <col min="13315" max="13315" width="20" customWidth="1"/>
    <col min="13316" max="13317" width="11.42578125" customWidth="1"/>
    <col min="13318" max="13567" width="11.42578125" hidden="1"/>
    <col min="13568" max="13568" width="90.7109375" customWidth="1"/>
    <col min="13569" max="13569" width="42.28515625" customWidth="1"/>
    <col min="13570" max="13570" width="19.140625" bestFit="1" customWidth="1"/>
    <col min="13571" max="13571" width="20" customWidth="1"/>
    <col min="13572" max="13573" width="11.42578125" customWidth="1"/>
    <col min="13574" max="13823" width="11.42578125" hidden="1"/>
    <col min="13824" max="13824" width="90.7109375" customWidth="1"/>
    <col min="13825" max="13825" width="42.28515625" customWidth="1"/>
    <col min="13826" max="13826" width="19.140625" bestFit="1" customWidth="1"/>
    <col min="13827" max="13827" width="20" customWidth="1"/>
    <col min="13828" max="13829" width="11.42578125" customWidth="1"/>
    <col min="13830" max="14079" width="11.42578125" hidden="1"/>
    <col min="14080" max="14080" width="90.7109375" customWidth="1"/>
    <col min="14081" max="14081" width="42.28515625" customWidth="1"/>
    <col min="14082" max="14082" width="19.140625" bestFit="1" customWidth="1"/>
    <col min="14083" max="14083" width="20" customWidth="1"/>
    <col min="14084" max="14085" width="11.42578125" customWidth="1"/>
    <col min="14086" max="14335" width="11.42578125" hidden="1"/>
    <col min="14336" max="14336" width="90.7109375" customWidth="1"/>
    <col min="14337" max="14337" width="42.28515625" customWidth="1"/>
    <col min="14338" max="14338" width="19.140625" bestFit="1" customWidth="1"/>
    <col min="14339" max="14339" width="20" customWidth="1"/>
    <col min="14340" max="14341" width="11.42578125" customWidth="1"/>
    <col min="14342" max="14591" width="11.42578125" hidden="1"/>
    <col min="14592" max="14592" width="90.7109375" customWidth="1"/>
    <col min="14593" max="14593" width="42.28515625" customWidth="1"/>
    <col min="14594" max="14594" width="19.140625" bestFit="1" customWidth="1"/>
    <col min="14595" max="14595" width="20" customWidth="1"/>
    <col min="14596" max="14597" width="11.42578125" customWidth="1"/>
    <col min="14598" max="14847" width="11.42578125" hidden="1"/>
    <col min="14848" max="14848" width="90.7109375" customWidth="1"/>
    <col min="14849" max="14849" width="42.28515625" customWidth="1"/>
    <col min="14850" max="14850" width="19.140625" bestFit="1" customWidth="1"/>
    <col min="14851" max="14851" width="20" customWidth="1"/>
    <col min="14852" max="14853" width="11.42578125" customWidth="1"/>
    <col min="14854" max="15103" width="11.42578125" hidden="1"/>
    <col min="15104" max="15104" width="90.7109375" customWidth="1"/>
    <col min="15105" max="15105" width="42.28515625" customWidth="1"/>
    <col min="15106" max="15106" width="19.140625" bestFit="1" customWidth="1"/>
    <col min="15107" max="15107" width="20" customWidth="1"/>
    <col min="15108" max="15109" width="11.42578125" customWidth="1"/>
    <col min="15110" max="15359" width="11.42578125" hidden="1"/>
    <col min="15360" max="15360" width="90.7109375" customWidth="1"/>
    <col min="15361" max="15361" width="42.28515625" customWidth="1"/>
    <col min="15362" max="15362" width="19.140625" bestFit="1" customWidth="1"/>
    <col min="15363" max="15363" width="20" customWidth="1"/>
    <col min="15364" max="15365" width="11.42578125" customWidth="1"/>
    <col min="15366" max="15615" width="11.42578125" hidden="1"/>
    <col min="15616" max="15616" width="90.7109375" customWidth="1"/>
    <col min="15617" max="15617" width="42.28515625" customWidth="1"/>
    <col min="15618" max="15618" width="19.140625" bestFit="1" customWidth="1"/>
    <col min="15619" max="15619" width="20" customWidth="1"/>
    <col min="15620" max="15621" width="11.42578125" customWidth="1"/>
    <col min="15622" max="15871" width="11.42578125" hidden="1"/>
    <col min="15872" max="15872" width="90.7109375" customWidth="1"/>
    <col min="15873" max="15873" width="42.28515625" customWidth="1"/>
    <col min="15874" max="15874" width="19.140625" bestFit="1" customWidth="1"/>
    <col min="15875" max="15875" width="20" customWidth="1"/>
    <col min="15876" max="15877" width="11.42578125" customWidth="1"/>
    <col min="15878" max="16127" width="11.42578125" hidden="1"/>
    <col min="16128" max="16128" width="90.7109375" customWidth="1"/>
    <col min="16129" max="16129" width="42.28515625" customWidth="1"/>
    <col min="16130" max="16130" width="19.140625" bestFit="1" customWidth="1"/>
    <col min="16131" max="16131" width="20" customWidth="1"/>
    <col min="16132" max="16133" width="11.42578125" customWidth="1"/>
    <col min="16135" max="16384" width="11.42578125" hidden="1"/>
  </cols>
  <sheetData>
    <row r="1" spans="1:260" ht="20.25" customHeight="1" x14ac:dyDescent="0.25">
      <c r="A1" s="569" t="s">
        <v>583</v>
      </c>
      <c r="B1" s="570"/>
      <c r="C1" s="570"/>
      <c r="D1" s="570"/>
      <c r="E1" s="571"/>
    </row>
    <row r="2" spans="1:260" ht="18.75" x14ac:dyDescent="0.25">
      <c r="A2" s="572" t="s">
        <v>584</v>
      </c>
      <c r="B2" s="573"/>
      <c r="C2" s="573"/>
      <c r="D2" s="573"/>
      <c r="E2" s="574"/>
    </row>
    <row r="3" spans="1:260" ht="18.75" x14ac:dyDescent="0.25">
      <c r="A3" s="572" t="s">
        <v>1930</v>
      </c>
      <c r="B3" s="573"/>
      <c r="C3" s="573"/>
      <c r="D3" s="573"/>
      <c r="E3" s="574"/>
    </row>
    <row r="4" spans="1:260" ht="18.75" x14ac:dyDescent="0.25">
      <c r="A4" s="572" t="s">
        <v>585</v>
      </c>
      <c r="B4" s="573"/>
      <c r="C4" s="573"/>
      <c r="D4" s="573"/>
      <c r="E4" s="574"/>
    </row>
    <row r="5" spans="1:260" ht="18.75" x14ac:dyDescent="0.25">
      <c r="A5" s="542" t="s">
        <v>372</v>
      </c>
      <c r="B5" s="543"/>
      <c r="C5" s="543"/>
      <c r="D5" s="543"/>
      <c r="E5" s="544"/>
    </row>
    <row r="6" spans="1:260" ht="3" customHeight="1" x14ac:dyDescent="0.25">
      <c r="A6" s="55"/>
      <c r="B6" s="56"/>
      <c r="C6" s="56"/>
      <c r="D6" s="56"/>
      <c r="E6" s="57"/>
    </row>
    <row r="7" spans="1:260" s="237" customFormat="1" ht="16.5" customHeight="1" x14ac:dyDescent="0.25">
      <c r="A7" s="538" t="s">
        <v>586</v>
      </c>
      <c r="B7" s="539"/>
      <c r="C7" s="539"/>
      <c r="D7" s="58"/>
      <c r="E7" s="59"/>
      <c r="IV7" s="238"/>
    </row>
    <row r="8" spans="1:260" ht="15" customHeight="1" x14ac:dyDescent="0.25">
      <c r="A8" s="545" t="s">
        <v>587</v>
      </c>
      <c r="B8" s="547" t="s">
        <v>588</v>
      </c>
      <c r="C8" s="549" t="s">
        <v>589</v>
      </c>
      <c r="D8" s="60" t="s">
        <v>373</v>
      </c>
      <c r="E8" s="61" t="s">
        <v>373</v>
      </c>
    </row>
    <row r="9" spans="1:260" ht="15.75" thickBot="1" x14ac:dyDescent="0.3">
      <c r="A9" s="545"/>
      <c r="B9" s="547"/>
      <c r="C9" s="549"/>
      <c r="D9" s="60" t="s">
        <v>374</v>
      </c>
      <c r="E9" s="61" t="s">
        <v>375</v>
      </c>
    </row>
    <row r="10" spans="1:260" ht="15.75" thickBot="1" x14ac:dyDescent="0.3">
      <c r="A10" s="244" t="s">
        <v>389</v>
      </c>
      <c r="B10" s="47" t="s">
        <v>1443</v>
      </c>
      <c r="C10" s="241">
        <v>32441.343120000001</v>
      </c>
      <c r="D10" s="92">
        <v>4.5191000000000002E-2</v>
      </c>
      <c r="E10" s="93">
        <v>4.947E-2</v>
      </c>
    </row>
    <row r="11" spans="1:260" x14ac:dyDescent="0.25">
      <c r="A11" s="558" t="s">
        <v>376</v>
      </c>
      <c r="B11" s="44" t="s">
        <v>531</v>
      </c>
      <c r="C11" s="233">
        <v>180735.20045999999</v>
      </c>
      <c r="D11" s="87">
        <v>5.6584000000000002E-2</v>
      </c>
      <c r="E11" s="88">
        <v>5.8629000000000001E-2</v>
      </c>
      <c r="F11" s="87">
        <v>4.2397000000000004E-2</v>
      </c>
      <c r="G11" s="87">
        <v>0</v>
      </c>
      <c r="H11" s="87">
        <v>0</v>
      </c>
      <c r="I11" s="87">
        <v>0</v>
      </c>
      <c r="J11" s="87">
        <v>0</v>
      </c>
      <c r="K11" s="87">
        <v>0</v>
      </c>
      <c r="L11" s="87">
        <v>0</v>
      </c>
      <c r="M11" s="87">
        <v>0</v>
      </c>
      <c r="N11" s="87">
        <v>0</v>
      </c>
      <c r="O11" s="87">
        <v>0</v>
      </c>
      <c r="P11" s="87">
        <v>0</v>
      </c>
      <c r="Q11" s="87">
        <v>0</v>
      </c>
      <c r="R11" s="87">
        <v>0</v>
      </c>
      <c r="S11" s="87">
        <v>0</v>
      </c>
      <c r="T11" s="87">
        <v>0</v>
      </c>
      <c r="U11" s="87">
        <v>0</v>
      </c>
      <c r="V11" s="87">
        <v>0</v>
      </c>
      <c r="W11" s="87">
        <v>0</v>
      </c>
      <c r="X11" s="87">
        <v>0</v>
      </c>
      <c r="Y11" s="87">
        <v>0</v>
      </c>
      <c r="Z11" s="87">
        <v>0</v>
      </c>
      <c r="AA11" s="87">
        <v>0</v>
      </c>
      <c r="AB11" s="87">
        <v>0</v>
      </c>
      <c r="AC11" s="87">
        <v>0</v>
      </c>
      <c r="AD11" s="87">
        <v>0</v>
      </c>
      <c r="AE11" s="87">
        <v>0</v>
      </c>
      <c r="AF11" s="87">
        <v>0</v>
      </c>
      <c r="AG11" s="87">
        <v>0</v>
      </c>
      <c r="AH11" s="87">
        <v>0</v>
      </c>
      <c r="AI11" s="87">
        <v>0</v>
      </c>
      <c r="AJ11" s="87">
        <v>0</v>
      </c>
      <c r="AK11" s="87">
        <v>0</v>
      </c>
      <c r="AL11" s="87">
        <v>0</v>
      </c>
      <c r="AM11" s="87">
        <v>0</v>
      </c>
      <c r="AN11" s="87">
        <v>0</v>
      </c>
      <c r="AO11" s="87">
        <v>0</v>
      </c>
      <c r="AP11" s="87">
        <v>0</v>
      </c>
      <c r="AQ11" s="87">
        <v>0</v>
      </c>
      <c r="AR11" s="87">
        <v>0</v>
      </c>
      <c r="AS11" s="87">
        <v>0</v>
      </c>
      <c r="AT11" s="87">
        <v>0</v>
      </c>
      <c r="AU11" s="87">
        <v>0</v>
      </c>
      <c r="AV11" s="87">
        <v>0</v>
      </c>
      <c r="AW11" s="87">
        <v>0</v>
      </c>
      <c r="AX11" s="87">
        <v>0</v>
      </c>
      <c r="AY11" s="87">
        <v>0</v>
      </c>
      <c r="AZ11" s="87">
        <v>0</v>
      </c>
      <c r="BA11" s="87">
        <v>0</v>
      </c>
      <c r="BB11" s="87">
        <v>0</v>
      </c>
      <c r="BC11" s="87">
        <v>0</v>
      </c>
      <c r="BD11" s="87">
        <v>0</v>
      </c>
      <c r="BE11" s="87">
        <v>0</v>
      </c>
      <c r="BF11" s="87">
        <v>0</v>
      </c>
      <c r="BG11" s="87">
        <v>0</v>
      </c>
      <c r="BH11" s="87">
        <v>0</v>
      </c>
      <c r="BI11" s="87">
        <v>0</v>
      </c>
      <c r="BJ11" s="87">
        <v>0</v>
      </c>
      <c r="BK11" s="87">
        <v>0</v>
      </c>
      <c r="BL11" s="87">
        <v>0</v>
      </c>
      <c r="BM11" s="87">
        <v>0</v>
      </c>
      <c r="BN11" s="87">
        <v>0</v>
      </c>
      <c r="BO11" s="87">
        <v>0</v>
      </c>
      <c r="BP11" s="87">
        <v>0</v>
      </c>
      <c r="BQ11" s="87">
        <v>0</v>
      </c>
      <c r="BR11" s="87">
        <v>0</v>
      </c>
      <c r="BS11" s="87">
        <v>0</v>
      </c>
      <c r="BT11" s="87">
        <v>0</v>
      </c>
      <c r="BU11" s="87">
        <v>0</v>
      </c>
      <c r="BV11" s="87">
        <v>0</v>
      </c>
      <c r="BW11" s="87">
        <v>0</v>
      </c>
      <c r="BX11" s="87">
        <v>0</v>
      </c>
      <c r="BY11" s="87">
        <v>0</v>
      </c>
      <c r="BZ11" s="87">
        <v>0</v>
      </c>
      <c r="CA11" s="87">
        <v>0</v>
      </c>
      <c r="CB11" s="87">
        <v>0</v>
      </c>
      <c r="CC11" s="87">
        <v>0</v>
      </c>
      <c r="CD11" s="87">
        <v>0</v>
      </c>
      <c r="CE11" s="87">
        <v>0</v>
      </c>
      <c r="CF11" s="87">
        <v>0</v>
      </c>
      <c r="CG11" s="87">
        <v>0</v>
      </c>
      <c r="CH11" s="87">
        <v>0</v>
      </c>
      <c r="CI11" s="87">
        <v>0</v>
      </c>
      <c r="CJ11" s="87">
        <v>0</v>
      </c>
      <c r="CK11" s="87">
        <v>0</v>
      </c>
      <c r="CL11" s="87">
        <v>0</v>
      </c>
      <c r="CM11" s="87">
        <v>0</v>
      </c>
      <c r="CN11" s="87">
        <v>0</v>
      </c>
      <c r="CO11" s="87">
        <v>0</v>
      </c>
      <c r="CP11" s="87">
        <v>0</v>
      </c>
      <c r="CQ11" s="87">
        <v>0</v>
      </c>
      <c r="CR11" s="87">
        <v>0</v>
      </c>
      <c r="CS11" s="87">
        <v>0</v>
      </c>
      <c r="CT11" s="87">
        <v>0</v>
      </c>
      <c r="CU11" s="87">
        <v>0</v>
      </c>
      <c r="CV11" s="87">
        <v>0</v>
      </c>
      <c r="CW11" s="87">
        <v>0</v>
      </c>
      <c r="CX11" s="87">
        <v>0</v>
      </c>
      <c r="CY11" s="87">
        <v>0</v>
      </c>
      <c r="CZ11" s="87">
        <v>0</v>
      </c>
      <c r="DA11" s="87">
        <v>0</v>
      </c>
      <c r="DB11" s="87">
        <v>0</v>
      </c>
      <c r="DC11" s="87">
        <v>0</v>
      </c>
      <c r="DD11" s="87">
        <v>0</v>
      </c>
      <c r="DE11" s="87">
        <v>0</v>
      </c>
      <c r="DF11" s="87">
        <v>0</v>
      </c>
      <c r="DG11" s="87">
        <v>0</v>
      </c>
      <c r="DH11" s="87">
        <v>0</v>
      </c>
      <c r="DI11" s="87">
        <v>0</v>
      </c>
      <c r="DJ11" s="87">
        <v>0</v>
      </c>
      <c r="DK11" s="87">
        <v>0</v>
      </c>
      <c r="DL11" s="87">
        <v>0</v>
      </c>
      <c r="DM11" s="87">
        <v>0</v>
      </c>
      <c r="DN11" s="87">
        <v>0</v>
      </c>
      <c r="DO11" s="87">
        <v>0</v>
      </c>
      <c r="DP11" s="87">
        <v>0</v>
      </c>
      <c r="DQ11" s="87">
        <v>0</v>
      </c>
      <c r="DR11" s="87">
        <v>0</v>
      </c>
      <c r="DS11" s="87">
        <v>0</v>
      </c>
      <c r="DT11" s="87">
        <v>0</v>
      </c>
      <c r="DU11" s="87">
        <v>0</v>
      </c>
      <c r="DV11" s="87">
        <v>0</v>
      </c>
      <c r="DW11" s="87">
        <v>0</v>
      </c>
      <c r="DX11" s="87">
        <v>0</v>
      </c>
      <c r="DY11" s="87">
        <v>0</v>
      </c>
      <c r="DZ11" s="87">
        <v>0</v>
      </c>
      <c r="EA11" s="87">
        <v>0</v>
      </c>
      <c r="EB11" s="87">
        <v>0</v>
      </c>
      <c r="EC11" s="87">
        <v>0</v>
      </c>
      <c r="ED11" s="87">
        <v>0</v>
      </c>
      <c r="EE11" s="87">
        <v>0</v>
      </c>
      <c r="EF11" s="87">
        <v>0</v>
      </c>
      <c r="EG11" s="87">
        <v>0</v>
      </c>
      <c r="EH11" s="87">
        <v>0</v>
      </c>
      <c r="EI11" s="87">
        <v>0</v>
      </c>
      <c r="EJ11" s="87">
        <v>0</v>
      </c>
      <c r="EK11" s="87">
        <v>0</v>
      </c>
      <c r="EL11" s="87">
        <v>0</v>
      </c>
      <c r="EM11" s="87">
        <v>0</v>
      </c>
      <c r="EN11" s="87">
        <v>0</v>
      </c>
      <c r="EO11" s="87">
        <v>0</v>
      </c>
      <c r="EP11" s="87">
        <v>0</v>
      </c>
      <c r="EQ11" s="87">
        <v>0</v>
      </c>
      <c r="ER11" s="87">
        <v>0</v>
      </c>
      <c r="ES11" s="87">
        <v>0</v>
      </c>
      <c r="ET11" s="87">
        <v>0</v>
      </c>
      <c r="EU11" s="87">
        <v>0</v>
      </c>
      <c r="EV11" s="87">
        <v>0</v>
      </c>
      <c r="EW11" s="87">
        <v>0</v>
      </c>
      <c r="EX11" s="87">
        <v>0</v>
      </c>
      <c r="EY11" s="87">
        <v>0</v>
      </c>
      <c r="EZ11" s="87">
        <v>0</v>
      </c>
      <c r="FA11" s="87">
        <v>0</v>
      </c>
      <c r="FB11" s="87">
        <v>0</v>
      </c>
      <c r="FC11" s="87">
        <v>0</v>
      </c>
      <c r="FD11" s="87">
        <v>0</v>
      </c>
      <c r="FE11" s="87">
        <v>0</v>
      </c>
      <c r="FF11" s="87">
        <v>0</v>
      </c>
      <c r="FG11" s="87">
        <v>0</v>
      </c>
      <c r="FH11" s="87">
        <v>0</v>
      </c>
      <c r="FI11" s="87">
        <v>0</v>
      </c>
      <c r="FJ11" s="87">
        <v>0</v>
      </c>
      <c r="FK11" s="87">
        <v>0</v>
      </c>
      <c r="FL11" s="87">
        <v>0</v>
      </c>
      <c r="FM11" s="87">
        <v>0</v>
      </c>
      <c r="FN11" s="87">
        <v>0</v>
      </c>
      <c r="FO11" s="87">
        <v>0</v>
      </c>
      <c r="FP11" s="87">
        <v>0</v>
      </c>
      <c r="FQ11" s="87">
        <v>0</v>
      </c>
      <c r="FR11" s="87">
        <v>0</v>
      </c>
      <c r="FS11" s="87">
        <v>0</v>
      </c>
      <c r="FT11" s="87">
        <v>0</v>
      </c>
      <c r="FU11" s="87">
        <v>0</v>
      </c>
      <c r="FV11" s="87">
        <v>0</v>
      </c>
      <c r="FW11" s="87">
        <v>0</v>
      </c>
      <c r="FX11" s="87">
        <v>0</v>
      </c>
      <c r="FY11" s="87">
        <v>0</v>
      </c>
      <c r="FZ11" s="87">
        <v>0</v>
      </c>
      <c r="GA11" s="87">
        <v>0</v>
      </c>
      <c r="GB11" s="87">
        <v>0</v>
      </c>
      <c r="GC11" s="87">
        <v>0</v>
      </c>
      <c r="GD11" s="87">
        <v>0</v>
      </c>
      <c r="GE11" s="87">
        <v>0</v>
      </c>
      <c r="GF11" s="87">
        <v>0</v>
      </c>
      <c r="GG11" s="87">
        <v>0</v>
      </c>
      <c r="GH11" s="87">
        <v>0</v>
      </c>
      <c r="GI11" s="87">
        <v>0</v>
      </c>
      <c r="GJ11" s="87">
        <v>0</v>
      </c>
      <c r="GK11" s="87">
        <v>0</v>
      </c>
      <c r="GL11" s="87">
        <v>0</v>
      </c>
      <c r="GM11" s="87">
        <v>0</v>
      </c>
      <c r="GN11" s="87">
        <v>0</v>
      </c>
      <c r="GO11" s="87">
        <v>0</v>
      </c>
      <c r="GP11" s="87">
        <v>0</v>
      </c>
      <c r="GQ11" s="87">
        <v>0</v>
      </c>
      <c r="GR11" s="87">
        <v>0</v>
      </c>
      <c r="GS11" s="87">
        <v>0</v>
      </c>
      <c r="GT11" s="87">
        <v>0</v>
      </c>
      <c r="GU11" s="87">
        <v>0</v>
      </c>
      <c r="GV11" s="87">
        <v>0</v>
      </c>
      <c r="GW11" s="87">
        <v>0</v>
      </c>
      <c r="GX11" s="87">
        <v>0</v>
      </c>
      <c r="GY11" s="87">
        <v>0</v>
      </c>
      <c r="GZ11" s="87">
        <v>0</v>
      </c>
      <c r="HA11" s="87">
        <v>0</v>
      </c>
      <c r="HB11" s="87">
        <v>0</v>
      </c>
      <c r="HC11" s="87">
        <v>0</v>
      </c>
      <c r="HD11" s="87">
        <v>0</v>
      </c>
      <c r="HE11" s="87">
        <v>0</v>
      </c>
      <c r="HF11" s="87">
        <v>0</v>
      </c>
      <c r="HG11" s="87">
        <v>0</v>
      </c>
      <c r="HH11" s="87">
        <v>0</v>
      </c>
      <c r="HI11" s="87">
        <v>0</v>
      </c>
      <c r="HJ11" s="87">
        <v>0</v>
      </c>
      <c r="HK11" s="87">
        <v>0</v>
      </c>
      <c r="HL11" s="87">
        <v>0</v>
      </c>
      <c r="HM11" s="87">
        <v>0</v>
      </c>
      <c r="HN11" s="87">
        <v>0</v>
      </c>
      <c r="HO11" s="87">
        <v>0</v>
      </c>
      <c r="HP11" s="87">
        <v>0</v>
      </c>
      <c r="HQ11" s="87">
        <v>0</v>
      </c>
      <c r="HR11" s="87">
        <v>0</v>
      </c>
      <c r="HS11" s="87">
        <v>0</v>
      </c>
      <c r="HT11" s="87">
        <v>0</v>
      </c>
      <c r="HU11" s="87">
        <v>0</v>
      </c>
      <c r="HV11" s="87">
        <v>0</v>
      </c>
      <c r="HW11" s="87">
        <v>0</v>
      </c>
      <c r="HX11" s="87">
        <v>0</v>
      </c>
      <c r="HY11" s="87">
        <v>0</v>
      </c>
      <c r="HZ11" s="87">
        <v>0</v>
      </c>
      <c r="IA11" s="87">
        <v>0</v>
      </c>
      <c r="IB11" s="87">
        <v>0</v>
      </c>
      <c r="IC11" s="87">
        <v>0</v>
      </c>
      <c r="ID11" s="87">
        <v>0</v>
      </c>
      <c r="IE11" s="87">
        <v>0</v>
      </c>
      <c r="IF11" s="87">
        <v>0</v>
      </c>
      <c r="IG11" s="87">
        <v>0</v>
      </c>
      <c r="IH11" s="87">
        <v>0</v>
      </c>
      <c r="II11" s="87">
        <v>0</v>
      </c>
      <c r="IJ11" s="87">
        <v>0</v>
      </c>
      <c r="IK11" s="87">
        <v>0</v>
      </c>
      <c r="IL11" s="87">
        <v>0</v>
      </c>
      <c r="IM11" s="87">
        <v>0</v>
      </c>
      <c r="IN11" s="87">
        <v>0</v>
      </c>
      <c r="IO11" s="87">
        <v>0</v>
      </c>
      <c r="IP11" s="87">
        <v>0</v>
      </c>
      <c r="IQ11" s="87">
        <v>0</v>
      </c>
      <c r="IR11" s="87">
        <v>0</v>
      </c>
      <c r="IS11" s="87">
        <v>0</v>
      </c>
      <c r="IT11" s="87">
        <v>0</v>
      </c>
      <c r="IU11" s="87">
        <v>0</v>
      </c>
      <c r="IV11" s="239"/>
      <c r="IW11" s="370"/>
      <c r="IX11" s="370"/>
      <c r="IY11" s="2"/>
      <c r="IZ11" s="2"/>
    </row>
    <row r="12" spans="1:260" x14ac:dyDescent="0.25">
      <c r="A12" s="556"/>
      <c r="B12" s="45" t="s">
        <v>532</v>
      </c>
      <c r="C12" s="235">
        <v>132313.65518</v>
      </c>
      <c r="D12" s="2">
        <v>2.8007000000000001E-2</v>
      </c>
      <c r="E12" s="89">
        <v>3.2937000000000001E-2</v>
      </c>
      <c r="F12">
        <v>3.7664000000000003E-2</v>
      </c>
      <c r="IV12" s="239"/>
      <c r="IW12" s="370"/>
      <c r="IX12" s="370"/>
      <c r="IY12" s="2"/>
      <c r="IZ12" s="2"/>
    </row>
    <row r="13" spans="1:260" x14ac:dyDescent="0.25">
      <c r="A13" s="556"/>
      <c r="B13" s="45" t="s">
        <v>533</v>
      </c>
      <c r="C13" s="235">
        <v>19898.303199999998</v>
      </c>
      <c r="D13" s="2">
        <v>4.8265000000000002E-2</v>
      </c>
      <c r="E13" s="89">
        <v>3.8128000000000002E-2</v>
      </c>
      <c r="F13">
        <v>2.6849000000000001E-2</v>
      </c>
      <c r="IV13" s="239"/>
      <c r="IW13" s="370"/>
      <c r="IX13" s="370"/>
      <c r="IY13" s="2"/>
      <c r="IZ13" s="2"/>
    </row>
    <row r="14" spans="1:260" ht="15.75" thickBot="1" x14ac:dyDescent="0.3">
      <c r="A14" s="557" t="s">
        <v>376</v>
      </c>
      <c r="B14" s="46" t="s">
        <v>534</v>
      </c>
      <c r="C14" s="235">
        <v>486370.05589000002</v>
      </c>
      <c r="D14" s="2">
        <v>5.7569999999999996E-2</v>
      </c>
      <c r="E14" s="89">
        <v>6.8194999999999992E-2</v>
      </c>
      <c r="F14">
        <v>3.5501000000000005E-2</v>
      </c>
      <c r="IV14" s="239"/>
      <c r="IW14" s="370"/>
      <c r="IX14" s="370"/>
      <c r="IY14" s="2"/>
      <c r="IZ14" s="2"/>
    </row>
    <row r="15" spans="1:260" x14ac:dyDescent="0.25">
      <c r="A15" s="553" t="s">
        <v>377</v>
      </c>
      <c r="B15" s="44" t="s">
        <v>535</v>
      </c>
      <c r="C15" s="233">
        <v>153628.23128000001</v>
      </c>
      <c r="D15" s="87">
        <v>1.0024999999999999E-2</v>
      </c>
      <c r="E15" s="88">
        <v>5.9170999999999994E-2</v>
      </c>
      <c r="F15">
        <v>6.9964000000000012E-2</v>
      </c>
      <c r="IV15" s="239"/>
      <c r="IW15" s="370"/>
      <c r="IX15" s="370"/>
      <c r="IY15" s="2"/>
      <c r="IZ15" s="2"/>
    </row>
    <row r="16" spans="1:260" x14ac:dyDescent="0.25">
      <c r="A16" s="554" t="s">
        <v>377</v>
      </c>
      <c r="B16" s="45" t="s">
        <v>536</v>
      </c>
      <c r="C16" s="235">
        <v>179793.95593</v>
      </c>
      <c r="D16" s="2">
        <v>3.9892999999999998E-2</v>
      </c>
      <c r="E16" s="89">
        <v>6.4450999999999994E-2</v>
      </c>
      <c r="F16">
        <v>4.2000000000000003E-2</v>
      </c>
      <c r="IV16" s="239"/>
      <c r="IW16" s="370"/>
      <c r="IX16" s="370"/>
      <c r="IY16" s="2"/>
      <c r="IZ16" s="2"/>
    </row>
    <row r="17" spans="1:260" x14ac:dyDescent="0.25">
      <c r="A17" s="556" t="s">
        <v>377</v>
      </c>
      <c r="B17" s="45" t="s">
        <v>537</v>
      </c>
      <c r="C17" s="235">
        <v>369853.12378999998</v>
      </c>
      <c r="D17" s="2">
        <v>1.4597000000000001E-2</v>
      </c>
      <c r="E17" s="89">
        <v>1.9498999999999999E-2</v>
      </c>
      <c r="F17">
        <v>3.2600999999999998E-2</v>
      </c>
      <c r="IV17" s="239"/>
      <c r="IW17" s="370"/>
      <c r="IX17" s="370"/>
      <c r="IY17" s="2"/>
      <c r="IZ17" s="2"/>
    </row>
    <row r="18" spans="1:260" ht="15.75" thickBot="1" x14ac:dyDescent="0.3">
      <c r="A18" s="556"/>
      <c r="B18" s="45" t="s">
        <v>538</v>
      </c>
      <c r="C18" s="235">
        <v>337287.92846999998</v>
      </c>
      <c r="D18" s="2">
        <v>3.2745000000000003E-2</v>
      </c>
      <c r="E18" s="89">
        <v>4.0023999999999997E-2</v>
      </c>
      <c r="IV18" s="239"/>
      <c r="IW18" s="370"/>
      <c r="IX18" s="370"/>
      <c r="IY18" s="2"/>
      <c r="IZ18" s="2"/>
    </row>
    <row r="19" spans="1:260" x14ac:dyDescent="0.25">
      <c r="A19" s="558" t="s">
        <v>378</v>
      </c>
      <c r="B19" s="44" t="s">
        <v>539</v>
      </c>
      <c r="C19" s="233">
        <v>275238.51062999998</v>
      </c>
      <c r="D19" s="87">
        <v>5.0861000000000003E-2</v>
      </c>
      <c r="E19" s="88">
        <v>5.4593999999999997E-2</v>
      </c>
      <c r="F19">
        <v>2.2364000000000002E-2</v>
      </c>
      <c r="IV19" s="239"/>
      <c r="IW19" s="370"/>
      <c r="IX19" s="370"/>
      <c r="IY19" s="2"/>
      <c r="IZ19" s="2"/>
    </row>
    <row r="20" spans="1:260" x14ac:dyDescent="0.25">
      <c r="A20" s="556" t="s">
        <v>378</v>
      </c>
      <c r="B20" s="45" t="s">
        <v>540</v>
      </c>
      <c r="C20" s="235">
        <v>114999.89569999999</v>
      </c>
      <c r="D20" s="2">
        <v>3.7823999999999997E-2</v>
      </c>
      <c r="E20" s="89">
        <v>3.4960999999999999E-2</v>
      </c>
      <c r="F20">
        <v>1.8144E-2</v>
      </c>
      <c r="IV20" s="239"/>
      <c r="IW20" s="370"/>
      <c r="IX20" s="370"/>
      <c r="IY20" s="2"/>
      <c r="IZ20" s="2"/>
    </row>
    <row r="21" spans="1:260" x14ac:dyDescent="0.25">
      <c r="A21" s="556"/>
      <c r="B21" s="45" t="s">
        <v>541</v>
      </c>
      <c r="C21" s="235">
        <v>311478.78693</v>
      </c>
      <c r="D21" s="2">
        <v>6.0499999999999998E-2</v>
      </c>
      <c r="E21" s="89">
        <v>8.0629000000000006E-2</v>
      </c>
      <c r="IV21" s="239"/>
      <c r="IW21" s="370"/>
      <c r="IX21" s="370"/>
      <c r="IY21" s="2"/>
      <c r="IZ21" s="2"/>
    </row>
    <row r="22" spans="1:260" ht="15.75" thickBot="1" x14ac:dyDescent="0.3">
      <c r="A22" s="557" t="s">
        <v>378</v>
      </c>
      <c r="B22" s="46" t="s">
        <v>542</v>
      </c>
      <c r="C22" s="234">
        <v>119755.74256</v>
      </c>
      <c r="D22" s="90">
        <v>5.2026000000000003E-2</v>
      </c>
      <c r="E22" s="91">
        <v>6.0941999999999996E-2</v>
      </c>
      <c r="F22">
        <v>2.1911000000000003E-2</v>
      </c>
      <c r="IV22" s="239"/>
      <c r="IW22" s="370"/>
      <c r="IX22" s="370"/>
      <c r="IY22" s="2"/>
      <c r="IZ22" s="2"/>
    </row>
    <row r="23" spans="1:260" x14ac:dyDescent="0.25">
      <c r="A23" s="553" t="s">
        <v>379</v>
      </c>
      <c r="B23" s="44" t="s">
        <v>1264</v>
      </c>
      <c r="C23" s="235">
        <v>65467.263160000002</v>
      </c>
      <c r="D23" s="2">
        <v>2.1991E-2</v>
      </c>
      <c r="E23" s="89">
        <v>0.168823</v>
      </c>
      <c r="F23">
        <v>3.9526000000000006E-2</v>
      </c>
      <c r="IV23" s="239"/>
      <c r="IW23" s="370"/>
      <c r="IX23" s="370"/>
      <c r="IY23" s="2"/>
      <c r="IZ23" s="2"/>
    </row>
    <row r="24" spans="1:260" x14ac:dyDescent="0.25">
      <c r="A24" s="554" t="s">
        <v>379</v>
      </c>
      <c r="B24" s="45" t="s">
        <v>543</v>
      </c>
      <c r="C24" s="235">
        <v>133630.45074</v>
      </c>
      <c r="D24" s="2">
        <v>5.3365999999999997E-2</v>
      </c>
      <c r="E24" s="89">
        <v>5.1242999999999997E-2</v>
      </c>
      <c r="F24">
        <v>1.3232000000000001E-2</v>
      </c>
      <c r="IV24" s="239"/>
      <c r="IW24" s="370"/>
      <c r="IX24" s="370"/>
      <c r="IY24" s="2"/>
      <c r="IZ24" s="2"/>
    </row>
    <row r="25" spans="1:260" x14ac:dyDescent="0.25">
      <c r="A25" s="554"/>
      <c r="B25" s="45" t="s">
        <v>544</v>
      </c>
      <c r="C25" s="235">
        <v>72069.70534</v>
      </c>
      <c r="D25" s="2">
        <v>5.5416999999999994E-2</v>
      </c>
      <c r="E25" s="89">
        <v>5.7133000000000003E-2</v>
      </c>
      <c r="IV25" s="239"/>
      <c r="IW25" s="370"/>
      <c r="IX25" s="370"/>
      <c r="IY25" s="2"/>
      <c r="IZ25" s="2"/>
    </row>
    <row r="26" spans="1:260" x14ac:dyDescent="0.25">
      <c r="A26" s="554" t="s">
        <v>379</v>
      </c>
      <c r="B26" s="45" t="s">
        <v>545</v>
      </c>
      <c r="C26" s="235">
        <v>55117.61219</v>
      </c>
      <c r="D26" s="2">
        <v>6.0621000000000001E-2</v>
      </c>
      <c r="E26" s="89">
        <v>5.8818999999999996E-2</v>
      </c>
      <c r="F26">
        <v>1.0813000000000001E-2</v>
      </c>
      <c r="IV26" s="239"/>
      <c r="IW26" s="370"/>
      <c r="IX26" s="370"/>
      <c r="IY26" s="2"/>
      <c r="IZ26" s="2"/>
    </row>
    <row r="27" spans="1:260" ht="15.75" thickBot="1" x14ac:dyDescent="0.3">
      <c r="A27" s="555" t="s">
        <v>379</v>
      </c>
      <c r="B27" s="46" t="s">
        <v>546</v>
      </c>
      <c r="C27" s="235">
        <v>145680.27449000001</v>
      </c>
      <c r="D27" s="2">
        <v>5.7384000000000004E-2</v>
      </c>
      <c r="E27" s="89">
        <v>5.9932999999999993E-2</v>
      </c>
      <c r="F27">
        <v>1.8907000000000004E-2</v>
      </c>
      <c r="IV27" s="239"/>
      <c r="IW27" s="370"/>
      <c r="IX27" s="370"/>
      <c r="IY27" s="2"/>
      <c r="IZ27" s="2"/>
    </row>
    <row r="28" spans="1:260" ht="15.75" thickBot="1" x14ac:dyDescent="0.3">
      <c r="A28" s="240" t="s">
        <v>873</v>
      </c>
      <c r="B28" s="47" t="s">
        <v>547</v>
      </c>
      <c r="C28" s="241">
        <v>583956.68639000005</v>
      </c>
      <c r="D28" s="92">
        <v>6.6318000000000002E-2</v>
      </c>
      <c r="E28" s="93">
        <v>7.4466000000000004E-2</v>
      </c>
      <c r="IV28" s="239"/>
      <c r="IW28" s="370"/>
      <c r="IX28" s="370"/>
      <c r="IY28" s="2"/>
      <c r="IZ28" s="2"/>
    </row>
    <row r="29" spans="1:260" x14ac:dyDescent="0.25">
      <c r="A29" s="553" t="s">
        <v>382</v>
      </c>
      <c r="B29" s="48" t="s">
        <v>548</v>
      </c>
      <c r="C29" s="235">
        <v>119044.15409</v>
      </c>
      <c r="D29" s="2">
        <v>4.8551999999999998E-2</v>
      </c>
      <c r="E29" s="89">
        <v>4.7672999999999993E-2</v>
      </c>
      <c r="F29">
        <v>1.7375000000000002E-2</v>
      </c>
      <c r="IV29" s="239"/>
      <c r="IW29" s="370"/>
      <c r="IX29" s="370"/>
      <c r="IY29" s="2"/>
      <c r="IZ29" s="2"/>
    </row>
    <row r="30" spans="1:260" x14ac:dyDescent="0.25">
      <c r="A30" s="554" t="s">
        <v>382</v>
      </c>
      <c r="B30" s="45" t="s">
        <v>549</v>
      </c>
      <c r="C30" s="235">
        <v>411287.18479999999</v>
      </c>
      <c r="D30" s="2">
        <v>4.0991E-2</v>
      </c>
      <c r="E30" s="89">
        <v>5.4745000000000002E-2</v>
      </c>
      <c r="F30">
        <v>2.0121E-2</v>
      </c>
      <c r="IV30" s="239"/>
      <c r="IW30" s="370"/>
      <c r="IX30" s="370"/>
      <c r="IY30" s="2"/>
      <c r="IZ30" s="2"/>
    </row>
    <row r="31" spans="1:260" x14ac:dyDescent="0.25">
      <c r="A31" s="554"/>
      <c r="B31" s="45" t="s">
        <v>1265</v>
      </c>
      <c r="C31" s="235">
        <v>247277.7812</v>
      </c>
      <c r="D31" s="2">
        <v>4.9532999999999994E-2</v>
      </c>
      <c r="E31" s="89">
        <v>6.1318999999999999E-2</v>
      </c>
      <c r="IV31" s="239"/>
      <c r="IW31" s="370"/>
      <c r="IX31" s="370"/>
      <c r="IY31" s="2"/>
      <c r="IZ31" s="2"/>
    </row>
    <row r="32" spans="1:260" x14ac:dyDescent="0.25">
      <c r="A32" s="554"/>
      <c r="B32" s="45" t="s">
        <v>1752</v>
      </c>
      <c r="C32" s="235">
        <v>72145.952569999994</v>
      </c>
      <c r="D32" s="2">
        <v>5.3838999999999998E-2</v>
      </c>
      <c r="E32" s="89">
        <v>0.27414899999999998</v>
      </c>
      <c r="IV32" s="239"/>
      <c r="IW32" s="370"/>
      <c r="IX32" s="370"/>
      <c r="IY32" s="2"/>
      <c r="IZ32" s="2"/>
    </row>
    <row r="33" spans="1:260" x14ac:dyDescent="0.25">
      <c r="A33" s="556" t="s">
        <v>382</v>
      </c>
      <c r="B33" s="45" t="s">
        <v>550</v>
      </c>
      <c r="C33" s="235">
        <v>7405.9422400000003</v>
      </c>
      <c r="D33" s="2">
        <v>5.3421999999999997E-2</v>
      </c>
      <c r="E33" s="89">
        <v>5.4265999999999995E-2</v>
      </c>
      <c r="F33">
        <v>3.6624000000000004E-2</v>
      </c>
      <c r="IV33" s="239"/>
      <c r="IW33" s="370"/>
      <c r="IX33" s="370"/>
      <c r="IY33" s="2"/>
      <c r="IZ33" s="2"/>
    </row>
    <row r="34" spans="1:260" ht="15.75" thickBot="1" x14ac:dyDescent="0.3">
      <c r="A34" s="557" t="s">
        <v>382</v>
      </c>
      <c r="B34" s="46" t="s">
        <v>551</v>
      </c>
      <c r="C34" s="234">
        <v>120439.64152</v>
      </c>
      <c r="D34" s="90">
        <v>4.9028000000000002E-2</v>
      </c>
      <c r="E34" s="91">
        <v>5.4299E-2</v>
      </c>
      <c r="F34">
        <v>3.0382000000000006E-2</v>
      </c>
      <c r="IV34" s="239"/>
      <c r="IW34" s="370"/>
      <c r="IX34" s="370"/>
      <c r="IY34" s="2"/>
      <c r="IZ34" s="2"/>
    </row>
    <row r="35" spans="1:260" x14ac:dyDescent="0.25">
      <c r="A35" s="558" t="s">
        <v>383</v>
      </c>
      <c r="B35" s="44" t="s">
        <v>552</v>
      </c>
      <c r="C35" s="235">
        <v>125923.59431</v>
      </c>
      <c r="D35" s="2">
        <v>2.2863000000000001E-2</v>
      </c>
      <c r="E35" s="89">
        <v>2.4552000000000001E-2</v>
      </c>
      <c r="F35">
        <v>2.2553E-2</v>
      </c>
      <c r="IV35" s="239"/>
      <c r="IW35" s="370"/>
      <c r="IX35" s="370"/>
      <c r="IY35" s="2"/>
      <c r="IZ35" s="2"/>
    </row>
    <row r="36" spans="1:260" x14ac:dyDescent="0.25">
      <c r="A36" s="556"/>
      <c r="B36" s="45" t="s">
        <v>553</v>
      </c>
      <c r="C36" s="235">
        <v>204567.98639000001</v>
      </c>
      <c r="D36" s="2">
        <v>4.1193E-2</v>
      </c>
      <c r="E36" s="89">
        <v>5.0106000000000005E-2</v>
      </c>
      <c r="IV36" s="239"/>
      <c r="IW36" s="370"/>
      <c r="IX36" s="370"/>
      <c r="IY36" s="2"/>
      <c r="IZ36" s="2"/>
    </row>
    <row r="37" spans="1:260" x14ac:dyDescent="0.25">
      <c r="A37" s="556" t="s">
        <v>383</v>
      </c>
      <c r="B37" s="45" t="s">
        <v>874</v>
      </c>
      <c r="C37" s="235">
        <v>112047.58546</v>
      </c>
      <c r="D37" s="2">
        <v>-1.8189E-2</v>
      </c>
      <c r="E37" s="89">
        <v>3.1852999999999999E-2</v>
      </c>
      <c r="F37">
        <v>2.3603000000000002E-2</v>
      </c>
      <c r="IV37"/>
      <c r="IY37" s="2"/>
      <c r="IZ37" s="2"/>
    </row>
    <row r="38" spans="1:260" ht="15.75" thickBot="1" x14ac:dyDescent="0.3">
      <c r="A38" s="557" t="s">
        <v>383</v>
      </c>
      <c r="B38" s="46" t="s">
        <v>554</v>
      </c>
      <c r="C38" s="234">
        <v>43866.699289999997</v>
      </c>
      <c r="D38" s="90">
        <v>3.0037999999999999E-2</v>
      </c>
      <c r="E38" s="91">
        <v>3.0537000000000002E-2</v>
      </c>
      <c r="F38">
        <v>2.4169E-2</v>
      </c>
      <c r="IV38" s="239"/>
      <c r="IW38" s="370"/>
      <c r="IX38" s="370"/>
      <c r="IY38" s="2"/>
      <c r="IZ38" s="2"/>
    </row>
    <row r="39" spans="1:260" ht="0" hidden="1" customHeight="1" x14ac:dyDescent="0.25">
      <c r="A39" s="242"/>
      <c r="B39" s="239"/>
      <c r="C39" s="370"/>
      <c r="D39" s="2">
        <v>1.2682880274951458E-2</v>
      </c>
      <c r="E39" s="89">
        <v>1.1210000000000001E-2</v>
      </c>
      <c r="IV39" s="283"/>
    </row>
    <row r="40" spans="1:260" ht="0" hidden="1" customHeight="1" x14ac:dyDescent="0.25">
      <c r="A40" s="242"/>
      <c r="B40" s="239"/>
      <c r="C40" s="370"/>
      <c r="D40" s="2">
        <v>0</v>
      </c>
      <c r="E40" s="89">
        <v>0</v>
      </c>
    </row>
    <row r="41" spans="1:260" ht="0" hidden="1" customHeight="1" x14ac:dyDescent="0.25">
      <c r="A41" s="242"/>
      <c r="B41" s="239"/>
      <c r="C41" s="370"/>
      <c r="D41" s="2">
        <v>0</v>
      </c>
      <c r="E41" s="89">
        <v>0</v>
      </c>
    </row>
    <row r="42" spans="1:260" ht="0" hidden="1" customHeight="1" x14ac:dyDescent="0.25">
      <c r="A42" s="242"/>
      <c r="B42" s="239"/>
      <c r="C42" s="370"/>
      <c r="D42" s="2">
        <v>0</v>
      </c>
      <c r="E42" s="89">
        <v>0</v>
      </c>
    </row>
    <row r="43" spans="1:260" ht="0" hidden="1" customHeight="1" x14ac:dyDescent="0.25">
      <c r="A43" s="243"/>
      <c r="D43" s="2">
        <v>0</v>
      </c>
      <c r="E43" s="89">
        <v>0</v>
      </c>
    </row>
    <row r="44" spans="1:260" ht="0" hidden="1" customHeight="1" x14ac:dyDescent="0.25">
      <c r="A44" s="374"/>
      <c r="B44" s="239"/>
      <c r="C44" s="370"/>
      <c r="D44" s="2">
        <v>0</v>
      </c>
      <c r="E44" s="89">
        <v>0</v>
      </c>
    </row>
    <row r="45" spans="1:260" ht="0" hidden="1" customHeight="1" x14ac:dyDescent="0.25">
      <c r="A45" s="374"/>
      <c r="B45" s="239"/>
      <c r="C45" s="370"/>
      <c r="D45" s="2">
        <v>0</v>
      </c>
      <c r="E45" s="89">
        <v>0</v>
      </c>
    </row>
    <row r="46" spans="1:260" ht="0" hidden="1" customHeight="1" x14ac:dyDescent="0.25">
      <c r="A46" s="374"/>
      <c r="B46" s="239"/>
      <c r="C46" s="370"/>
      <c r="D46" s="2">
        <v>0</v>
      </c>
      <c r="E46" s="89">
        <v>0</v>
      </c>
    </row>
    <row r="47" spans="1:260" ht="0" hidden="1" customHeight="1" x14ac:dyDescent="0.25">
      <c r="A47" s="374"/>
      <c r="B47" s="239"/>
      <c r="C47" s="370"/>
      <c r="D47" s="2">
        <v>0</v>
      </c>
      <c r="E47" s="89">
        <v>0</v>
      </c>
    </row>
    <row r="48" spans="1:260" ht="0" hidden="1" customHeight="1" x14ac:dyDescent="0.25">
      <c r="A48" s="374"/>
      <c r="B48" s="239"/>
      <c r="C48" s="370"/>
      <c r="D48" s="2">
        <v>0</v>
      </c>
      <c r="E48" s="89">
        <v>0</v>
      </c>
    </row>
    <row r="49" spans="1:260" ht="0" hidden="1" customHeight="1" x14ac:dyDescent="0.25">
      <c r="A49" s="374"/>
      <c r="B49" s="239"/>
      <c r="C49" s="370"/>
      <c r="D49" s="2">
        <v>0</v>
      </c>
      <c r="E49" s="89">
        <v>0</v>
      </c>
    </row>
    <row r="50" spans="1:260" ht="0" hidden="1" customHeight="1" x14ac:dyDescent="0.25">
      <c r="A50" s="374"/>
      <c r="B50" s="239"/>
      <c r="C50" s="370"/>
      <c r="D50" s="2">
        <v>0</v>
      </c>
      <c r="E50" s="89">
        <v>0</v>
      </c>
    </row>
    <row r="51" spans="1:260" ht="0" hidden="1" customHeight="1" x14ac:dyDescent="0.25">
      <c r="A51" s="374"/>
      <c r="B51" s="239"/>
      <c r="C51" s="370"/>
      <c r="D51" s="2">
        <v>0</v>
      </c>
      <c r="E51" s="89">
        <v>0</v>
      </c>
    </row>
    <row r="52" spans="1:260" x14ac:dyDescent="0.25">
      <c r="A52" s="545" t="s">
        <v>590</v>
      </c>
      <c r="B52" s="539"/>
      <c r="C52" s="64">
        <f>SUM(C10:C38)</f>
        <v>5233723.2473199992</v>
      </c>
      <c r="D52" s="64"/>
      <c r="E52" s="65"/>
    </row>
    <row r="53" spans="1:260" ht="3" customHeight="1" x14ac:dyDescent="0.25">
      <c r="A53" s="368"/>
      <c r="B53" s="369"/>
      <c r="C53" s="66"/>
      <c r="D53" s="66"/>
      <c r="E53" s="67"/>
    </row>
    <row r="54" spans="1:260" ht="18" customHeight="1" thickBot="1" x14ac:dyDescent="0.3">
      <c r="A54" s="63" t="s">
        <v>591</v>
      </c>
      <c r="B54" s="64"/>
      <c r="C54" s="64"/>
      <c r="D54" s="64"/>
      <c r="E54" s="65"/>
    </row>
    <row r="55" spans="1:260" ht="18" customHeight="1" x14ac:dyDescent="0.25">
      <c r="A55" s="559" t="s">
        <v>376</v>
      </c>
      <c r="B55" s="49" t="s">
        <v>555</v>
      </c>
      <c r="C55" s="233">
        <v>175078.21235799999</v>
      </c>
      <c r="D55" s="87">
        <v>5.1870000000000006E-3</v>
      </c>
      <c r="E55" s="88">
        <v>1.9924000000000001E-2</v>
      </c>
      <c r="F55" s="87">
        <v>1.3313E-2</v>
      </c>
      <c r="G55" s="87">
        <v>0</v>
      </c>
      <c r="H55" s="87">
        <v>0</v>
      </c>
      <c r="I55" s="87">
        <v>0</v>
      </c>
      <c r="J55" s="87">
        <v>0</v>
      </c>
      <c r="K55" s="87">
        <v>0</v>
      </c>
      <c r="L55" s="87">
        <v>0</v>
      </c>
      <c r="M55" s="87">
        <v>0</v>
      </c>
      <c r="N55" s="87">
        <v>0</v>
      </c>
      <c r="O55" s="87">
        <v>0</v>
      </c>
      <c r="P55" s="87">
        <v>0</v>
      </c>
      <c r="Q55" s="87">
        <v>0</v>
      </c>
      <c r="R55" s="87">
        <v>0</v>
      </c>
      <c r="S55" s="87">
        <v>0</v>
      </c>
      <c r="T55" s="87">
        <v>0</v>
      </c>
      <c r="U55" s="87">
        <v>0</v>
      </c>
      <c r="V55" s="87">
        <v>0</v>
      </c>
      <c r="W55" s="87">
        <v>0</v>
      </c>
      <c r="X55" s="87">
        <v>0</v>
      </c>
      <c r="Y55" s="87">
        <v>0</v>
      </c>
      <c r="Z55" s="87">
        <v>0</v>
      </c>
      <c r="AA55" s="87">
        <v>0</v>
      </c>
      <c r="AB55" s="87">
        <v>0</v>
      </c>
      <c r="AC55" s="87">
        <v>0</v>
      </c>
      <c r="AD55" s="87">
        <v>0</v>
      </c>
      <c r="AE55" s="87">
        <v>0</v>
      </c>
      <c r="AF55" s="87">
        <v>0</v>
      </c>
      <c r="AG55" s="87">
        <v>0</v>
      </c>
      <c r="AH55" s="87">
        <v>0</v>
      </c>
      <c r="AI55" s="87">
        <v>0</v>
      </c>
      <c r="AJ55" s="87">
        <v>0</v>
      </c>
      <c r="AK55" s="87">
        <v>0</v>
      </c>
      <c r="AL55" s="87">
        <v>0</v>
      </c>
      <c r="AM55" s="87">
        <v>0</v>
      </c>
      <c r="AN55" s="87">
        <v>0</v>
      </c>
      <c r="AO55" s="87">
        <v>0</v>
      </c>
      <c r="AP55" s="87">
        <v>0</v>
      </c>
      <c r="AQ55" s="87">
        <v>0</v>
      </c>
      <c r="AR55" s="87">
        <v>0</v>
      </c>
      <c r="AS55" s="87">
        <v>0</v>
      </c>
      <c r="AT55" s="87">
        <v>0</v>
      </c>
      <c r="AU55" s="87">
        <v>0</v>
      </c>
      <c r="AV55" s="87">
        <v>0</v>
      </c>
      <c r="AW55" s="87">
        <v>0</v>
      </c>
      <c r="AX55" s="87">
        <v>0</v>
      </c>
      <c r="AY55" s="87">
        <v>0</v>
      </c>
      <c r="AZ55" s="87">
        <v>0</v>
      </c>
      <c r="BA55" s="87">
        <v>0</v>
      </c>
      <c r="BB55" s="87">
        <v>0</v>
      </c>
      <c r="BC55" s="87">
        <v>0</v>
      </c>
      <c r="BD55" s="87">
        <v>0</v>
      </c>
      <c r="BE55" s="87">
        <v>0</v>
      </c>
      <c r="BF55" s="87">
        <v>0</v>
      </c>
      <c r="BG55" s="87">
        <v>0</v>
      </c>
      <c r="BH55" s="87">
        <v>0</v>
      </c>
      <c r="BI55" s="87">
        <v>0</v>
      </c>
      <c r="BJ55" s="87">
        <v>0</v>
      </c>
      <c r="BK55" s="87">
        <v>0</v>
      </c>
      <c r="BL55" s="87">
        <v>0</v>
      </c>
      <c r="BM55" s="87">
        <v>0</v>
      </c>
      <c r="BN55" s="87">
        <v>0</v>
      </c>
      <c r="BO55" s="87">
        <v>0</v>
      </c>
      <c r="BP55" s="87">
        <v>0</v>
      </c>
      <c r="BQ55" s="87">
        <v>0</v>
      </c>
      <c r="BR55" s="87">
        <v>0</v>
      </c>
      <c r="BS55" s="87">
        <v>0</v>
      </c>
      <c r="BT55" s="87">
        <v>0</v>
      </c>
      <c r="BU55" s="87">
        <v>0</v>
      </c>
      <c r="BV55" s="87">
        <v>0</v>
      </c>
      <c r="BW55" s="87">
        <v>0</v>
      </c>
      <c r="BX55" s="87">
        <v>0</v>
      </c>
      <c r="BY55" s="87">
        <v>0</v>
      </c>
      <c r="BZ55" s="87">
        <v>0</v>
      </c>
      <c r="CA55" s="87">
        <v>0</v>
      </c>
      <c r="CB55" s="87">
        <v>0</v>
      </c>
      <c r="CC55" s="87">
        <v>0</v>
      </c>
      <c r="CD55" s="87">
        <v>0</v>
      </c>
      <c r="CE55" s="87">
        <v>0</v>
      </c>
      <c r="CF55" s="87">
        <v>0</v>
      </c>
      <c r="CG55" s="87">
        <v>0</v>
      </c>
      <c r="CH55" s="87">
        <v>0</v>
      </c>
      <c r="CI55" s="87">
        <v>0</v>
      </c>
      <c r="CJ55" s="87">
        <v>0</v>
      </c>
      <c r="CK55" s="87">
        <v>0</v>
      </c>
      <c r="CL55" s="87">
        <v>0</v>
      </c>
      <c r="CM55" s="87">
        <v>0</v>
      </c>
      <c r="CN55" s="87">
        <v>0</v>
      </c>
      <c r="CO55" s="87">
        <v>0</v>
      </c>
      <c r="CP55" s="87">
        <v>0</v>
      </c>
      <c r="CQ55" s="87">
        <v>0</v>
      </c>
      <c r="CR55" s="87">
        <v>0</v>
      </c>
      <c r="CS55" s="87">
        <v>0</v>
      </c>
      <c r="CT55" s="87">
        <v>0</v>
      </c>
      <c r="CU55" s="87">
        <v>0</v>
      </c>
      <c r="CV55" s="87">
        <v>0</v>
      </c>
      <c r="CW55" s="87">
        <v>0</v>
      </c>
      <c r="CX55" s="87">
        <v>0</v>
      </c>
      <c r="CY55" s="87">
        <v>0</v>
      </c>
      <c r="CZ55" s="87">
        <v>0</v>
      </c>
      <c r="DA55" s="87">
        <v>0</v>
      </c>
      <c r="DB55" s="87">
        <v>0</v>
      </c>
      <c r="DC55" s="87">
        <v>0</v>
      </c>
      <c r="DD55" s="87">
        <v>0</v>
      </c>
      <c r="DE55" s="87">
        <v>0</v>
      </c>
      <c r="DF55" s="87">
        <v>0</v>
      </c>
      <c r="DG55" s="87">
        <v>0</v>
      </c>
      <c r="DH55" s="87">
        <v>0</v>
      </c>
      <c r="DI55" s="87">
        <v>0</v>
      </c>
      <c r="DJ55" s="87">
        <v>0</v>
      </c>
      <c r="DK55" s="87">
        <v>0</v>
      </c>
      <c r="DL55" s="87">
        <v>0</v>
      </c>
      <c r="DM55" s="87">
        <v>0</v>
      </c>
      <c r="DN55" s="87">
        <v>0</v>
      </c>
      <c r="DO55" s="87">
        <v>0</v>
      </c>
      <c r="DP55" s="87">
        <v>0</v>
      </c>
      <c r="DQ55" s="87">
        <v>0</v>
      </c>
      <c r="DR55" s="87">
        <v>0</v>
      </c>
      <c r="DS55" s="87">
        <v>0</v>
      </c>
      <c r="DT55" s="87">
        <v>0</v>
      </c>
      <c r="DU55" s="87">
        <v>0</v>
      </c>
      <c r="DV55" s="87">
        <v>0</v>
      </c>
      <c r="DW55" s="87">
        <v>0</v>
      </c>
      <c r="DX55" s="87">
        <v>0</v>
      </c>
      <c r="DY55" s="87">
        <v>0</v>
      </c>
      <c r="DZ55" s="87">
        <v>0</v>
      </c>
      <c r="EA55" s="87">
        <v>0</v>
      </c>
      <c r="EB55" s="87">
        <v>0</v>
      </c>
      <c r="EC55" s="87">
        <v>0</v>
      </c>
      <c r="ED55" s="87">
        <v>0</v>
      </c>
      <c r="EE55" s="87">
        <v>0</v>
      </c>
      <c r="EF55" s="87">
        <v>0</v>
      </c>
      <c r="EG55" s="87">
        <v>0</v>
      </c>
      <c r="EH55" s="87">
        <v>0</v>
      </c>
      <c r="EI55" s="87">
        <v>0</v>
      </c>
      <c r="EJ55" s="87">
        <v>0</v>
      </c>
      <c r="EK55" s="87">
        <v>0</v>
      </c>
      <c r="EL55" s="87">
        <v>0</v>
      </c>
      <c r="EM55" s="87">
        <v>0</v>
      </c>
      <c r="EN55" s="87">
        <v>0</v>
      </c>
      <c r="EO55" s="87">
        <v>0</v>
      </c>
      <c r="EP55" s="87">
        <v>0</v>
      </c>
      <c r="EQ55" s="87">
        <v>0</v>
      </c>
      <c r="ER55" s="87">
        <v>0</v>
      </c>
      <c r="ES55" s="87">
        <v>0</v>
      </c>
      <c r="ET55" s="87">
        <v>0</v>
      </c>
      <c r="EU55" s="87">
        <v>0</v>
      </c>
      <c r="EV55" s="87">
        <v>0</v>
      </c>
      <c r="EW55" s="87">
        <v>0</v>
      </c>
      <c r="EX55" s="87">
        <v>0</v>
      </c>
      <c r="EY55" s="87">
        <v>0</v>
      </c>
      <c r="EZ55" s="87">
        <v>0</v>
      </c>
      <c r="FA55" s="87">
        <v>0</v>
      </c>
      <c r="FB55" s="87">
        <v>0</v>
      </c>
      <c r="FC55" s="87">
        <v>0</v>
      </c>
      <c r="FD55" s="87">
        <v>0</v>
      </c>
      <c r="FE55" s="87">
        <v>0</v>
      </c>
      <c r="FF55" s="87">
        <v>0</v>
      </c>
      <c r="FG55" s="87">
        <v>0</v>
      </c>
      <c r="FH55" s="87">
        <v>0</v>
      </c>
      <c r="FI55" s="87">
        <v>0</v>
      </c>
      <c r="FJ55" s="87">
        <v>0</v>
      </c>
      <c r="FK55" s="87">
        <v>0</v>
      </c>
      <c r="FL55" s="87">
        <v>0</v>
      </c>
      <c r="FM55" s="87">
        <v>0</v>
      </c>
      <c r="FN55" s="87">
        <v>0</v>
      </c>
      <c r="FO55" s="87">
        <v>0</v>
      </c>
      <c r="FP55" s="87">
        <v>0</v>
      </c>
      <c r="FQ55" s="87">
        <v>0</v>
      </c>
      <c r="FR55" s="87">
        <v>0</v>
      </c>
      <c r="FS55" s="87">
        <v>0</v>
      </c>
      <c r="FT55" s="87">
        <v>0</v>
      </c>
      <c r="FU55" s="87">
        <v>0</v>
      </c>
      <c r="FV55" s="87">
        <v>0</v>
      </c>
      <c r="FW55" s="87">
        <v>0</v>
      </c>
      <c r="FX55" s="87">
        <v>0</v>
      </c>
      <c r="FY55" s="87">
        <v>0</v>
      </c>
      <c r="FZ55" s="87">
        <v>0</v>
      </c>
      <c r="GA55" s="87">
        <v>0</v>
      </c>
      <c r="GB55" s="87">
        <v>0</v>
      </c>
      <c r="GC55" s="87">
        <v>0</v>
      </c>
      <c r="GD55" s="87">
        <v>0</v>
      </c>
      <c r="GE55" s="87">
        <v>0</v>
      </c>
      <c r="GF55" s="87">
        <v>0</v>
      </c>
      <c r="GG55" s="87">
        <v>0</v>
      </c>
      <c r="GH55" s="87">
        <v>0</v>
      </c>
      <c r="GI55" s="87">
        <v>0</v>
      </c>
      <c r="GJ55" s="87">
        <v>0</v>
      </c>
      <c r="GK55" s="87">
        <v>0</v>
      </c>
      <c r="GL55" s="87">
        <v>0</v>
      </c>
      <c r="GM55" s="87">
        <v>0</v>
      </c>
      <c r="GN55" s="87">
        <v>0</v>
      </c>
      <c r="GO55" s="87">
        <v>0</v>
      </c>
      <c r="GP55" s="87">
        <v>0</v>
      </c>
      <c r="GQ55" s="87">
        <v>0</v>
      </c>
      <c r="GR55" s="87">
        <v>0</v>
      </c>
      <c r="GS55" s="87">
        <v>0</v>
      </c>
      <c r="GT55" s="87">
        <v>0</v>
      </c>
      <c r="GU55" s="87">
        <v>0</v>
      </c>
      <c r="GV55" s="87">
        <v>0</v>
      </c>
      <c r="GW55" s="87">
        <v>0</v>
      </c>
      <c r="GX55" s="87">
        <v>0</v>
      </c>
      <c r="GY55" s="87">
        <v>0</v>
      </c>
      <c r="GZ55" s="87">
        <v>0</v>
      </c>
      <c r="HA55" s="87">
        <v>0</v>
      </c>
      <c r="HB55" s="87">
        <v>0</v>
      </c>
      <c r="HC55" s="87">
        <v>0</v>
      </c>
      <c r="HD55" s="87">
        <v>0</v>
      </c>
      <c r="HE55" s="87">
        <v>0</v>
      </c>
      <c r="HF55" s="87">
        <v>0</v>
      </c>
      <c r="HG55" s="87">
        <v>0</v>
      </c>
      <c r="HH55" s="87">
        <v>0</v>
      </c>
      <c r="HI55" s="87">
        <v>0</v>
      </c>
      <c r="HJ55" s="87">
        <v>0</v>
      </c>
      <c r="HK55" s="87">
        <v>0</v>
      </c>
      <c r="HL55" s="87">
        <v>0</v>
      </c>
      <c r="HM55" s="87">
        <v>0</v>
      </c>
      <c r="HN55" s="87">
        <v>0</v>
      </c>
      <c r="HO55" s="87">
        <v>0</v>
      </c>
      <c r="HP55" s="87">
        <v>0</v>
      </c>
      <c r="HQ55" s="87">
        <v>0</v>
      </c>
      <c r="HR55" s="87">
        <v>0</v>
      </c>
      <c r="HS55" s="87">
        <v>0</v>
      </c>
      <c r="HT55" s="87">
        <v>0</v>
      </c>
      <c r="HU55" s="87">
        <v>0</v>
      </c>
      <c r="HV55" s="87">
        <v>0</v>
      </c>
      <c r="HW55" s="87">
        <v>0</v>
      </c>
      <c r="HX55" s="87">
        <v>0</v>
      </c>
      <c r="HY55" s="87">
        <v>0</v>
      </c>
      <c r="HZ55" s="87">
        <v>0</v>
      </c>
      <c r="IA55" s="87">
        <v>0</v>
      </c>
      <c r="IB55" s="87">
        <v>0</v>
      </c>
      <c r="IC55" s="87">
        <v>0</v>
      </c>
      <c r="ID55" s="87">
        <v>0</v>
      </c>
      <c r="IE55" s="87">
        <v>0</v>
      </c>
      <c r="IF55" s="87">
        <v>0</v>
      </c>
      <c r="IG55" s="87">
        <v>0</v>
      </c>
      <c r="IH55" s="87">
        <v>0</v>
      </c>
      <c r="II55" s="87">
        <v>0</v>
      </c>
      <c r="IJ55" s="87">
        <v>0</v>
      </c>
      <c r="IK55" s="87">
        <v>0</v>
      </c>
      <c r="IL55" s="87">
        <v>0</v>
      </c>
      <c r="IM55" s="87">
        <v>0</v>
      </c>
      <c r="IN55" s="87">
        <v>0</v>
      </c>
      <c r="IO55" s="87">
        <v>0</v>
      </c>
      <c r="IP55" s="87">
        <v>0</v>
      </c>
      <c r="IQ55" s="87">
        <v>0</v>
      </c>
      <c r="IR55" s="87">
        <v>0</v>
      </c>
      <c r="IS55" s="87">
        <v>0</v>
      </c>
      <c r="IT55" s="87">
        <v>0</v>
      </c>
      <c r="IU55" s="87">
        <v>0</v>
      </c>
      <c r="IV55" s="239"/>
      <c r="IW55" s="370"/>
      <c r="IX55" s="370"/>
      <c r="IY55" s="2"/>
      <c r="IZ55" s="2"/>
    </row>
    <row r="56" spans="1:260" ht="17.25" customHeight="1" thickBot="1" x14ac:dyDescent="0.3">
      <c r="A56" s="560" t="s">
        <v>376</v>
      </c>
      <c r="B56" s="50" t="s">
        <v>556</v>
      </c>
      <c r="C56" s="235">
        <v>168526.49266320001</v>
      </c>
      <c r="D56" s="2">
        <v>1.5170000000000001E-3</v>
      </c>
      <c r="E56" s="89">
        <v>1.6439999999999998E-3</v>
      </c>
      <c r="IV56" s="239"/>
      <c r="IW56" s="370"/>
      <c r="IX56" s="370"/>
      <c r="IY56" s="2"/>
      <c r="IZ56" s="2"/>
    </row>
    <row r="57" spans="1:260" ht="15.75" customHeight="1" x14ac:dyDescent="0.25">
      <c r="A57" s="559" t="s">
        <v>875</v>
      </c>
      <c r="B57" s="49" t="s">
        <v>557</v>
      </c>
      <c r="C57" s="233">
        <v>276238.24566239998</v>
      </c>
      <c r="D57" s="87">
        <v>-7.7899999999999996E-4</v>
      </c>
      <c r="E57" s="88">
        <v>9.2200000000000008E-3</v>
      </c>
      <c r="IV57" s="239"/>
      <c r="IW57" s="370"/>
      <c r="IX57" s="370"/>
      <c r="IY57" s="2"/>
      <c r="IZ57" s="2"/>
    </row>
    <row r="58" spans="1:260" ht="18.75" customHeight="1" thickBot="1" x14ac:dyDescent="0.3">
      <c r="A58" s="560" t="s">
        <v>875</v>
      </c>
      <c r="B58" s="51" t="s">
        <v>558</v>
      </c>
      <c r="C58" s="235">
        <v>668193.13140159997</v>
      </c>
      <c r="D58" s="2">
        <v>-8.7000000000000001E-5</v>
      </c>
      <c r="E58" s="89">
        <v>8.8719999999999997E-3</v>
      </c>
      <c r="IV58" s="239"/>
      <c r="IW58" s="370"/>
      <c r="IX58" s="370"/>
      <c r="IY58" s="2"/>
      <c r="IZ58" s="2"/>
    </row>
    <row r="59" spans="1:260" x14ac:dyDescent="0.25">
      <c r="A59" s="561" t="s">
        <v>378</v>
      </c>
      <c r="B59" s="52" t="s">
        <v>559</v>
      </c>
      <c r="C59" s="94">
        <v>138155.89942840001</v>
      </c>
      <c r="D59" s="87">
        <v>4.2630000000000003E-3</v>
      </c>
      <c r="E59" s="88">
        <v>3.8779999999999999E-3</v>
      </c>
      <c r="IV59" s="239"/>
      <c r="IW59" s="370"/>
      <c r="IX59" s="370"/>
      <c r="IY59" s="2"/>
      <c r="IZ59" s="2"/>
    </row>
    <row r="60" spans="1:260" x14ac:dyDescent="0.25">
      <c r="A60" s="562" t="s">
        <v>378</v>
      </c>
      <c r="B60" s="53" t="s">
        <v>560</v>
      </c>
      <c r="C60" s="370">
        <v>60634.690046000003</v>
      </c>
      <c r="D60" s="2">
        <v>3.3599999999999998E-4</v>
      </c>
      <c r="E60" s="89">
        <v>6.8400000000000004E-4</v>
      </c>
      <c r="IV60" s="239"/>
      <c r="IW60" s="370"/>
      <c r="IX60" s="370"/>
      <c r="IY60" s="2"/>
      <c r="IZ60" s="2"/>
    </row>
    <row r="61" spans="1:260" ht="15.75" thickBot="1" x14ac:dyDescent="0.3">
      <c r="A61" s="563" t="s">
        <v>378</v>
      </c>
      <c r="B61" s="54" t="s">
        <v>561</v>
      </c>
      <c r="C61" s="370">
        <v>200186.0995176</v>
      </c>
      <c r="D61" s="2">
        <v>8.5099999999999998E-4</v>
      </c>
      <c r="E61" s="89">
        <v>2.4580000000000001E-3</v>
      </c>
      <c r="IV61" s="239"/>
      <c r="IW61" s="370"/>
      <c r="IX61" s="370"/>
      <c r="IY61" s="2"/>
      <c r="IZ61" s="2"/>
    </row>
    <row r="62" spans="1:260" x14ac:dyDescent="0.25">
      <c r="A62" s="559" t="s">
        <v>379</v>
      </c>
      <c r="B62" s="53" t="s">
        <v>562</v>
      </c>
      <c r="C62" s="233">
        <v>55752.266081399997</v>
      </c>
      <c r="D62" s="87">
        <v>-3.5399999999999999E-4</v>
      </c>
      <c r="E62" s="88">
        <v>1.2360000000000001E-3</v>
      </c>
      <c r="IV62" s="239"/>
      <c r="IW62" s="370"/>
      <c r="IX62" s="370"/>
      <c r="IY62" s="2"/>
      <c r="IZ62" s="2"/>
    </row>
    <row r="63" spans="1:260" x14ac:dyDescent="0.25">
      <c r="A63" s="564"/>
      <c r="B63" s="53" t="s">
        <v>566</v>
      </c>
      <c r="C63" s="235">
        <v>38150.053234999999</v>
      </c>
      <c r="D63" s="2">
        <v>-7.7499999999999997E-4</v>
      </c>
      <c r="E63" s="89">
        <v>2.8600000000000001E-4</v>
      </c>
      <c r="IV63" s="239"/>
      <c r="IW63" s="370"/>
      <c r="IX63" s="370"/>
      <c r="IY63" s="2"/>
      <c r="IZ63" s="2"/>
    </row>
    <row r="64" spans="1:260" ht="26.25" x14ac:dyDescent="0.25">
      <c r="A64" s="565" t="s">
        <v>379</v>
      </c>
      <c r="B64" s="53" t="s">
        <v>563</v>
      </c>
      <c r="C64" s="235">
        <v>36951.5767978</v>
      </c>
      <c r="D64" s="2">
        <v>9.6600000000000006E-4</v>
      </c>
      <c r="E64" s="89">
        <v>1.4369999999999999E-3</v>
      </c>
      <c r="IV64" s="239"/>
      <c r="IW64" s="370"/>
      <c r="IX64" s="370"/>
      <c r="IY64" s="2"/>
      <c r="IZ64" s="2"/>
    </row>
    <row r="65" spans="1:260" x14ac:dyDescent="0.25">
      <c r="A65" s="566" t="s">
        <v>379</v>
      </c>
      <c r="B65" s="53" t="s">
        <v>564</v>
      </c>
      <c r="C65" s="235">
        <v>248617.82532999999</v>
      </c>
      <c r="D65" s="2">
        <v>6.6620000000000004E-3</v>
      </c>
      <c r="E65" s="89">
        <v>6.6800000000000002E-3</v>
      </c>
      <c r="IV65" s="239"/>
      <c r="IW65" s="370"/>
      <c r="IX65" s="370"/>
      <c r="IY65" s="2"/>
      <c r="IZ65" s="2"/>
    </row>
    <row r="66" spans="1:260" ht="15.75" thickBot="1" x14ac:dyDescent="0.3">
      <c r="A66" s="564" t="s">
        <v>379</v>
      </c>
      <c r="B66" s="53" t="s">
        <v>565</v>
      </c>
      <c r="C66" s="235">
        <v>43219.221491600001</v>
      </c>
      <c r="D66" s="2">
        <v>1.565E-3</v>
      </c>
      <c r="E66" s="89">
        <v>2.245E-3</v>
      </c>
      <c r="IV66" s="239"/>
      <c r="IW66" s="370"/>
      <c r="IX66" s="370"/>
      <c r="IY66" s="2"/>
      <c r="IZ66" s="2"/>
    </row>
    <row r="67" spans="1:260" ht="15.75" thickBot="1" x14ac:dyDescent="0.3">
      <c r="A67" s="240" t="s">
        <v>873</v>
      </c>
      <c r="B67" s="47" t="s">
        <v>567</v>
      </c>
      <c r="C67" s="241">
        <v>37010.828264199998</v>
      </c>
      <c r="D67" s="92">
        <v>1.5479999999999999E-3</v>
      </c>
      <c r="E67" s="93">
        <v>1.5120000000000001E-3</v>
      </c>
      <c r="IV67" s="239"/>
      <c r="IW67" s="370"/>
      <c r="IX67" s="370"/>
      <c r="IY67" s="2"/>
      <c r="IZ67" s="2"/>
    </row>
    <row r="68" spans="1:260" x14ac:dyDescent="0.25">
      <c r="A68" s="567" t="s">
        <v>382</v>
      </c>
      <c r="B68" s="49" t="s">
        <v>568</v>
      </c>
      <c r="C68" s="233">
        <v>143030.93332079999</v>
      </c>
      <c r="D68" s="87">
        <v>7.358E-3</v>
      </c>
      <c r="E68" s="88">
        <v>6.038E-3</v>
      </c>
      <c r="IV68" s="239"/>
      <c r="IW68" s="370"/>
      <c r="IX68" s="370"/>
      <c r="IY68" s="2"/>
      <c r="IZ68" s="2"/>
    </row>
    <row r="69" spans="1:260" x14ac:dyDescent="0.25">
      <c r="A69" s="564"/>
      <c r="B69" s="51" t="s">
        <v>569</v>
      </c>
      <c r="C69" s="235">
        <v>14210.024206</v>
      </c>
      <c r="D69" s="2">
        <v>1.3677E-2</v>
      </c>
      <c r="E69" s="89">
        <v>6.6554000000000002E-2</v>
      </c>
      <c r="IV69" s="239"/>
      <c r="IW69" s="370"/>
      <c r="IX69" s="370"/>
      <c r="IY69" s="2"/>
      <c r="IZ69" s="2"/>
    </row>
    <row r="70" spans="1:260" x14ac:dyDescent="0.25">
      <c r="A70" s="566" t="s">
        <v>382</v>
      </c>
      <c r="B70" s="51" t="s">
        <v>570</v>
      </c>
      <c r="C70" s="235">
        <v>252891.07285679999</v>
      </c>
      <c r="D70" s="2">
        <v>8.7299999999999999E-3</v>
      </c>
      <c r="E70" s="89">
        <v>7.6419999999999995E-3</v>
      </c>
      <c r="IV70" s="239"/>
      <c r="IW70" s="370"/>
      <c r="IX70" s="370"/>
      <c r="IY70" s="2"/>
      <c r="IZ70" s="2"/>
    </row>
    <row r="71" spans="1:260" ht="15.75" thickBot="1" x14ac:dyDescent="0.3">
      <c r="A71" s="560" t="s">
        <v>382</v>
      </c>
      <c r="B71" s="50" t="s">
        <v>385</v>
      </c>
      <c r="C71" s="234">
        <v>288515.80951480003</v>
      </c>
      <c r="D71" s="90">
        <v>6.8630000000000002E-3</v>
      </c>
      <c r="E71" s="91">
        <v>5.8720000000000005E-3</v>
      </c>
      <c r="IV71" s="239"/>
      <c r="IW71" s="370"/>
      <c r="IX71" s="370"/>
      <c r="IY71" s="2"/>
      <c r="IZ71" s="2"/>
    </row>
    <row r="72" spans="1:260" x14ac:dyDescent="0.25">
      <c r="A72" s="564" t="s">
        <v>383</v>
      </c>
      <c r="B72" s="51" t="s">
        <v>571</v>
      </c>
      <c r="C72" s="235">
        <v>115699.928911</v>
      </c>
      <c r="D72" s="2">
        <v>-2.8982000000000001E-2</v>
      </c>
      <c r="E72" s="89">
        <v>5.117E-3</v>
      </c>
      <c r="IV72" s="239"/>
      <c r="IW72" s="370"/>
      <c r="IX72" s="370"/>
      <c r="IY72" s="2"/>
      <c r="IZ72" s="2"/>
    </row>
    <row r="73" spans="1:260" ht="20.25" customHeight="1" thickBot="1" x14ac:dyDescent="0.3">
      <c r="A73" s="560" t="s">
        <v>383</v>
      </c>
      <c r="B73" s="54" t="s">
        <v>572</v>
      </c>
      <c r="C73" s="235">
        <v>77185.296997199999</v>
      </c>
      <c r="D73" s="2">
        <v>7.62E-3</v>
      </c>
      <c r="E73" s="89">
        <v>6.2980000000000006E-3</v>
      </c>
      <c r="IV73" s="239"/>
      <c r="IW73" s="370"/>
      <c r="IX73" s="370"/>
      <c r="IY73" s="2"/>
      <c r="IZ73" s="2"/>
    </row>
    <row r="74" spans="1:260" ht="0" hidden="1" customHeight="1" x14ac:dyDescent="0.25">
      <c r="A74" s="374"/>
      <c r="B74" s="239"/>
      <c r="C74" s="370"/>
      <c r="D74" s="2"/>
      <c r="E74" s="89"/>
    </row>
    <row r="75" spans="1:260" ht="0" hidden="1" customHeight="1" x14ac:dyDescent="0.25">
      <c r="A75" s="374"/>
      <c r="B75" s="239"/>
      <c r="C75" s="370"/>
      <c r="D75" s="2"/>
      <c r="E75" s="89"/>
    </row>
    <row r="76" spans="1:260" ht="0" hidden="1" customHeight="1" x14ac:dyDescent="0.25">
      <c r="A76" s="374"/>
      <c r="B76" s="239"/>
      <c r="C76" s="370"/>
      <c r="D76" s="2"/>
      <c r="E76" s="89"/>
    </row>
    <row r="77" spans="1:260" ht="0" hidden="1" customHeight="1" x14ac:dyDescent="0.25">
      <c r="A77" s="374"/>
      <c r="B77" s="239"/>
      <c r="C77" s="370"/>
      <c r="D77" s="2"/>
      <c r="E77" s="89"/>
    </row>
    <row r="78" spans="1:260" ht="0" hidden="1" customHeight="1" x14ac:dyDescent="0.25">
      <c r="A78" s="374"/>
      <c r="B78" s="239"/>
      <c r="C78" s="370"/>
      <c r="D78" s="2"/>
      <c r="E78" s="89"/>
    </row>
    <row r="79" spans="1:260" ht="0" hidden="1" customHeight="1" x14ac:dyDescent="0.25">
      <c r="A79" s="374"/>
      <c r="B79" s="239"/>
      <c r="C79" s="370"/>
      <c r="D79" s="2"/>
      <c r="E79" s="89"/>
    </row>
    <row r="80" spans="1:260" ht="0" hidden="1" customHeight="1" x14ac:dyDescent="0.25">
      <c r="A80" s="374"/>
      <c r="B80" s="239"/>
      <c r="C80" s="370"/>
      <c r="D80" s="2"/>
      <c r="E80" s="89"/>
    </row>
    <row r="81" spans="1:5" ht="0" hidden="1" customHeight="1" x14ac:dyDescent="0.25">
      <c r="A81" s="374"/>
      <c r="B81" s="239"/>
      <c r="C81" s="370"/>
      <c r="D81" s="2"/>
      <c r="E81" s="89"/>
    </row>
    <row r="82" spans="1:5" ht="0" hidden="1" customHeight="1" x14ac:dyDescent="0.25">
      <c r="A82" s="374"/>
      <c r="B82" s="239"/>
      <c r="C82" s="370"/>
      <c r="D82" s="2"/>
      <c r="E82" s="89"/>
    </row>
    <row r="83" spans="1:5" ht="0" hidden="1" customHeight="1" x14ac:dyDescent="0.25">
      <c r="A83" s="374"/>
      <c r="B83" s="239"/>
      <c r="C83" s="370"/>
      <c r="D83" s="2"/>
      <c r="E83" s="89"/>
    </row>
    <row r="84" spans="1:5" ht="0" hidden="1" customHeight="1" x14ac:dyDescent="0.25">
      <c r="A84" s="374"/>
      <c r="B84" s="239"/>
      <c r="C84" s="370"/>
      <c r="D84" s="2"/>
      <c r="E84" s="89"/>
    </row>
    <row r="85" spans="1:5" ht="0" hidden="1" customHeight="1" x14ac:dyDescent="0.25">
      <c r="A85" s="374"/>
      <c r="B85" s="239"/>
      <c r="C85" s="370"/>
      <c r="D85" s="2"/>
      <c r="E85" s="89"/>
    </row>
    <row r="86" spans="1:5" ht="0" hidden="1" customHeight="1" x14ac:dyDescent="0.25">
      <c r="A86" s="374"/>
      <c r="B86" s="239"/>
      <c r="C86" s="370"/>
      <c r="D86" s="2"/>
      <c r="E86" s="89"/>
    </row>
    <row r="87" spans="1:5" ht="0" hidden="1" customHeight="1" x14ac:dyDescent="0.25">
      <c r="A87" s="374"/>
      <c r="B87" s="239"/>
      <c r="C87" s="370"/>
      <c r="D87" s="2"/>
      <c r="E87" s="89"/>
    </row>
    <row r="88" spans="1:5" ht="0" hidden="1" customHeight="1" x14ac:dyDescent="0.25">
      <c r="A88" s="374"/>
      <c r="B88" s="239"/>
      <c r="C88" s="370"/>
      <c r="D88" s="2"/>
      <c r="E88" s="89"/>
    </row>
    <row r="89" spans="1:5" ht="0" hidden="1" customHeight="1" x14ac:dyDescent="0.25">
      <c r="A89" s="374"/>
      <c r="B89" s="239"/>
      <c r="C89" s="370"/>
      <c r="D89" s="2"/>
      <c r="E89" s="89"/>
    </row>
    <row r="90" spans="1:5" ht="0" hidden="1" customHeight="1" x14ac:dyDescent="0.25">
      <c r="A90" s="374"/>
      <c r="B90" s="239"/>
      <c r="C90" s="370"/>
      <c r="D90" s="2"/>
      <c r="E90" s="89"/>
    </row>
    <row r="91" spans="1:5" ht="0" hidden="1" customHeight="1" x14ac:dyDescent="0.25">
      <c r="A91" s="374"/>
      <c r="B91" s="239"/>
      <c r="C91" s="370"/>
      <c r="D91" s="2"/>
      <c r="E91" s="89"/>
    </row>
    <row r="92" spans="1:5" ht="0" hidden="1" customHeight="1" x14ac:dyDescent="0.25">
      <c r="A92" s="374"/>
      <c r="B92" s="239"/>
      <c r="C92" s="370"/>
      <c r="D92" s="2"/>
      <c r="E92" s="89"/>
    </row>
    <row r="93" spans="1:5" ht="0" hidden="1" customHeight="1" x14ac:dyDescent="0.25">
      <c r="A93" s="374"/>
      <c r="B93" s="239"/>
      <c r="C93" s="370"/>
      <c r="D93" s="2"/>
      <c r="E93" s="89"/>
    </row>
    <row r="94" spans="1:5" ht="0" hidden="1" customHeight="1" x14ac:dyDescent="0.25">
      <c r="A94" s="374"/>
      <c r="B94" s="239"/>
      <c r="C94" s="370"/>
      <c r="D94" s="2"/>
      <c r="E94" s="89"/>
    </row>
    <row r="95" spans="1:5" ht="15.75" thickBot="1" x14ac:dyDescent="0.3">
      <c r="A95" s="534" t="s">
        <v>592</v>
      </c>
      <c r="B95" s="568"/>
      <c r="C95" s="68">
        <f>SUM(C55:C73)</f>
        <v>3038247.6080838004</v>
      </c>
      <c r="D95" s="69"/>
      <c r="E95" s="70"/>
    </row>
    <row r="96" spans="1:5" ht="2.25" customHeight="1" x14ac:dyDescent="0.25">
      <c r="A96" s="551"/>
      <c r="B96" s="552"/>
      <c r="C96" s="552"/>
      <c r="D96" s="71"/>
      <c r="E96" s="72"/>
    </row>
    <row r="97" spans="1:260" ht="15.75" thickBot="1" x14ac:dyDescent="0.3">
      <c r="A97" s="538" t="s">
        <v>593</v>
      </c>
      <c r="B97" s="539"/>
      <c r="C97" s="539"/>
      <c r="D97" s="73"/>
      <c r="E97" s="74"/>
    </row>
    <row r="98" spans="1:260" ht="15.75" thickBot="1" x14ac:dyDescent="0.3">
      <c r="A98" s="492" t="s">
        <v>875</v>
      </c>
      <c r="B98" s="480" t="s">
        <v>1753</v>
      </c>
      <c r="C98" s="241">
        <v>89747.032222599999</v>
      </c>
      <c r="D98" s="490">
        <v>-7.8525999999999999E-2</v>
      </c>
      <c r="E98" s="491">
        <v>-4.6556E-2</v>
      </c>
    </row>
    <row r="99" spans="1:260" ht="15.75" thickBot="1" x14ac:dyDescent="0.3">
      <c r="A99" s="550" t="s">
        <v>379</v>
      </c>
      <c r="B99" s="51" t="s">
        <v>1754</v>
      </c>
      <c r="C99" s="235">
        <v>39238.897083000003</v>
      </c>
      <c r="D99" s="3">
        <v>-9.7870000000000013E-2</v>
      </c>
      <c r="E99" s="478">
        <v>-9.6092999999999998E-2</v>
      </c>
    </row>
    <row r="100" spans="1:260" ht="17.25" customHeight="1" thickBot="1" x14ac:dyDescent="0.3">
      <c r="A100" s="550"/>
      <c r="B100" s="54" t="s">
        <v>573</v>
      </c>
      <c r="C100" s="234">
        <v>681931.62881939998</v>
      </c>
      <c r="D100" s="477">
        <v>-9.337899999999999E-2</v>
      </c>
      <c r="E100" s="479">
        <v>-4.7060000000000005E-2</v>
      </c>
    </row>
    <row r="101" spans="1:260" x14ac:dyDescent="0.25">
      <c r="A101" s="540" t="s">
        <v>594</v>
      </c>
      <c r="B101" s="541"/>
      <c r="C101" s="75">
        <f>SUM(C98:C100)</f>
        <v>810917.55812499998</v>
      </c>
      <c r="D101" s="76"/>
      <c r="E101" s="77"/>
      <c r="IX101" s="283"/>
    </row>
    <row r="102" spans="1:260" ht="16.5" thickBot="1" x14ac:dyDescent="0.3">
      <c r="A102" s="78" t="s">
        <v>387</v>
      </c>
      <c r="B102" s="79"/>
      <c r="C102" s="80">
        <f>C101+C95+C52</f>
        <v>9082888.4135288</v>
      </c>
      <c r="D102" s="81"/>
      <c r="E102" s="82"/>
      <c r="IW102" s="283"/>
    </row>
    <row r="103" spans="1:260" ht="7.5" customHeight="1" x14ac:dyDescent="0.25">
      <c r="A103" s="83"/>
      <c r="B103" s="4"/>
      <c r="C103" s="5"/>
      <c r="D103" s="6"/>
      <c r="IV103"/>
    </row>
    <row r="104" spans="1:260" ht="17.25" customHeight="1" x14ac:dyDescent="0.25">
      <c r="A104" s="542" t="s">
        <v>388</v>
      </c>
      <c r="B104" s="543"/>
      <c r="C104" s="543"/>
      <c r="D104" s="543"/>
      <c r="E104" s="544"/>
    </row>
    <row r="105" spans="1:260" ht="17.25" customHeight="1" thickBot="1" x14ac:dyDescent="0.3">
      <c r="A105" s="367" t="s">
        <v>595</v>
      </c>
      <c r="B105" s="365"/>
      <c r="C105" s="365"/>
      <c r="D105" s="365"/>
      <c r="E105" s="366"/>
      <c r="IW105" s="283"/>
    </row>
    <row r="106" spans="1:260" ht="15" customHeight="1" x14ac:dyDescent="0.25">
      <c r="A106" s="540" t="s">
        <v>587</v>
      </c>
      <c r="B106" s="546" t="s">
        <v>588</v>
      </c>
      <c r="C106" s="548" t="s">
        <v>589</v>
      </c>
      <c r="D106" s="84" t="s">
        <v>373</v>
      </c>
      <c r="E106" s="85" t="s">
        <v>373</v>
      </c>
    </row>
    <row r="107" spans="1:260" ht="15.75" thickBot="1" x14ac:dyDescent="0.3">
      <c r="A107" s="545"/>
      <c r="B107" s="547"/>
      <c r="C107" s="549"/>
      <c r="D107" s="60" t="s">
        <v>374</v>
      </c>
      <c r="E107" s="61" t="s">
        <v>375</v>
      </c>
    </row>
    <row r="108" spans="1:260" ht="15.75" thickBot="1" x14ac:dyDescent="0.3">
      <c r="A108" s="244" t="s">
        <v>389</v>
      </c>
      <c r="B108" s="245" t="s">
        <v>151</v>
      </c>
      <c r="C108" s="246">
        <v>714994.97424000001</v>
      </c>
      <c r="D108" s="96">
        <v>0.31949500000000003</v>
      </c>
      <c r="E108" s="97">
        <v>4.7055999999999994E-2</v>
      </c>
      <c r="F108" s="7">
        <v>4.6847000000000007E-2</v>
      </c>
      <c r="G108" s="7"/>
      <c r="H108" s="7"/>
      <c r="I108" s="7"/>
      <c r="J108" s="7"/>
      <c r="K108" s="7"/>
      <c r="L108" s="7"/>
      <c r="M108" s="7"/>
      <c r="N108" s="7"/>
      <c r="O108" s="7"/>
      <c r="P108" s="7"/>
      <c r="Q108" s="7"/>
      <c r="R108" s="7"/>
      <c r="S108" s="7"/>
      <c r="T108" s="7"/>
      <c r="U108" s="7"/>
      <c r="V108" s="7"/>
      <c r="W108" s="7"/>
      <c r="X108" s="7"/>
      <c r="Y108" s="7"/>
      <c r="Z108" s="7"/>
      <c r="AA108" s="7"/>
      <c r="AB108" s="7"/>
      <c r="AC108" s="7"/>
      <c r="AD108" s="7"/>
      <c r="AE108" s="7"/>
      <c r="AF108" s="7"/>
      <c r="AG108" s="7"/>
      <c r="AH108" s="7"/>
      <c r="AI108" s="7"/>
      <c r="AJ108" s="7"/>
      <c r="AK108" s="7"/>
      <c r="AL108" s="7"/>
      <c r="AM108" s="7"/>
      <c r="AN108" s="7"/>
      <c r="AO108" s="7"/>
      <c r="AP108" s="7"/>
      <c r="AQ108" s="7"/>
      <c r="AR108" s="7"/>
      <c r="AS108" s="7"/>
      <c r="AT108" s="7"/>
      <c r="AU108" s="7"/>
      <c r="AV108" s="7"/>
      <c r="AW108" s="7"/>
      <c r="AX108" s="7"/>
      <c r="AY108" s="7"/>
      <c r="AZ108" s="7"/>
      <c r="BA108" s="7"/>
      <c r="BB108" s="7"/>
      <c r="BC108" s="7"/>
      <c r="BD108" s="7"/>
      <c r="BE108" s="7"/>
      <c r="BF108" s="7"/>
      <c r="BG108" s="7"/>
      <c r="BH108" s="7"/>
      <c r="BI108" s="7"/>
      <c r="BJ108" s="7"/>
      <c r="BK108" s="7"/>
      <c r="BL108" s="7"/>
      <c r="BM108" s="7"/>
      <c r="BN108" s="7"/>
      <c r="BO108" s="7"/>
      <c r="BP108" s="7"/>
      <c r="BQ108" s="7"/>
      <c r="BR108" s="7"/>
      <c r="BS108" s="7"/>
      <c r="BT108" s="7"/>
      <c r="BU108" s="7"/>
      <c r="BV108" s="7"/>
      <c r="BW108" s="7"/>
      <c r="BX108" s="7"/>
      <c r="BY108" s="7"/>
      <c r="BZ108" s="7"/>
      <c r="CA108" s="7"/>
      <c r="CB108" s="7"/>
      <c r="CC108" s="7"/>
      <c r="CD108" s="7"/>
      <c r="CE108" s="7"/>
      <c r="CF108" s="7"/>
      <c r="CG108" s="7"/>
      <c r="CH108" s="7"/>
      <c r="CI108" s="7"/>
      <c r="CJ108" s="7"/>
      <c r="CK108" s="7"/>
      <c r="CL108" s="7"/>
      <c r="CM108" s="7"/>
      <c r="CN108" s="7"/>
      <c r="CO108" s="7"/>
      <c r="CP108" s="7"/>
      <c r="CQ108" s="7"/>
      <c r="CR108" s="7"/>
      <c r="CS108" s="7"/>
      <c r="CT108" s="7"/>
      <c r="CU108" s="7"/>
      <c r="CV108" s="7"/>
      <c r="CW108" s="7"/>
      <c r="CX108" s="7"/>
      <c r="CY108" s="7"/>
      <c r="CZ108" s="7"/>
      <c r="DA108" s="7"/>
      <c r="DB108" s="7"/>
      <c r="DC108" s="7"/>
      <c r="DD108" s="7"/>
      <c r="DE108" s="7"/>
      <c r="DF108" s="7"/>
      <c r="DG108" s="7"/>
      <c r="DH108" s="7"/>
      <c r="DI108" s="7"/>
      <c r="DJ108" s="7"/>
      <c r="DK108" s="7"/>
      <c r="DL108" s="7"/>
      <c r="DM108" s="7"/>
      <c r="DN108" s="7"/>
      <c r="DO108" s="7"/>
      <c r="DP108" s="7"/>
      <c r="DQ108" s="7"/>
      <c r="DR108" s="7"/>
      <c r="DS108" s="7"/>
      <c r="DT108" s="7"/>
      <c r="DU108" s="7"/>
      <c r="DV108" s="7"/>
      <c r="DW108" s="7"/>
      <c r="DX108" s="7"/>
      <c r="DY108" s="7"/>
      <c r="DZ108" s="7"/>
      <c r="EA108" s="7"/>
      <c r="EB108" s="7"/>
      <c r="EC108" s="7"/>
      <c r="ED108" s="7"/>
      <c r="EE108" s="7"/>
      <c r="EF108" s="7"/>
      <c r="EG108" s="7"/>
      <c r="EH108" s="7"/>
      <c r="EI108" s="7"/>
      <c r="EJ108" s="7"/>
      <c r="EK108" s="7"/>
      <c r="EL108" s="7"/>
      <c r="EM108" s="7"/>
      <c r="EN108" s="7"/>
      <c r="EO108" s="7"/>
      <c r="EP108" s="7"/>
      <c r="EQ108" s="7"/>
      <c r="ER108" s="7"/>
      <c r="ES108" s="7"/>
      <c r="ET108" s="7"/>
      <c r="EU108" s="7"/>
      <c r="EV108" s="7"/>
      <c r="EW108" s="7"/>
      <c r="EX108" s="7"/>
      <c r="EY108" s="7"/>
      <c r="EZ108" s="7"/>
      <c r="FA108" s="7"/>
      <c r="FB108" s="7"/>
      <c r="FC108" s="7"/>
      <c r="FD108" s="7"/>
      <c r="FE108" s="7"/>
      <c r="FF108" s="7"/>
      <c r="FG108" s="7"/>
      <c r="FH108" s="7"/>
      <c r="FI108" s="7"/>
      <c r="FJ108" s="7"/>
      <c r="FK108" s="7"/>
      <c r="FL108" s="7"/>
      <c r="FM108" s="7"/>
      <c r="FN108" s="7"/>
      <c r="FO108" s="7"/>
      <c r="FP108" s="7"/>
      <c r="FQ108" s="7"/>
      <c r="FR108" s="7"/>
      <c r="FS108" s="7"/>
      <c r="FT108" s="7"/>
      <c r="FU108" s="7"/>
      <c r="FV108" s="7"/>
      <c r="FW108" s="7"/>
      <c r="FX108" s="7"/>
      <c r="FY108" s="7"/>
      <c r="FZ108" s="7"/>
      <c r="GA108" s="7"/>
      <c r="GB108" s="7"/>
      <c r="GC108" s="7"/>
      <c r="GD108" s="7"/>
      <c r="GE108" s="7"/>
      <c r="GF108" s="7"/>
      <c r="GG108" s="7"/>
      <c r="GH108" s="7"/>
      <c r="GI108" s="7"/>
      <c r="GJ108" s="7"/>
      <c r="GK108" s="7"/>
      <c r="GL108" s="7"/>
      <c r="GM108" s="7"/>
      <c r="GN108" s="7"/>
      <c r="GO108" s="7"/>
      <c r="GP108" s="7"/>
      <c r="GQ108" s="7"/>
      <c r="GR108" s="7"/>
      <c r="GS108" s="7"/>
      <c r="GT108" s="7"/>
      <c r="GU108" s="7"/>
      <c r="GV108" s="7"/>
      <c r="GW108" s="7"/>
      <c r="GX108" s="7"/>
      <c r="GY108" s="7"/>
      <c r="GZ108" s="7"/>
      <c r="HA108" s="7"/>
      <c r="HB108" s="7"/>
      <c r="HC108" s="7"/>
      <c r="HD108" s="7"/>
      <c r="HE108" s="7"/>
      <c r="HF108" s="7"/>
      <c r="HG108" s="7"/>
      <c r="HH108" s="7"/>
      <c r="HI108" s="7"/>
      <c r="HJ108" s="7"/>
      <c r="HK108" s="7"/>
      <c r="HL108" s="7"/>
      <c r="HM108" s="7"/>
      <c r="HN108" s="7"/>
      <c r="HO108" s="7"/>
      <c r="HP108" s="7"/>
      <c r="HQ108" s="7"/>
      <c r="HR108" s="7"/>
      <c r="HS108" s="7"/>
      <c r="HT108" s="7"/>
      <c r="HU108" s="7"/>
      <c r="HV108" s="7"/>
      <c r="HW108" s="7"/>
      <c r="HX108" s="7"/>
      <c r="HY108" s="7"/>
      <c r="HZ108" s="7"/>
      <c r="IA108" s="7"/>
      <c r="IB108" s="7"/>
      <c r="IC108" s="7"/>
      <c r="ID108" s="7"/>
      <c r="IE108" s="7"/>
      <c r="IF108" s="7"/>
      <c r="IG108" s="7"/>
      <c r="IH108" s="7"/>
      <c r="II108" s="7"/>
      <c r="IJ108" s="7"/>
      <c r="IK108" s="7"/>
      <c r="IL108" s="7"/>
      <c r="IM108" s="7"/>
      <c r="IN108" s="7"/>
      <c r="IO108" s="7"/>
      <c r="IP108" s="7"/>
      <c r="IQ108" s="7"/>
      <c r="IR108" s="7"/>
      <c r="IS108" s="7"/>
      <c r="IT108" s="7"/>
      <c r="IU108" s="7"/>
      <c r="IV108" s="239"/>
      <c r="IW108" s="370"/>
      <c r="IX108" s="373"/>
      <c r="IY108" s="7"/>
      <c r="IZ108" s="7"/>
    </row>
    <row r="109" spans="1:260" ht="15.75" thickBot="1" x14ac:dyDescent="0.3">
      <c r="A109" s="247" t="s">
        <v>376</v>
      </c>
      <c r="B109" s="245" t="s">
        <v>574</v>
      </c>
      <c r="C109" s="246">
        <v>322350.52117999998</v>
      </c>
      <c r="D109" s="96">
        <v>5.8764000000000004E-2</v>
      </c>
      <c r="E109" s="97">
        <v>5.6634999999999998E-2</v>
      </c>
      <c r="F109" s="7"/>
      <c r="G109" s="7"/>
      <c r="H109" s="7"/>
      <c r="I109" s="7"/>
      <c r="J109" s="7"/>
      <c r="K109" s="7"/>
      <c r="L109" s="7"/>
      <c r="M109" s="7"/>
      <c r="N109" s="7"/>
      <c r="O109" s="7"/>
      <c r="P109" s="7"/>
      <c r="Q109" s="7"/>
      <c r="R109" s="7"/>
      <c r="S109" s="7"/>
      <c r="T109" s="7"/>
      <c r="U109" s="7"/>
      <c r="V109" s="7"/>
      <c r="W109" s="7"/>
      <c r="X109" s="7"/>
      <c r="Y109" s="7"/>
      <c r="Z109" s="7"/>
      <c r="AA109" s="7"/>
      <c r="AB109" s="7"/>
      <c r="AC109" s="7"/>
      <c r="AD109" s="7"/>
      <c r="AE109" s="7"/>
      <c r="AF109" s="7"/>
      <c r="AG109" s="7"/>
      <c r="AH109" s="7"/>
      <c r="AI109" s="7"/>
      <c r="AJ109" s="7"/>
      <c r="AK109" s="7"/>
      <c r="AL109" s="7"/>
      <c r="AM109" s="7"/>
      <c r="AN109" s="7"/>
      <c r="AO109" s="7"/>
      <c r="AP109" s="7"/>
      <c r="AQ109" s="7"/>
      <c r="AR109" s="7"/>
      <c r="AS109" s="7"/>
      <c r="AT109" s="7"/>
      <c r="AU109" s="7"/>
      <c r="AV109" s="7"/>
      <c r="AW109" s="7"/>
      <c r="AX109" s="7"/>
      <c r="AY109" s="7"/>
      <c r="AZ109" s="7"/>
      <c r="BA109" s="7"/>
      <c r="BB109" s="7"/>
      <c r="BC109" s="7"/>
      <c r="BD109" s="7"/>
      <c r="BE109" s="7"/>
      <c r="BF109" s="7"/>
      <c r="BG109" s="7"/>
      <c r="BH109" s="7"/>
      <c r="BI109" s="7"/>
      <c r="BJ109" s="7"/>
      <c r="BK109" s="7"/>
      <c r="BL109" s="7"/>
      <c r="BM109" s="7"/>
      <c r="BN109" s="7"/>
      <c r="BO109" s="7"/>
      <c r="BP109" s="7"/>
      <c r="BQ109" s="7"/>
      <c r="BR109" s="7"/>
      <c r="BS109" s="7"/>
      <c r="BT109" s="7"/>
      <c r="BU109" s="7"/>
      <c r="BV109" s="7"/>
      <c r="BW109" s="7"/>
      <c r="BX109" s="7"/>
      <c r="BY109" s="7"/>
      <c r="BZ109" s="7"/>
      <c r="CA109" s="7"/>
      <c r="CB109" s="7"/>
      <c r="CC109" s="7"/>
      <c r="CD109" s="7"/>
      <c r="CE109" s="7"/>
      <c r="CF109" s="7"/>
      <c r="CG109" s="7"/>
      <c r="CH109" s="7"/>
      <c r="CI109" s="7"/>
      <c r="CJ109" s="7"/>
      <c r="CK109" s="7"/>
      <c r="CL109" s="7"/>
      <c r="CM109" s="7"/>
      <c r="CN109" s="7"/>
      <c r="CO109" s="7"/>
      <c r="CP109" s="7"/>
      <c r="CQ109" s="7"/>
      <c r="CR109" s="7"/>
      <c r="CS109" s="7"/>
      <c r="CT109" s="7"/>
      <c r="CU109" s="7"/>
      <c r="CV109" s="7"/>
      <c r="CW109" s="7"/>
      <c r="CX109" s="7"/>
      <c r="CY109" s="7"/>
      <c r="CZ109" s="7"/>
      <c r="DA109" s="7"/>
      <c r="DB109" s="7"/>
      <c r="DC109" s="7"/>
      <c r="DD109" s="7"/>
      <c r="DE109" s="7"/>
      <c r="DF109" s="7"/>
      <c r="DG109" s="7"/>
      <c r="DH109" s="7"/>
      <c r="DI109" s="7"/>
      <c r="DJ109" s="7"/>
      <c r="DK109" s="7"/>
      <c r="DL109" s="7"/>
      <c r="DM109" s="7"/>
      <c r="DN109" s="7"/>
      <c r="DO109" s="7"/>
      <c r="DP109" s="7"/>
      <c r="DQ109" s="7"/>
      <c r="DR109" s="7"/>
      <c r="DS109" s="7"/>
      <c r="DT109" s="7"/>
      <c r="DU109" s="7"/>
      <c r="DV109" s="7"/>
      <c r="DW109" s="7"/>
      <c r="DX109" s="7"/>
      <c r="DY109" s="7"/>
      <c r="DZ109" s="7"/>
      <c r="EA109" s="7"/>
      <c r="EB109" s="7"/>
      <c r="EC109" s="7"/>
      <c r="ED109" s="7"/>
      <c r="EE109" s="7"/>
      <c r="EF109" s="7"/>
      <c r="EG109" s="7"/>
      <c r="EH109" s="7"/>
      <c r="EI109" s="7"/>
      <c r="EJ109" s="7"/>
      <c r="EK109" s="7"/>
      <c r="EL109" s="7"/>
      <c r="EM109" s="7"/>
      <c r="EN109" s="7"/>
      <c r="EO109" s="7"/>
      <c r="EP109" s="7"/>
      <c r="EQ109" s="7"/>
      <c r="ER109" s="7"/>
      <c r="ES109" s="7"/>
      <c r="ET109" s="7"/>
      <c r="EU109" s="7"/>
      <c r="EV109" s="7"/>
      <c r="EW109" s="7"/>
      <c r="EX109" s="7"/>
      <c r="EY109" s="7"/>
      <c r="EZ109" s="7"/>
      <c r="FA109" s="7"/>
      <c r="FB109" s="7"/>
      <c r="FC109" s="7"/>
      <c r="FD109" s="7"/>
      <c r="FE109" s="7"/>
      <c r="FF109" s="7"/>
      <c r="FG109" s="7"/>
      <c r="FH109" s="7"/>
      <c r="FI109" s="7"/>
      <c r="FJ109" s="7"/>
      <c r="FK109" s="7"/>
      <c r="FL109" s="7"/>
      <c r="FM109" s="7"/>
      <c r="FN109" s="7"/>
      <c r="FO109" s="7"/>
      <c r="FP109" s="7"/>
      <c r="FQ109" s="7"/>
      <c r="FR109" s="7"/>
      <c r="FS109" s="7"/>
      <c r="FT109" s="7"/>
      <c r="FU109" s="7"/>
      <c r="FV109" s="7"/>
      <c r="FW109" s="7"/>
      <c r="FX109" s="7"/>
      <c r="FY109" s="7"/>
      <c r="FZ109" s="7"/>
      <c r="GA109" s="7"/>
      <c r="GB109" s="7"/>
      <c r="GC109" s="7"/>
      <c r="GD109" s="7"/>
      <c r="GE109" s="7"/>
      <c r="GF109" s="7"/>
      <c r="GG109" s="7"/>
      <c r="GH109" s="7"/>
      <c r="GI109" s="7"/>
      <c r="GJ109" s="7"/>
      <c r="GK109" s="7"/>
      <c r="GL109" s="7"/>
      <c r="GM109" s="7"/>
      <c r="GN109" s="7"/>
      <c r="GO109" s="7"/>
      <c r="GP109" s="7"/>
      <c r="GQ109" s="7"/>
      <c r="GR109" s="7"/>
      <c r="GS109" s="7"/>
      <c r="GT109" s="7"/>
      <c r="GU109" s="7"/>
      <c r="GV109" s="7"/>
      <c r="GW109" s="7"/>
      <c r="GX109" s="7"/>
      <c r="GY109" s="7"/>
      <c r="GZ109" s="7"/>
      <c r="HA109" s="7"/>
      <c r="HB109" s="7"/>
      <c r="HC109" s="7"/>
      <c r="HD109" s="7"/>
      <c r="HE109" s="7"/>
      <c r="HF109" s="7"/>
      <c r="HG109" s="7"/>
      <c r="HH109" s="7"/>
      <c r="HI109" s="7"/>
      <c r="HJ109" s="7"/>
      <c r="HK109" s="7"/>
      <c r="HL109" s="7"/>
      <c r="HM109" s="7"/>
      <c r="HN109" s="7"/>
      <c r="HO109" s="7"/>
      <c r="HP109" s="7"/>
      <c r="HQ109" s="7"/>
      <c r="HR109" s="7"/>
      <c r="HS109" s="7"/>
      <c r="HT109" s="7"/>
      <c r="HU109" s="7"/>
      <c r="HV109" s="7"/>
      <c r="HW109" s="7"/>
      <c r="HX109" s="7"/>
      <c r="HY109" s="7"/>
      <c r="HZ109" s="7"/>
      <c r="IA109" s="7"/>
      <c r="IB109" s="7"/>
      <c r="IC109" s="7"/>
      <c r="ID109" s="7"/>
      <c r="IE109" s="7"/>
      <c r="IF109" s="7"/>
      <c r="IG109" s="7"/>
      <c r="IH109" s="7"/>
      <c r="II109" s="7"/>
      <c r="IJ109" s="7"/>
      <c r="IK109" s="7"/>
      <c r="IL109" s="7"/>
      <c r="IM109" s="7"/>
      <c r="IN109" s="7"/>
      <c r="IO109" s="7"/>
      <c r="IP109" s="7"/>
      <c r="IQ109" s="7"/>
      <c r="IR109" s="7"/>
      <c r="IS109" s="7"/>
      <c r="IT109" s="7"/>
      <c r="IU109" s="7"/>
      <c r="IV109" s="239"/>
      <c r="IW109" s="370"/>
      <c r="IX109" s="373"/>
      <c r="IY109" s="7"/>
      <c r="IZ109" s="7"/>
    </row>
    <row r="110" spans="1:260" x14ac:dyDescent="0.25">
      <c r="A110" s="527" t="s">
        <v>390</v>
      </c>
      <c r="B110" s="248" t="s">
        <v>339</v>
      </c>
      <c r="C110" s="249">
        <v>761577.21854000003</v>
      </c>
      <c r="D110" s="99">
        <v>5.5989000000000004E-2</v>
      </c>
      <c r="E110" s="100">
        <v>5.9103000000000003E-2</v>
      </c>
      <c r="F110">
        <v>3.5019000000000002E-2</v>
      </c>
      <c r="IV110" s="239"/>
      <c r="IW110" s="370"/>
      <c r="IX110" s="373"/>
      <c r="IY110" s="7"/>
      <c r="IZ110" s="7"/>
    </row>
    <row r="111" spans="1:260" x14ac:dyDescent="0.25">
      <c r="A111" s="529"/>
      <c r="B111" s="250" t="s">
        <v>337</v>
      </c>
      <c r="C111" s="251">
        <v>644282.65463</v>
      </c>
      <c r="D111" s="7">
        <v>5.731E-2</v>
      </c>
      <c r="E111" s="101">
        <v>5.7051999999999999E-2</v>
      </c>
      <c r="F111">
        <v>3.9167000000000007E-2</v>
      </c>
      <c r="IV111" s="239"/>
      <c r="IW111" s="372"/>
      <c r="IX111" s="373"/>
      <c r="IY111" s="7"/>
      <c r="IZ111" s="7"/>
    </row>
    <row r="112" spans="1:260" x14ac:dyDescent="0.25">
      <c r="A112" s="529"/>
      <c r="B112" s="250" t="s">
        <v>340</v>
      </c>
      <c r="C112" s="251">
        <v>636471.92162000004</v>
      </c>
      <c r="D112" s="7">
        <v>5.0250000000000003E-2</v>
      </c>
      <c r="E112" s="101">
        <v>5.1369999999999999E-2</v>
      </c>
      <c r="F112">
        <v>3.0209E-2</v>
      </c>
      <c r="IV112" s="239"/>
      <c r="IW112" s="372"/>
      <c r="IX112" s="373"/>
      <c r="IY112" s="7"/>
      <c r="IZ112" s="7"/>
    </row>
    <row r="113" spans="1:260" ht="17.25" customHeight="1" thickBot="1" x14ac:dyDescent="0.3">
      <c r="A113" s="528"/>
      <c r="B113" s="252" t="s">
        <v>338</v>
      </c>
      <c r="C113" s="253">
        <v>1887763.4785800001</v>
      </c>
      <c r="D113" s="102">
        <v>4.8962000000000006E-2</v>
      </c>
      <c r="E113" s="103">
        <v>5.5492999999999994E-2</v>
      </c>
      <c r="F113">
        <v>0.156363</v>
      </c>
      <c r="IV113" s="239"/>
      <c r="IW113" s="372"/>
      <c r="IX113" s="373"/>
      <c r="IY113" s="7"/>
      <c r="IZ113" s="7"/>
    </row>
    <row r="114" spans="1:260" x14ac:dyDescent="0.25">
      <c r="A114" s="527" t="s">
        <v>378</v>
      </c>
      <c r="B114" s="248" t="s">
        <v>577</v>
      </c>
      <c r="C114" s="249">
        <v>0</v>
      </c>
      <c r="D114" s="99">
        <v>5.8499999999999996E-2</v>
      </c>
      <c r="E114" s="100">
        <v>5.8212E-2</v>
      </c>
      <c r="IV114" s="239"/>
      <c r="IW114" s="536"/>
      <c r="IX114" s="537"/>
      <c r="IY114" s="7"/>
      <c r="IZ114" s="7"/>
    </row>
    <row r="115" spans="1:260" x14ac:dyDescent="0.25">
      <c r="A115" s="529"/>
      <c r="B115" s="250" t="s">
        <v>578</v>
      </c>
      <c r="C115" s="251">
        <v>471145.48559</v>
      </c>
      <c r="D115" s="7">
        <v>7.311899999999999E-2</v>
      </c>
      <c r="E115" s="101">
        <v>0.136908</v>
      </c>
      <c r="IV115" s="239"/>
      <c r="IW115" s="536"/>
      <c r="IX115" s="537"/>
      <c r="IY115" s="7"/>
      <c r="IZ115" s="7"/>
    </row>
    <row r="116" spans="1:260" ht="15.75" thickBot="1" x14ac:dyDescent="0.3">
      <c r="A116" s="528"/>
      <c r="B116" s="252" t="s">
        <v>153</v>
      </c>
      <c r="C116" s="253">
        <v>520766.08042999997</v>
      </c>
      <c r="D116" s="102">
        <v>4.1570000000000003E-2</v>
      </c>
      <c r="E116" s="103">
        <v>4.9223999999999997E-2</v>
      </c>
      <c r="IV116" s="239"/>
      <c r="IW116" s="370"/>
      <c r="IX116" s="371"/>
      <c r="IY116" s="7"/>
      <c r="IZ116" s="7"/>
    </row>
    <row r="117" spans="1:260" x14ac:dyDescent="0.25">
      <c r="A117" s="527" t="s">
        <v>391</v>
      </c>
      <c r="B117" s="248" t="s">
        <v>1228</v>
      </c>
      <c r="C117" s="249">
        <v>437407.70497999998</v>
      </c>
      <c r="D117" s="99">
        <v>4.6066999999999997E-2</v>
      </c>
      <c r="E117" s="100">
        <v>4.7217000000000002E-2</v>
      </c>
      <c r="IV117" s="239"/>
      <c r="IW117" s="370"/>
      <c r="IX117" s="371"/>
      <c r="IY117" s="7"/>
      <c r="IZ117" s="7"/>
    </row>
    <row r="118" spans="1:260" ht="15.75" thickBot="1" x14ac:dyDescent="0.3">
      <c r="A118" s="528"/>
      <c r="B118" s="252" t="s">
        <v>272</v>
      </c>
      <c r="C118" s="253">
        <v>1082939.6525699999</v>
      </c>
      <c r="D118" s="102">
        <v>4.0027E-2</v>
      </c>
      <c r="E118" s="103">
        <v>4.4463000000000003E-2</v>
      </c>
      <c r="IV118" s="239"/>
      <c r="IW118" s="370"/>
      <c r="IX118" s="371"/>
      <c r="IY118" s="7"/>
      <c r="IZ118" s="7"/>
    </row>
    <row r="119" spans="1:260" x14ac:dyDescent="0.25">
      <c r="A119" s="527" t="s">
        <v>379</v>
      </c>
      <c r="B119" s="248" t="s">
        <v>27</v>
      </c>
      <c r="C119" s="249">
        <v>594465.71586</v>
      </c>
      <c r="D119" s="99">
        <v>5.3330000000000002E-2</v>
      </c>
      <c r="E119" s="100">
        <v>4.9858E-2</v>
      </c>
      <c r="IV119" s="239"/>
      <c r="IW119" s="370"/>
      <c r="IX119" s="371"/>
      <c r="IY119" s="7"/>
      <c r="IZ119" s="7"/>
    </row>
    <row r="120" spans="1:260" x14ac:dyDescent="0.25">
      <c r="A120" s="529"/>
      <c r="B120" s="250" t="s">
        <v>1931</v>
      </c>
      <c r="C120" s="251">
        <v>315174.74748000002</v>
      </c>
      <c r="D120" s="7">
        <v>5.0753000000000006E-2</v>
      </c>
      <c r="E120" s="101">
        <v>0</v>
      </c>
      <c r="IV120" s="239"/>
      <c r="IW120" s="484"/>
      <c r="IX120" s="485"/>
      <c r="IY120" s="7"/>
      <c r="IZ120" s="7"/>
    </row>
    <row r="121" spans="1:260" x14ac:dyDescent="0.25">
      <c r="A121" s="529"/>
      <c r="B121" s="250" t="s">
        <v>273</v>
      </c>
      <c r="C121" s="251">
        <v>718695.38720999996</v>
      </c>
      <c r="D121" s="7">
        <v>7.0956000000000005E-2</v>
      </c>
      <c r="E121" s="101">
        <v>5.7257999999999996E-2</v>
      </c>
      <c r="IV121" s="239"/>
      <c r="IW121" s="370"/>
      <c r="IX121" s="371"/>
      <c r="IY121" s="7"/>
      <c r="IZ121" s="7"/>
    </row>
    <row r="122" spans="1:260" x14ac:dyDescent="0.25">
      <c r="A122" s="529"/>
      <c r="B122" s="250" t="s">
        <v>279</v>
      </c>
      <c r="C122" s="251">
        <v>704547.63424000004</v>
      </c>
      <c r="D122" s="7">
        <v>6.8334000000000006E-2</v>
      </c>
      <c r="E122" s="101">
        <v>6.8433999999999995E-2</v>
      </c>
      <c r="IV122" s="239"/>
      <c r="IW122" s="370"/>
      <c r="IX122" s="371"/>
      <c r="IY122" s="7"/>
      <c r="IZ122" s="7"/>
    </row>
    <row r="123" spans="1:260" ht="15.75" thickBot="1" x14ac:dyDescent="0.3">
      <c r="A123" s="528"/>
      <c r="B123" s="254" t="s">
        <v>579</v>
      </c>
      <c r="C123" s="251">
        <v>421831.60985000001</v>
      </c>
      <c r="D123" s="7">
        <v>7.3449E-2</v>
      </c>
      <c r="E123" s="101">
        <v>7.6635999999999996E-2</v>
      </c>
      <c r="IV123" s="239"/>
      <c r="IW123" s="370"/>
      <c r="IX123" s="371"/>
      <c r="IY123" s="7"/>
      <c r="IZ123" s="7"/>
    </row>
    <row r="124" spans="1:260" x14ac:dyDescent="0.25">
      <c r="A124" s="527" t="s">
        <v>380</v>
      </c>
      <c r="B124" s="248" t="s">
        <v>907</v>
      </c>
      <c r="C124" s="249">
        <v>0</v>
      </c>
      <c r="D124" s="99">
        <v>7.3911000000000004E-2</v>
      </c>
      <c r="E124" s="100">
        <v>8.2737000000000005E-2</v>
      </c>
      <c r="IV124" s="239"/>
      <c r="IW124" s="370"/>
      <c r="IX124" s="371"/>
      <c r="IY124" s="7"/>
      <c r="IZ124" s="7"/>
    </row>
    <row r="125" spans="1:260" x14ac:dyDescent="0.25">
      <c r="A125" s="529"/>
      <c r="B125" s="250" t="s">
        <v>908</v>
      </c>
      <c r="C125" s="251">
        <v>84182.75808</v>
      </c>
      <c r="D125" s="7">
        <v>5.2999999999999999E-2</v>
      </c>
      <c r="E125" s="101">
        <v>6.2077E-2</v>
      </c>
      <c r="IV125" s="239"/>
      <c r="IW125" s="370"/>
      <c r="IX125" s="371"/>
      <c r="IY125" s="7"/>
      <c r="IZ125" s="7"/>
    </row>
    <row r="126" spans="1:260" ht="15.75" thickBot="1" x14ac:dyDescent="0.3">
      <c r="A126" s="528"/>
      <c r="B126" s="250" t="s">
        <v>1180</v>
      </c>
      <c r="C126" s="253">
        <v>225850.45065000001</v>
      </c>
      <c r="D126" s="102">
        <v>7.8216999999999995E-2</v>
      </c>
      <c r="E126" s="103">
        <v>7.4104000000000003E-2</v>
      </c>
      <c r="IV126" s="239"/>
      <c r="IW126" s="370"/>
      <c r="IX126" s="371"/>
      <c r="IY126" s="7"/>
      <c r="IZ126" s="7"/>
    </row>
    <row r="127" spans="1:260" ht="15.75" thickBot="1" x14ac:dyDescent="0.3">
      <c r="A127" s="255" t="s">
        <v>392</v>
      </c>
      <c r="B127" s="245" t="s">
        <v>139</v>
      </c>
      <c r="C127" s="253">
        <v>716904.94736999995</v>
      </c>
      <c r="D127" s="102">
        <v>4.1449999999999994E-2</v>
      </c>
      <c r="E127" s="103">
        <v>6.4277000000000001E-2</v>
      </c>
      <c r="IV127" s="239"/>
      <c r="IW127" s="370"/>
      <c r="IX127" s="371"/>
      <c r="IY127" s="7"/>
      <c r="IZ127" s="7"/>
    </row>
    <row r="128" spans="1:260" x14ac:dyDescent="0.25">
      <c r="A128" s="530" t="s">
        <v>393</v>
      </c>
      <c r="B128" s="493" t="s">
        <v>217</v>
      </c>
      <c r="C128" s="251">
        <v>512064.43303999997</v>
      </c>
      <c r="D128" s="7">
        <v>7.7324000000000004E-2</v>
      </c>
      <c r="E128" s="101">
        <v>8.9954000000000006E-2</v>
      </c>
      <c r="IV128" s="239"/>
      <c r="IW128" s="370"/>
      <c r="IX128" s="371"/>
      <c r="IY128" s="7"/>
      <c r="IZ128" s="7"/>
    </row>
    <row r="129" spans="1:260" x14ac:dyDescent="0.25">
      <c r="A129" s="532"/>
      <c r="B129" s="98" t="s">
        <v>575</v>
      </c>
      <c r="C129" s="251">
        <v>0</v>
      </c>
      <c r="D129" s="7">
        <v>6.3535000000000008E-2</v>
      </c>
      <c r="E129" s="101">
        <v>5.7835999999999999E-2</v>
      </c>
      <c r="IV129" s="239"/>
      <c r="IW129" s="484"/>
      <c r="IX129" s="485"/>
      <c r="IY129" s="7"/>
      <c r="IZ129" s="7"/>
    </row>
    <row r="130" spans="1:260" ht="15.75" thickBot="1" x14ac:dyDescent="0.3">
      <c r="A130" s="531"/>
      <c r="B130" s="252" t="s">
        <v>576</v>
      </c>
      <c r="C130" s="251">
        <v>259995.98680000001</v>
      </c>
      <c r="D130" s="7">
        <v>2.8401999999999997E-2</v>
      </c>
      <c r="E130" s="101">
        <v>2.2225999999999999E-2</v>
      </c>
      <c r="IV130" s="239"/>
      <c r="IW130" s="484"/>
      <c r="IX130" s="485"/>
      <c r="IY130" s="7"/>
      <c r="IZ130" s="7"/>
    </row>
    <row r="131" spans="1:260" x14ac:dyDescent="0.25">
      <c r="A131" s="530" t="s">
        <v>382</v>
      </c>
      <c r="B131" s="248" t="s">
        <v>280</v>
      </c>
      <c r="C131" s="249">
        <v>809319.47019999998</v>
      </c>
      <c r="D131" s="99">
        <v>5.3505999999999998E-2</v>
      </c>
      <c r="E131" s="100">
        <v>6.0054999999999997E-2</v>
      </c>
      <c r="IV131" s="239"/>
      <c r="IX131" s="371"/>
      <c r="IY131" s="7"/>
      <c r="IZ131" s="7"/>
    </row>
    <row r="132" spans="1:260" ht="15.75" thickBot="1" x14ac:dyDescent="0.3">
      <c r="A132" s="531"/>
      <c r="B132" s="256" t="s">
        <v>580</v>
      </c>
      <c r="C132" s="251">
        <v>218172.58350000001</v>
      </c>
      <c r="D132" s="7">
        <v>5.0994000000000005E-2</v>
      </c>
      <c r="E132" s="101">
        <v>6.0090000000000005E-2</v>
      </c>
      <c r="IV132" s="239"/>
      <c r="IX132" s="371"/>
      <c r="IY132" s="7"/>
      <c r="IZ132" s="7"/>
    </row>
    <row r="133" spans="1:260" ht="15" customHeight="1" x14ac:dyDescent="0.25">
      <c r="A133" s="530" t="s">
        <v>383</v>
      </c>
      <c r="B133" s="376" t="s">
        <v>956</v>
      </c>
      <c r="C133" s="249">
        <v>978959.69501999998</v>
      </c>
      <c r="D133" s="99">
        <v>-0.41529699999999997</v>
      </c>
      <c r="E133" s="100">
        <v>3.0154E-2</v>
      </c>
      <c r="IV133" s="239"/>
      <c r="IX133" s="371"/>
      <c r="IY133" s="7"/>
      <c r="IZ133" s="7"/>
    </row>
    <row r="134" spans="1:260" x14ac:dyDescent="0.25">
      <c r="A134" s="532"/>
      <c r="B134" s="377" t="s">
        <v>876</v>
      </c>
      <c r="C134" s="251">
        <v>3052.59139</v>
      </c>
      <c r="D134" s="7">
        <v>0</v>
      </c>
      <c r="E134" s="101">
        <v>-6.2500000000000001E-4</v>
      </c>
      <c r="IV134" s="239"/>
      <c r="IW134" s="370"/>
      <c r="IX134" s="371"/>
      <c r="IY134" s="7"/>
      <c r="IZ134" s="7"/>
    </row>
    <row r="135" spans="1:260" x14ac:dyDescent="0.25">
      <c r="A135" s="532"/>
      <c r="B135" s="250" t="s">
        <v>872</v>
      </c>
      <c r="C135" s="251">
        <v>779.56007999999997</v>
      </c>
      <c r="D135" s="7">
        <v>0</v>
      </c>
      <c r="E135" s="101">
        <v>-0.27626600000000001</v>
      </c>
      <c r="IV135" s="239"/>
      <c r="IW135" s="370"/>
      <c r="IX135" s="371"/>
      <c r="IY135" s="7"/>
      <c r="IZ135" s="7"/>
    </row>
    <row r="136" spans="1:260" x14ac:dyDescent="0.25">
      <c r="A136" s="532"/>
      <c r="B136" s="250" t="s">
        <v>957</v>
      </c>
      <c r="C136" s="251">
        <v>513806.29261</v>
      </c>
      <c r="D136" s="7">
        <v>-2.1676419999999998</v>
      </c>
      <c r="E136" s="101">
        <v>2.3852000000000002E-2</v>
      </c>
      <c r="IV136" s="239"/>
      <c r="IW136" s="370"/>
      <c r="IX136" s="371"/>
      <c r="IY136" s="7"/>
      <c r="IZ136" s="7"/>
    </row>
    <row r="137" spans="1:260" ht="15.75" thickBot="1" x14ac:dyDescent="0.3">
      <c r="A137" s="531"/>
      <c r="B137" s="252" t="s">
        <v>958</v>
      </c>
      <c r="C137" s="253">
        <v>1717888.05822</v>
      </c>
      <c r="D137" s="102">
        <v>-2.3043270000000002</v>
      </c>
      <c r="E137" s="103">
        <v>-2.921E-2</v>
      </c>
      <c r="IV137" s="239"/>
      <c r="IW137" s="370"/>
      <c r="IX137" s="371"/>
      <c r="IY137" s="7"/>
      <c r="IZ137" s="7"/>
    </row>
    <row r="138" spans="1:260" ht="15.75" thickBot="1" x14ac:dyDescent="0.3">
      <c r="A138" s="533" t="s">
        <v>590</v>
      </c>
      <c r="B138" s="526"/>
      <c r="C138" s="455">
        <f>SUM(C108:C137)</f>
        <v>16275391.613960002</v>
      </c>
      <c r="D138" s="456"/>
      <c r="E138" s="456"/>
      <c r="IW138" s="283"/>
      <c r="IX138" s="257"/>
    </row>
    <row r="139" spans="1:260" ht="15.75" thickBot="1" x14ac:dyDescent="0.3">
      <c r="A139" s="534" t="s">
        <v>596</v>
      </c>
      <c r="B139" s="535"/>
      <c r="C139" s="455"/>
      <c r="D139" s="456"/>
      <c r="E139" s="456"/>
      <c r="IX139" s="257"/>
    </row>
    <row r="140" spans="1:260" ht="15.75" thickBot="1" x14ac:dyDescent="0.3">
      <c r="A140" s="486" t="s">
        <v>392</v>
      </c>
      <c r="B140" s="104" t="s">
        <v>278</v>
      </c>
      <c r="C140" s="457">
        <v>692607.75752560003</v>
      </c>
      <c r="D140" s="458">
        <v>4.4625000000000005E-2</v>
      </c>
      <c r="E140" s="458">
        <v>6.2481999999999996E-2</v>
      </c>
      <c r="F140" s="99"/>
      <c r="G140" s="258"/>
      <c r="H140" s="258"/>
      <c r="I140" s="258"/>
      <c r="J140" s="258"/>
      <c r="K140" s="258"/>
      <c r="L140" s="258"/>
      <c r="M140" s="258"/>
      <c r="N140" s="258"/>
      <c r="O140" s="258"/>
      <c r="P140" s="258"/>
      <c r="Q140" s="258"/>
      <c r="R140" s="258"/>
      <c r="S140" s="258"/>
      <c r="T140" s="258"/>
      <c r="U140" s="258"/>
      <c r="V140" s="258"/>
      <c r="W140" s="258"/>
      <c r="X140" s="258"/>
      <c r="Y140" s="258"/>
      <c r="Z140" s="258"/>
      <c r="AA140" s="258"/>
      <c r="AB140" s="258"/>
      <c r="AC140" s="258"/>
      <c r="AD140" s="258"/>
      <c r="AE140" s="258"/>
      <c r="AF140" s="258"/>
      <c r="AG140" s="258"/>
      <c r="AH140" s="258"/>
      <c r="AI140" s="258"/>
      <c r="AJ140" s="258"/>
      <c r="AK140" s="258"/>
      <c r="AL140" s="258"/>
      <c r="AM140" s="258"/>
      <c r="AN140" s="258"/>
      <c r="AO140" s="258"/>
      <c r="AP140" s="258"/>
      <c r="AQ140" s="258"/>
      <c r="AR140" s="258"/>
      <c r="AS140" s="258"/>
      <c r="AT140" s="258"/>
      <c r="AU140" s="258"/>
      <c r="AV140" s="258"/>
      <c r="AW140" s="258"/>
      <c r="AX140" s="258"/>
      <c r="AY140" s="258"/>
      <c r="AZ140" s="258"/>
      <c r="BA140" s="258"/>
      <c r="BB140" s="258"/>
      <c r="BC140" s="258"/>
      <c r="BD140" s="258"/>
      <c r="BE140" s="258"/>
      <c r="BF140" s="258"/>
      <c r="BG140" s="258"/>
      <c r="BH140" s="258"/>
      <c r="BI140" s="258"/>
      <c r="BJ140" s="258"/>
      <c r="BK140" s="258"/>
      <c r="BL140" s="258"/>
      <c r="BM140" s="258"/>
      <c r="BN140" s="258"/>
      <c r="BO140" s="258"/>
      <c r="BP140" s="258"/>
      <c r="BQ140" s="258"/>
      <c r="BR140" s="258"/>
      <c r="BS140" s="258"/>
      <c r="BT140" s="258"/>
      <c r="BU140" s="258"/>
      <c r="BV140" s="258"/>
      <c r="BW140" s="258"/>
      <c r="BX140" s="258"/>
      <c r="BY140" s="258"/>
      <c r="BZ140" s="258"/>
      <c r="CA140" s="258"/>
      <c r="CB140" s="258"/>
      <c r="CC140" s="258"/>
      <c r="CD140" s="258"/>
      <c r="CE140" s="258"/>
      <c r="CF140" s="258"/>
      <c r="CG140" s="258"/>
      <c r="CH140" s="258"/>
      <c r="CI140" s="258"/>
      <c r="CJ140" s="258"/>
      <c r="CK140" s="258"/>
      <c r="CL140" s="258"/>
      <c r="CM140" s="258"/>
      <c r="CN140" s="258"/>
      <c r="CO140" s="258"/>
      <c r="CP140" s="258"/>
      <c r="CQ140" s="258"/>
      <c r="CR140" s="258"/>
      <c r="CS140" s="258"/>
      <c r="CT140" s="258"/>
      <c r="CU140" s="258"/>
      <c r="CV140" s="258"/>
      <c r="CW140" s="258"/>
      <c r="CX140" s="258"/>
      <c r="CY140" s="258"/>
      <c r="CZ140" s="258"/>
      <c r="DA140" s="258"/>
      <c r="DB140" s="258"/>
      <c r="DC140" s="258"/>
      <c r="DD140" s="258"/>
      <c r="DE140" s="258"/>
      <c r="DF140" s="258"/>
      <c r="DG140" s="258"/>
      <c r="DH140" s="258"/>
      <c r="DI140" s="258"/>
      <c r="DJ140" s="258"/>
      <c r="DK140" s="258"/>
      <c r="DL140" s="258"/>
      <c r="DM140" s="258"/>
      <c r="DN140" s="258"/>
      <c r="DO140" s="258"/>
      <c r="DP140" s="258"/>
      <c r="DQ140" s="258"/>
      <c r="DR140" s="258"/>
      <c r="DS140" s="258"/>
      <c r="DT140" s="258"/>
      <c r="DU140" s="258"/>
      <c r="DV140" s="258"/>
      <c r="DW140" s="258"/>
      <c r="DX140" s="258"/>
      <c r="DY140" s="258"/>
      <c r="DZ140" s="258"/>
      <c r="EA140" s="258"/>
      <c r="EB140" s="258"/>
      <c r="EC140" s="258"/>
      <c r="ED140" s="258"/>
      <c r="EE140" s="258"/>
      <c r="EF140" s="258"/>
      <c r="EG140" s="258"/>
      <c r="EH140" s="258"/>
      <c r="EI140" s="258"/>
      <c r="EJ140" s="258"/>
      <c r="EK140" s="258"/>
      <c r="EL140" s="258"/>
      <c r="EM140" s="258"/>
      <c r="EN140" s="258"/>
      <c r="EO140" s="258"/>
      <c r="EP140" s="258"/>
      <c r="EQ140" s="258"/>
      <c r="ER140" s="258"/>
      <c r="ES140" s="258"/>
      <c r="ET140" s="258"/>
      <c r="EU140" s="258"/>
      <c r="EV140" s="258"/>
      <c r="EW140" s="258"/>
      <c r="EX140" s="258"/>
      <c r="EY140" s="258"/>
      <c r="EZ140" s="258"/>
      <c r="FA140" s="258"/>
      <c r="FB140" s="258"/>
      <c r="FC140" s="258"/>
      <c r="FD140" s="258"/>
      <c r="FE140" s="258"/>
      <c r="FF140" s="258"/>
      <c r="FG140" s="258"/>
      <c r="FH140" s="258"/>
      <c r="FI140" s="258"/>
      <c r="FJ140" s="258"/>
      <c r="FK140" s="258"/>
      <c r="FL140" s="258"/>
      <c r="FM140" s="258"/>
      <c r="FN140" s="258"/>
      <c r="FO140" s="258"/>
      <c r="FP140" s="258"/>
      <c r="FQ140" s="258"/>
      <c r="FR140" s="258"/>
      <c r="FS140" s="258"/>
      <c r="FT140" s="258"/>
      <c r="FU140" s="258"/>
      <c r="FV140" s="258"/>
      <c r="FW140" s="258"/>
      <c r="FX140" s="258"/>
      <c r="FY140" s="258"/>
      <c r="FZ140" s="258"/>
      <c r="GA140" s="258"/>
      <c r="GB140" s="258"/>
      <c r="GC140" s="258"/>
      <c r="GD140" s="258"/>
      <c r="GE140" s="258"/>
      <c r="GF140" s="258"/>
      <c r="GG140" s="258"/>
      <c r="GH140" s="258"/>
      <c r="GI140" s="258"/>
      <c r="GJ140" s="258"/>
      <c r="GK140" s="258"/>
      <c r="GL140" s="258"/>
      <c r="GM140" s="258"/>
      <c r="GN140" s="258"/>
      <c r="GO140" s="258"/>
      <c r="GP140" s="258"/>
      <c r="GQ140" s="258"/>
      <c r="GR140" s="258"/>
      <c r="GS140" s="258"/>
      <c r="GT140" s="258"/>
      <c r="GU140" s="258"/>
      <c r="GV140" s="258"/>
      <c r="GW140" s="258"/>
      <c r="GX140" s="258"/>
      <c r="GY140" s="258"/>
      <c r="GZ140" s="258"/>
      <c r="HA140" s="258"/>
      <c r="HB140" s="258"/>
      <c r="HC140" s="258"/>
      <c r="HD140" s="258"/>
      <c r="HE140" s="258"/>
      <c r="HF140" s="258"/>
      <c r="HG140" s="258"/>
      <c r="HH140" s="258"/>
      <c r="HI140" s="258"/>
      <c r="HJ140" s="258"/>
      <c r="HK140" s="258"/>
      <c r="HL140" s="258"/>
      <c r="HM140" s="258"/>
      <c r="HN140" s="258"/>
      <c r="HO140" s="258"/>
      <c r="HP140" s="258"/>
      <c r="HQ140" s="258"/>
      <c r="HR140" s="258"/>
      <c r="HS140" s="258"/>
      <c r="HT140" s="258"/>
      <c r="HU140" s="258"/>
      <c r="HV140" s="258"/>
      <c r="HW140" s="258"/>
      <c r="HX140" s="258"/>
      <c r="HY140" s="258"/>
      <c r="HZ140" s="258"/>
      <c r="IA140" s="258"/>
      <c r="IB140" s="258"/>
      <c r="IC140" s="258"/>
      <c r="ID140" s="258"/>
      <c r="IE140" s="258"/>
      <c r="IF140" s="258"/>
      <c r="IG140" s="258"/>
      <c r="IH140" s="258"/>
      <c r="II140" s="258"/>
      <c r="IJ140" s="258"/>
      <c r="IK140" s="258"/>
      <c r="IL140" s="258"/>
      <c r="IM140" s="258"/>
      <c r="IN140" s="258"/>
      <c r="IO140" s="258"/>
      <c r="IP140" s="258"/>
      <c r="IQ140" s="258"/>
      <c r="IR140" s="258"/>
      <c r="IS140" s="258"/>
      <c r="IT140" s="258"/>
      <c r="IU140" s="258"/>
      <c r="IV140" s="239"/>
      <c r="IW140" s="484"/>
      <c r="IX140" s="485"/>
      <c r="IY140" s="7"/>
      <c r="IZ140" s="7"/>
    </row>
    <row r="141" spans="1:260" ht="15.75" thickBot="1" x14ac:dyDescent="0.3">
      <c r="A141" s="450" t="s">
        <v>393</v>
      </c>
      <c r="B141" s="104" t="s">
        <v>582</v>
      </c>
      <c r="C141" s="457">
        <v>302078.74624760001</v>
      </c>
      <c r="D141" s="458">
        <v>2.4209999999999999E-2</v>
      </c>
      <c r="E141" s="458">
        <v>2.1720000000000003E-2</v>
      </c>
      <c r="F141" s="99">
        <v>0</v>
      </c>
      <c r="G141" s="258">
        <v>0</v>
      </c>
      <c r="H141" s="258">
        <v>0</v>
      </c>
      <c r="I141" s="258">
        <v>0</v>
      </c>
      <c r="J141" s="258">
        <v>0</v>
      </c>
      <c r="K141" s="258">
        <v>0</v>
      </c>
      <c r="L141" s="258">
        <v>0</v>
      </c>
      <c r="M141" s="258">
        <v>0</v>
      </c>
      <c r="N141" s="258">
        <v>0</v>
      </c>
      <c r="O141" s="258">
        <v>0</v>
      </c>
      <c r="P141" s="258">
        <v>0</v>
      </c>
      <c r="Q141" s="258">
        <v>0</v>
      </c>
      <c r="R141" s="258">
        <v>0</v>
      </c>
      <c r="S141" s="258">
        <v>0</v>
      </c>
      <c r="T141" s="258">
        <v>0</v>
      </c>
      <c r="U141" s="258">
        <v>0</v>
      </c>
      <c r="V141" s="258">
        <v>0</v>
      </c>
      <c r="W141" s="258">
        <v>0</v>
      </c>
      <c r="X141" s="258">
        <v>0</v>
      </c>
      <c r="Y141" s="258">
        <v>0</v>
      </c>
      <c r="Z141" s="258">
        <v>0</v>
      </c>
      <c r="AA141" s="258">
        <v>0</v>
      </c>
      <c r="AB141" s="258">
        <v>0</v>
      </c>
      <c r="AC141" s="258">
        <v>0</v>
      </c>
      <c r="AD141" s="258">
        <v>0</v>
      </c>
      <c r="AE141" s="258">
        <v>0</v>
      </c>
      <c r="AF141" s="258">
        <v>0</v>
      </c>
      <c r="AG141" s="258">
        <v>0</v>
      </c>
      <c r="AH141" s="258">
        <v>0</v>
      </c>
      <c r="AI141" s="258">
        <v>0</v>
      </c>
      <c r="AJ141" s="258">
        <v>0</v>
      </c>
      <c r="AK141" s="258">
        <v>0</v>
      </c>
      <c r="AL141" s="258">
        <v>0</v>
      </c>
      <c r="AM141" s="258">
        <v>0</v>
      </c>
      <c r="AN141" s="258">
        <v>0</v>
      </c>
      <c r="AO141" s="258">
        <v>0</v>
      </c>
      <c r="AP141" s="258">
        <v>0</v>
      </c>
      <c r="AQ141" s="258">
        <v>0</v>
      </c>
      <c r="AR141" s="258">
        <v>0</v>
      </c>
      <c r="AS141" s="258">
        <v>0</v>
      </c>
      <c r="AT141" s="258">
        <v>0</v>
      </c>
      <c r="AU141" s="258">
        <v>0</v>
      </c>
      <c r="AV141" s="258">
        <v>0</v>
      </c>
      <c r="AW141" s="258">
        <v>0</v>
      </c>
      <c r="AX141" s="258">
        <v>0</v>
      </c>
      <c r="AY141" s="258">
        <v>0</v>
      </c>
      <c r="AZ141" s="258">
        <v>0</v>
      </c>
      <c r="BA141" s="258">
        <v>0</v>
      </c>
      <c r="BB141" s="258">
        <v>0</v>
      </c>
      <c r="BC141" s="258">
        <v>0</v>
      </c>
      <c r="BD141" s="258">
        <v>0</v>
      </c>
      <c r="BE141" s="258">
        <v>0</v>
      </c>
      <c r="BF141" s="258">
        <v>0</v>
      </c>
      <c r="BG141" s="258">
        <v>0</v>
      </c>
      <c r="BH141" s="258">
        <v>0</v>
      </c>
      <c r="BI141" s="258">
        <v>0</v>
      </c>
      <c r="BJ141" s="258">
        <v>0</v>
      </c>
      <c r="BK141" s="258">
        <v>0</v>
      </c>
      <c r="BL141" s="258">
        <v>0</v>
      </c>
      <c r="BM141" s="258">
        <v>0</v>
      </c>
      <c r="BN141" s="258">
        <v>0</v>
      </c>
      <c r="BO141" s="258">
        <v>0</v>
      </c>
      <c r="BP141" s="258">
        <v>0</v>
      </c>
      <c r="BQ141" s="258">
        <v>0</v>
      </c>
      <c r="BR141" s="258">
        <v>0</v>
      </c>
      <c r="BS141" s="258">
        <v>0</v>
      </c>
      <c r="BT141" s="258">
        <v>0</v>
      </c>
      <c r="BU141" s="258">
        <v>0</v>
      </c>
      <c r="BV141" s="258">
        <v>0</v>
      </c>
      <c r="BW141" s="258">
        <v>0</v>
      </c>
      <c r="BX141" s="258">
        <v>0</v>
      </c>
      <c r="BY141" s="258">
        <v>0</v>
      </c>
      <c r="BZ141" s="258">
        <v>0</v>
      </c>
      <c r="CA141" s="258">
        <v>0</v>
      </c>
      <c r="CB141" s="258">
        <v>0</v>
      </c>
      <c r="CC141" s="258">
        <v>0</v>
      </c>
      <c r="CD141" s="258">
        <v>0</v>
      </c>
      <c r="CE141" s="258">
        <v>0</v>
      </c>
      <c r="CF141" s="258">
        <v>0</v>
      </c>
      <c r="CG141" s="258">
        <v>0</v>
      </c>
      <c r="CH141" s="258">
        <v>0</v>
      </c>
      <c r="CI141" s="258">
        <v>0</v>
      </c>
      <c r="CJ141" s="258">
        <v>0</v>
      </c>
      <c r="CK141" s="258">
        <v>0</v>
      </c>
      <c r="CL141" s="258">
        <v>0</v>
      </c>
      <c r="CM141" s="258">
        <v>0</v>
      </c>
      <c r="CN141" s="258">
        <v>0</v>
      </c>
      <c r="CO141" s="258">
        <v>0</v>
      </c>
      <c r="CP141" s="258">
        <v>0</v>
      </c>
      <c r="CQ141" s="258">
        <v>0</v>
      </c>
      <c r="CR141" s="258">
        <v>0</v>
      </c>
      <c r="CS141" s="258">
        <v>0</v>
      </c>
      <c r="CT141" s="258">
        <v>0</v>
      </c>
      <c r="CU141" s="258">
        <v>0</v>
      </c>
      <c r="CV141" s="258">
        <v>0</v>
      </c>
      <c r="CW141" s="258">
        <v>0</v>
      </c>
      <c r="CX141" s="258">
        <v>0</v>
      </c>
      <c r="CY141" s="258">
        <v>0</v>
      </c>
      <c r="CZ141" s="258">
        <v>0</v>
      </c>
      <c r="DA141" s="258">
        <v>0</v>
      </c>
      <c r="DB141" s="258">
        <v>0</v>
      </c>
      <c r="DC141" s="258">
        <v>0</v>
      </c>
      <c r="DD141" s="258">
        <v>0</v>
      </c>
      <c r="DE141" s="258">
        <v>0</v>
      </c>
      <c r="DF141" s="258">
        <v>0</v>
      </c>
      <c r="DG141" s="258">
        <v>0</v>
      </c>
      <c r="DH141" s="258">
        <v>0</v>
      </c>
      <c r="DI141" s="258">
        <v>0</v>
      </c>
      <c r="DJ141" s="258">
        <v>0</v>
      </c>
      <c r="DK141" s="258">
        <v>0</v>
      </c>
      <c r="DL141" s="258">
        <v>0</v>
      </c>
      <c r="DM141" s="258">
        <v>0</v>
      </c>
      <c r="DN141" s="258">
        <v>0</v>
      </c>
      <c r="DO141" s="258">
        <v>0</v>
      </c>
      <c r="DP141" s="258">
        <v>0</v>
      </c>
      <c r="DQ141" s="258">
        <v>0</v>
      </c>
      <c r="DR141" s="258">
        <v>0</v>
      </c>
      <c r="DS141" s="258">
        <v>0</v>
      </c>
      <c r="DT141" s="258">
        <v>0</v>
      </c>
      <c r="DU141" s="258">
        <v>0</v>
      </c>
      <c r="DV141" s="258">
        <v>0</v>
      </c>
      <c r="DW141" s="258">
        <v>0</v>
      </c>
      <c r="DX141" s="258">
        <v>0</v>
      </c>
      <c r="DY141" s="258">
        <v>0</v>
      </c>
      <c r="DZ141" s="258">
        <v>0</v>
      </c>
      <c r="EA141" s="258">
        <v>0</v>
      </c>
      <c r="EB141" s="258">
        <v>0</v>
      </c>
      <c r="EC141" s="258">
        <v>0</v>
      </c>
      <c r="ED141" s="258">
        <v>0</v>
      </c>
      <c r="EE141" s="258">
        <v>0</v>
      </c>
      <c r="EF141" s="258">
        <v>0</v>
      </c>
      <c r="EG141" s="258">
        <v>0</v>
      </c>
      <c r="EH141" s="258">
        <v>0</v>
      </c>
      <c r="EI141" s="258">
        <v>0</v>
      </c>
      <c r="EJ141" s="258">
        <v>0</v>
      </c>
      <c r="EK141" s="258">
        <v>0</v>
      </c>
      <c r="EL141" s="258">
        <v>0</v>
      </c>
      <c r="EM141" s="258">
        <v>0</v>
      </c>
      <c r="EN141" s="258">
        <v>0</v>
      </c>
      <c r="EO141" s="258">
        <v>0</v>
      </c>
      <c r="EP141" s="258">
        <v>0</v>
      </c>
      <c r="EQ141" s="258">
        <v>0</v>
      </c>
      <c r="ER141" s="258">
        <v>0</v>
      </c>
      <c r="ES141" s="258">
        <v>0</v>
      </c>
      <c r="ET141" s="258">
        <v>0</v>
      </c>
      <c r="EU141" s="258">
        <v>0</v>
      </c>
      <c r="EV141" s="258">
        <v>0</v>
      </c>
      <c r="EW141" s="258">
        <v>0</v>
      </c>
      <c r="EX141" s="258">
        <v>0</v>
      </c>
      <c r="EY141" s="258">
        <v>0</v>
      </c>
      <c r="EZ141" s="258">
        <v>0</v>
      </c>
      <c r="FA141" s="258">
        <v>0</v>
      </c>
      <c r="FB141" s="258">
        <v>0</v>
      </c>
      <c r="FC141" s="258">
        <v>0</v>
      </c>
      <c r="FD141" s="258">
        <v>0</v>
      </c>
      <c r="FE141" s="258">
        <v>0</v>
      </c>
      <c r="FF141" s="258">
        <v>0</v>
      </c>
      <c r="FG141" s="258">
        <v>0</v>
      </c>
      <c r="FH141" s="258">
        <v>0</v>
      </c>
      <c r="FI141" s="258">
        <v>0</v>
      </c>
      <c r="FJ141" s="258">
        <v>0</v>
      </c>
      <c r="FK141" s="258">
        <v>0</v>
      </c>
      <c r="FL141" s="258">
        <v>0</v>
      </c>
      <c r="FM141" s="258">
        <v>0</v>
      </c>
      <c r="FN141" s="258">
        <v>0</v>
      </c>
      <c r="FO141" s="258">
        <v>0</v>
      </c>
      <c r="FP141" s="258">
        <v>0</v>
      </c>
      <c r="FQ141" s="258">
        <v>0</v>
      </c>
      <c r="FR141" s="258">
        <v>0</v>
      </c>
      <c r="FS141" s="258">
        <v>0</v>
      </c>
      <c r="FT141" s="258">
        <v>0</v>
      </c>
      <c r="FU141" s="258">
        <v>0</v>
      </c>
      <c r="FV141" s="258">
        <v>0</v>
      </c>
      <c r="FW141" s="258">
        <v>0</v>
      </c>
      <c r="FX141" s="258">
        <v>0</v>
      </c>
      <c r="FY141" s="258">
        <v>0</v>
      </c>
      <c r="FZ141" s="258">
        <v>0</v>
      </c>
      <c r="GA141" s="258">
        <v>0</v>
      </c>
      <c r="GB141" s="258">
        <v>0</v>
      </c>
      <c r="GC141" s="258">
        <v>0</v>
      </c>
      <c r="GD141" s="258">
        <v>0</v>
      </c>
      <c r="GE141" s="258">
        <v>0</v>
      </c>
      <c r="GF141" s="258">
        <v>0</v>
      </c>
      <c r="GG141" s="258">
        <v>0</v>
      </c>
      <c r="GH141" s="258">
        <v>0</v>
      </c>
      <c r="GI141" s="258">
        <v>0</v>
      </c>
      <c r="GJ141" s="258">
        <v>0</v>
      </c>
      <c r="GK141" s="258">
        <v>0</v>
      </c>
      <c r="GL141" s="258">
        <v>0</v>
      </c>
      <c r="GM141" s="258">
        <v>0</v>
      </c>
      <c r="GN141" s="258">
        <v>0</v>
      </c>
      <c r="GO141" s="258">
        <v>0</v>
      </c>
      <c r="GP141" s="258">
        <v>0</v>
      </c>
      <c r="GQ141" s="258">
        <v>0</v>
      </c>
      <c r="GR141" s="258">
        <v>0</v>
      </c>
      <c r="GS141" s="258">
        <v>0</v>
      </c>
      <c r="GT141" s="258">
        <v>0</v>
      </c>
      <c r="GU141" s="258">
        <v>0</v>
      </c>
      <c r="GV141" s="258">
        <v>0</v>
      </c>
      <c r="GW141" s="258">
        <v>0</v>
      </c>
      <c r="GX141" s="258">
        <v>0</v>
      </c>
      <c r="GY141" s="258">
        <v>0</v>
      </c>
      <c r="GZ141" s="258">
        <v>0</v>
      </c>
      <c r="HA141" s="258">
        <v>0</v>
      </c>
      <c r="HB141" s="258">
        <v>0</v>
      </c>
      <c r="HC141" s="258">
        <v>0</v>
      </c>
      <c r="HD141" s="258">
        <v>0</v>
      </c>
      <c r="HE141" s="258">
        <v>0</v>
      </c>
      <c r="HF141" s="258">
        <v>0</v>
      </c>
      <c r="HG141" s="258">
        <v>0</v>
      </c>
      <c r="HH141" s="258">
        <v>0</v>
      </c>
      <c r="HI141" s="258">
        <v>0</v>
      </c>
      <c r="HJ141" s="258">
        <v>0</v>
      </c>
      <c r="HK141" s="258">
        <v>0</v>
      </c>
      <c r="HL141" s="258">
        <v>0</v>
      </c>
      <c r="HM141" s="258">
        <v>0</v>
      </c>
      <c r="HN141" s="258">
        <v>0</v>
      </c>
      <c r="HO141" s="258">
        <v>0</v>
      </c>
      <c r="HP141" s="258">
        <v>0</v>
      </c>
      <c r="HQ141" s="258">
        <v>0</v>
      </c>
      <c r="HR141" s="258">
        <v>0</v>
      </c>
      <c r="HS141" s="258">
        <v>0</v>
      </c>
      <c r="HT141" s="258">
        <v>0</v>
      </c>
      <c r="HU141" s="258">
        <v>0</v>
      </c>
      <c r="HV141" s="258">
        <v>0</v>
      </c>
      <c r="HW141" s="258">
        <v>0</v>
      </c>
      <c r="HX141" s="258">
        <v>0</v>
      </c>
      <c r="HY141" s="258">
        <v>0</v>
      </c>
      <c r="HZ141" s="258">
        <v>0</v>
      </c>
      <c r="IA141" s="258">
        <v>0</v>
      </c>
      <c r="IB141" s="258">
        <v>0</v>
      </c>
      <c r="IC141" s="258">
        <v>0</v>
      </c>
      <c r="ID141" s="258">
        <v>0</v>
      </c>
      <c r="IE141" s="258">
        <v>0</v>
      </c>
      <c r="IF141" s="258">
        <v>0</v>
      </c>
      <c r="IG141" s="258">
        <v>0</v>
      </c>
      <c r="IH141" s="258">
        <v>0</v>
      </c>
      <c r="II141" s="258">
        <v>0</v>
      </c>
      <c r="IJ141" s="258">
        <v>0</v>
      </c>
      <c r="IK141" s="258">
        <v>0</v>
      </c>
      <c r="IL141" s="258">
        <v>0</v>
      </c>
      <c r="IM141" s="258">
        <v>0</v>
      </c>
      <c r="IN141" s="258">
        <v>0</v>
      </c>
      <c r="IO141" s="258">
        <v>0</v>
      </c>
      <c r="IP141" s="258">
        <v>0</v>
      </c>
      <c r="IQ141" s="258">
        <v>0</v>
      </c>
      <c r="IR141" s="258">
        <v>0</v>
      </c>
      <c r="IS141" s="258">
        <v>0</v>
      </c>
      <c r="IT141" s="258">
        <v>0</v>
      </c>
      <c r="IU141" s="258">
        <v>0</v>
      </c>
      <c r="IV141" s="239"/>
      <c r="IW141" s="370"/>
      <c r="IX141" s="371"/>
      <c r="IY141" s="7"/>
      <c r="IZ141" s="7"/>
    </row>
    <row r="142" spans="1:260" ht="0" hidden="1" customHeight="1" x14ac:dyDescent="0.25">
      <c r="A142" s="450"/>
      <c r="B142" s="62"/>
      <c r="C142" s="457"/>
      <c r="D142" s="458"/>
      <c r="E142" s="458"/>
      <c r="IX142" s="257"/>
    </row>
    <row r="143" spans="1:260" ht="0" hidden="1" customHeight="1" x14ac:dyDescent="0.25">
      <c r="A143" s="450"/>
      <c r="B143" s="62"/>
      <c r="C143" s="457"/>
      <c r="D143" s="458"/>
      <c r="E143" s="458"/>
      <c r="IX143" s="257"/>
    </row>
    <row r="144" spans="1:260" ht="0" hidden="1" customHeight="1" x14ac:dyDescent="0.25">
      <c r="A144" s="450"/>
      <c r="B144" s="62"/>
      <c r="C144" s="457"/>
      <c r="D144" s="458"/>
      <c r="E144" s="458"/>
      <c r="IX144" s="257"/>
    </row>
    <row r="145" spans="1:258" ht="0" hidden="1" customHeight="1" x14ac:dyDescent="0.25">
      <c r="A145" s="450"/>
      <c r="B145" s="62"/>
      <c r="C145" s="457"/>
      <c r="D145" s="458"/>
      <c r="E145" s="458"/>
      <c r="IX145" s="257"/>
    </row>
    <row r="146" spans="1:258" ht="0" hidden="1" customHeight="1" x14ac:dyDescent="0.25">
      <c r="A146" s="450"/>
      <c r="B146" s="62"/>
      <c r="C146" s="457"/>
      <c r="D146" s="458"/>
      <c r="E146" s="458"/>
      <c r="IX146" s="257"/>
    </row>
    <row r="147" spans="1:258" ht="0" hidden="1" customHeight="1" x14ac:dyDescent="0.25">
      <c r="A147" s="450"/>
      <c r="B147" s="62"/>
      <c r="C147" s="457"/>
      <c r="D147" s="458"/>
      <c r="E147" s="458"/>
      <c r="IX147" s="257"/>
    </row>
    <row r="148" spans="1:258" ht="0" hidden="1" customHeight="1" x14ac:dyDescent="0.25">
      <c r="A148" s="450"/>
      <c r="B148" s="62"/>
      <c r="C148" s="457"/>
      <c r="D148" s="458"/>
      <c r="E148" s="458"/>
      <c r="IX148" s="257"/>
    </row>
    <row r="149" spans="1:258" ht="0" hidden="1" customHeight="1" x14ac:dyDescent="0.25">
      <c r="A149" s="450"/>
      <c r="B149" s="62"/>
      <c r="C149" s="457"/>
      <c r="D149" s="458"/>
      <c r="E149" s="458"/>
      <c r="IX149" s="257"/>
    </row>
    <row r="150" spans="1:258" ht="0" hidden="1" customHeight="1" x14ac:dyDescent="0.25">
      <c r="A150" s="450"/>
      <c r="B150" s="62"/>
      <c r="C150" s="457"/>
      <c r="D150" s="458"/>
      <c r="E150" s="458"/>
      <c r="IX150" s="257"/>
    </row>
    <row r="151" spans="1:258" ht="0" hidden="1" customHeight="1" x14ac:dyDescent="0.25">
      <c r="A151" s="450"/>
      <c r="B151" s="62"/>
      <c r="C151" s="457"/>
      <c r="D151" s="458"/>
      <c r="E151" s="458"/>
      <c r="IX151" s="257"/>
    </row>
    <row r="152" spans="1:258" ht="0" hidden="1" customHeight="1" x14ac:dyDescent="0.25">
      <c r="A152" s="450"/>
      <c r="B152" s="62"/>
      <c r="C152" s="457"/>
      <c r="D152" s="458"/>
      <c r="E152" s="458"/>
      <c r="IX152" s="257"/>
    </row>
    <row r="153" spans="1:258" ht="0" hidden="1" customHeight="1" x14ac:dyDescent="0.25">
      <c r="A153" s="450"/>
      <c r="B153" s="62"/>
      <c r="C153" s="457"/>
      <c r="D153" s="458"/>
      <c r="E153" s="458"/>
      <c r="IX153" s="257"/>
    </row>
    <row r="154" spans="1:258" ht="0" hidden="1" customHeight="1" x14ac:dyDescent="0.25">
      <c r="A154" s="450"/>
      <c r="B154" s="62"/>
      <c r="C154" s="457"/>
      <c r="D154" s="458"/>
      <c r="E154" s="458"/>
      <c r="IX154" s="257"/>
    </row>
    <row r="155" spans="1:258" ht="0" hidden="1" customHeight="1" x14ac:dyDescent="0.25">
      <c r="A155" s="450"/>
      <c r="B155" s="62"/>
      <c r="C155" s="457"/>
      <c r="D155" s="458"/>
      <c r="E155" s="458"/>
      <c r="IX155" s="257"/>
    </row>
    <row r="156" spans="1:258" ht="0" hidden="1" customHeight="1" x14ac:dyDescent="0.25">
      <c r="A156" s="450"/>
      <c r="B156" s="62"/>
      <c r="C156" s="457"/>
      <c r="D156" s="458"/>
      <c r="E156" s="458"/>
      <c r="IX156" s="257"/>
    </row>
    <row r="157" spans="1:258" ht="0" hidden="1" customHeight="1" x14ac:dyDescent="0.25">
      <c r="A157" s="450"/>
      <c r="B157" s="62"/>
      <c r="C157" s="457"/>
      <c r="D157" s="458"/>
      <c r="E157" s="458"/>
      <c r="IX157" s="257"/>
    </row>
    <row r="158" spans="1:258" ht="0" hidden="1" customHeight="1" x14ac:dyDescent="0.25">
      <c r="A158" s="450"/>
      <c r="B158" s="62"/>
      <c r="C158" s="457"/>
      <c r="D158" s="458"/>
      <c r="E158" s="458"/>
      <c r="IX158" s="257"/>
    </row>
    <row r="159" spans="1:258" ht="0" hidden="1" customHeight="1" x14ac:dyDescent="0.25">
      <c r="A159" s="450"/>
      <c r="B159" s="62"/>
      <c r="C159" s="457"/>
      <c r="D159" s="458"/>
      <c r="E159" s="458"/>
      <c r="IX159" s="257"/>
    </row>
    <row r="160" spans="1:258" ht="0" hidden="1" customHeight="1" x14ac:dyDescent="0.25">
      <c r="A160" s="450"/>
      <c r="B160" s="62"/>
      <c r="C160" s="457"/>
      <c r="D160" s="458"/>
      <c r="E160" s="458"/>
      <c r="IX160" s="257"/>
    </row>
    <row r="161" spans="1:258" ht="0" hidden="1" customHeight="1" x14ac:dyDescent="0.25">
      <c r="A161" s="450"/>
      <c r="B161" s="62"/>
      <c r="C161" s="457"/>
      <c r="D161" s="458"/>
      <c r="E161" s="458"/>
      <c r="IX161" s="257"/>
    </row>
    <row r="162" spans="1:258" ht="0" hidden="1" customHeight="1" x14ac:dyDescent="0.25">
      <c r="A162" s="450"/>
      <c r="B162" s="62"/>
      <c r="C162" s="457"/>
      <c r="D162" s="458"/>
      <c r="E162" s="458"/>
      <c r="IX162" s="257"/>
    </row>
    <row r="163" spans="1:258" ht="0" hidden="1" customHeight="1" x14ac:dyDescent="0.25">
      <c r="A163" s="450"/>
      <c r="B163" s="62"/>
      <c r="C163" s="457"/>
      <c r="D163" s="458"/>
      <c r="E163" s="458"/>
      <c r="IX163" s="257"/>
    </row>
    <row r="164" spans="1:258" ht="0" hidden="1" customHeight="1" x14ac:dyDescent="0.25">
      <c r="A164" s="450"/>
      <c r="B164" s="62"/>
      <c r="C164" s="457"/>
      <c r="D164" s="458"/>
      <c r="E164" s="458"/>
      <c r="IX164" s="257"/>
    </row>
    <row r="165" spans="1:258" ht="0" hidden="1" customHeight="1" x14ac:dyDescent="0.25">
      <c r="A165" s="450"/>
      <c r="B165" s="62"/>
      <c r="C165" s="457"/>
      <c r="D165" s="458"/>
      <c r="E165" s="458"/>
      <c r="IX165" s="257"/>
    </row>
    <row r="166" spans="1:258" ht="0" hidden="1" customHeight="1" x14ac:dyDescent="0.25">
      <c r="A166" s="450"/>
      <c r="B166" s="62"/>
      <c r="C166" s="457"/>
      <c r="D166" s="458"/>
      <c r="E166" s="458"/>
      <c r="IX166" s="257"/>
    </row>
    <row r="167" spans="1:258" ht="0" hidden="1" customHeight="1" x14ac:dyDescent="0.25">
      <c r="A167" s="450"/>
      <c r="B167" s="62"/>
      <c r="C167" s="457"/>
      <c r="D167" s="458"/>
      <c r="E167" s="458"/>
      <c r="IX167" s="257"/>
    </row>
    <row r="168" spans="1:258" ht="0" hidden="1" customHeight="1" x14ac:dyDescent="0.25">
      <c r="A168" s="450"/>
      <c r="B168" s="62"/>
      <c r="C168" s="457"/>
      <c r="D168" s="458"/>
      <c r="E168" s="458"/>
      <c r="IX168" s="257"/>
    </row>
    <row r="169" spans="1:258" ht="0" hidden="1" customHeight="1" x14ac:dyDescent="0.25">
      <c r="A169" s="450"/>
      <c r="B169" s="62"/>
      <c r="C169" s="457"/>
      <c r="D169" s="458"/>
      <c r="E169" s="458"/>
      <c r="IX169" s="257"/>
    </row>
    <row r="170" spans="1:258" ht="0" hidden="1" customHeight="1" x14ac:dyDescent="0.25">
      <c r="A170" s="450"/>
      <c r="B170" s="62"/>
      <c r="C170" s="457"/>
      <c r="D170" s="458"/>
      <c r="E170" s="458"/>
      <c r="IX170" s="257"/>
    </row>
    <row r="171" spans="1:258" ht="0" hidden="1" customHeight="1" x14ac:dyDescent="0.25">
      <c r="A171" s="450"/>
      <c r="B171" s="62"/>
      <c r="C171" s="457"/>
      <c r="D171" s="458"/>
      <c r="E171" s="458"/>
      <c r="IX171" s="257"/>
    </row>
    <row r="172" spans="1:258" ht="0" hidden="1" customHeight="1" x14ac:dyDescent="0.25">
      <c r="A172" s="450"/>
      <c r="B172" s="62"/>
      <c r="C172" s="457"/>
      <c r="D172" s="458"/>
      <c r="E172" s="458"/>
      <c r="IX172" s="257"/>
    </row>
    <row r="173" spans="1:258" ht="0" hidden="1" customHeight="1" x14ac:dyDescent="0.25">
      <c r="A173" s="450"/>
      <c r="B173" s="62"/>
      <c r="C173" s="457"/>
      <c r="D173" s="458"/>
      <c r="E173" s="458"/>
      <c r="IX173" s="257"/>
    </row>
    <row r="174" spans="1:258" ht="0" hidden="1" customHeight="1" x14ac:dyDescent="0.25">
      <c r="A174" s="450"/>
      <c r="B174" s="62"/>
      <c r="C174" s="457"/>
      <c r="D174" s="458"/>
      <c r="E174" s="458"/>
      <c r="IX174" s="257"/>
    </row>
    <row r="175" spans="1:258" ht="0" hidden="1" customHeight="1" x14ac:dyDescent="0.25">
      <c r="A175" s="450"/>
      <c r="B175" s="62"/>
      <c r="C175" s="457"/>
      <c r="D175" s="458"/>
      <c r="E175" s="458"/>
      <c r="IX175" s="257"/>
    </row>
    <row r="176" spans="1:258" ht="0" hidden="1" customHeight="1" x14ac:dyDescent="0.25">
      <c r="A176" s="450"/>
      <c r="B176" s="62"/>
      <c r="C176" s="457"/>
      <c r="D176" s="458"/>
      <c r="E176" s="458"/>
      <c r="IX176" s="257"/>
    </row>
    <row r="177" spans="1:258" ht="0" hidden="1" customHeight="1" x14ac:dyDescent="0.25">
      <c r="A177" s="450"/>
      <c r="B177" s="62"/>
      <c r="C177" s="457"/>
      <c r="D177" s="458"/>
      <c r="E177" s="458"/>
      <c r="IX177" s="257"/>
    </row>
    <row r="178" spans="1:258" ht="0" hidden="1" customHeight="1" x14ac:dyDescent="0.25">
      <c r="A178" s="450"/>
      <c r="B178" s="62"/>
      <c r="C178" s="457"/>
      <c r="D178" s="458"/>
      <c r="E178" s="458"/>
      <c r="IX178" s="257"/>
    </row>
    <row r="179" spans="1:258" ht="0" hidden="1" customHeight="1" x14ac:dyDescent="0.25">
      <c r="A179" s="450"/>
      <c r="B179" s="62"/>
      <c r="C179" s="457"/>
      <c r="D179" s="458"/>
      <c r="E179" s="458"/>
      <c r="IX179" s="257"/>
    </row>
    <row r="180" spans="1:258" ht="0" hidden="1" customHeight="1" x14ac:dyDescent="0.25">
      <c r="A180" s="450"/>
      <c r="B180" s="62"/>
      <c r="C180" s="457"/>
      <c r="D180" s="458"/>
      <c r="E180" s="458"/>
      <c r="IX180" s="257"/>
    </row>
    <row r="181" spans="1:258" ht="0" hidden="1" customHeight="1" x14ac:dyDescent="0.25">
      <c r="A181" s="450"/>
      <c r="B181" s="62"/>
      <c r="C181" s="457"/>
      <c r="D181" s="458"/>
      <c r="E181" s="458"/>
      <c r="IX181" s="257"/>
    </row>
    <row r="182" spans="1:258" ht="0" hidden="1" customHeight="1" x14ac:dyDescent="0.25">
      <c r="A182" s="450"/>
      <c r="B182" s="62"/>
      <c r="C182" s="457"/>
      <c r="D182" s="458"/>
      <c r="E182" s="458"/>
      <c r="IX182" s="257"/>
    </row>
    <row r="183" spans="1:258" ht="0" hidden="1" customHeight="1" x14ac:dyDescent="0.25">
      <c r="A183" s="450"/>
      <c r="B183" s="62"/>
      <c r="C183" s="457"/>
      <c r="D183" s="458"/>
      <c r="E183" s="458"/>
      <c r="IX183" s="257"/>
    </row>
    <row r="184" spans="1:258" ht="0" hidden="1" customHeight="1" x14ac:dyDescent="0.25">
      <c r="A184" s="450"/>
      <c r="B184" s="62"/>
      <c r="C184" s="457"/>
      <c r="D184" s="458"/>
      <c r="E184" s="458"/>
      <c r="IX184" s="257"/>
    </row>
    <row r="185" spans="1:258" ht="0" hidden="1" customHeight="1" x14ac:dyDescent="0.25">
      <c r="A185" s="450"/>
      <c r="B185" s="62"/>
      <c r="C185" s="457"/>
      <c r="D185" s="458"/>
      <c r="E185" s="458"/>
      <c r="IX185" s="257"/>
    </row>
    <row r="186" spans="1:258" ht="0" hidden="1" customHeight="1" x14ac:dyDescent="0.25">
      <c r="A186" s="450"/>
      <c r="B186" s="62"/>
      <c r="C186" s="457"/>
      <c r="D186" s="458"/>
      <c r="E186" s="458"/>
      <c r="IX186" s="257"/>
    </row>
    <row r="187" spans="1:258" ht="15.75" thickBot="1" x14ac:dyDescent="0.3">
      <c r="A187" s="533" t="s">
        <v>1479</v>
      </c>
      <c r="B187" s="526"/>
      <c r="C187" s="455">
        <f>SUM(C140:C141)</f>
        <v>994686.50377320009</v>
      </c>
      <c r="D187" s="456"/>
      <c r="E187" s="456"/>
      <c r="IX187" s="257"/>
    </row>
    <row r="188" spans="1:258" ht="15.75" thickBot="1" x14ac:dyDescent="0.3">
      <c r="A188" s="534" t="s">
        <v>1478</v>
      </c>
      <c r="B188" s="535"/>
      <c r="C188" s="455"/>
      <c r="D188" s="456"/>
      <c r="E188" s="456"/>
      <c r="IX188" s="257"/>
    </row>
    <row r="189" spans="1:258" ht="15.75" thickBot="1" x14ac:dyDescent="0.3">
      <c r="A189" s="450" t="s">
        <v>377</v>
      </c>
      <c r="B189" s="104" t="s">
        <v>581</v>
      </c>
      <c r="C189" s="459">
        <v>859914.45459550002</v>
      </c>
      <c r="D189" s="458">
        <v>-0.133599</v>
      </c>
      <c r="E189" s="458">
        <v>-5.1448999999999995E-2</v>
      </c>
      <c r="IX189" s="257"/>
    </row>
    <row r="190" spans="1:258" ht="15.75" thickBot="1" x14ac:dyDescent="0.3">
      <c r="A190" s="533" t="s">
        <v>594</v>
      </c>
      <c r="B190" s="526"/>
      <c r="C190" s="455">
        <f>+C189</f>
        <v>859914.45459550002</v>
      </c>
      <c r="D190" s="456"/>
      <c r="E190" s="456"/>
      <c r="IX190" s="257"/>
    </row>
    <row r="191" spans="1:258" ht="15.75" thickBot="1" x14ac:dyDescent="0.3">
      <c r="A191" s="533" t="s">
        <v>396</v>
      </c>
      <c r="B191" s="526"/>
      <c r="C191" s="455">
        <f>C187+C138+C190</f>
        <v>18129992.572328702</v>
      </c>
      <c r="D191" s="460"/>
      <c r="E191" s="460"/>
      <c r="IX191" s="257"/>
    </row>
    <row r="192" spans="1:258" ht="15.75" thickBot="1" x14ac:dyDescent="0.3">
      <c r="A192" s="526" t="s">
        <v>397</v>
      </c>
      <c r="B192" s="526"/>
      <c r="C192" s="455">
        <f>C191+C102</f>
        <v>27212880.985857502</v>
      </c>
      <c r="D192" s="460"/>
      <c r="E192" s="460"/>
      <c r="IX192" s="257"/>
    </row>
    <row r="193" spans="1:5" ht="6.75" customHeight="1" x14ac:dyDescent="0.25">
      <c r="A193" s="86"/>
      <c r="B193" s="86"/>
      <c r="C193" s="86"/>
      <c r="D193" s="86"/>
      <c r="E193" s="86"/>
    </row>
    <row r="194" spans="1:5" x14ac:dyDescent="0.25"/>
    <row r="195" spans="1:5" x14ac:dyDescent="0.25">
      <c r="A195" s="378" t="s">
        <v>959</v>
      </c>
      <c r="C195" s="283"/>
    </row>
    <row r="196" spans="1:5" x14ac:dyDescent="0.25"/>
    <row r="197" spans="1:5" x14ac:dyDescent="0.25"/>
    <row r="199" spans="1:5" x14ac:dyDescent="0.25"/>
    <row r="200" spans="1:5" x14ac:dyDescent="0.25"/>
    <row r="202" spans="1:5" x14ac:dyDescent="0.25"/>
    <row r="203" spans="1:5" x14ac:dyDescent="0.25"/>
    <row r="204" spans="1:5" x14ac:dyDescent="0.25"/>
    <row r="205" spans="1:5" x14ac:dyDescent="0.25"/>
    <row r="206" spans="1:5" x14ac:dyDescent="0.25"/>
    <row r="207" spans="1:5" x14ac:dyDescent="0.25"/>
    <row r="208" spans="1:5" x14ac:dyDescent="0.25"/>
    <row r="209" x14ac:dyDescent="0.25"/>
    <row r="210" x14ac:dyDescent="0.25"/>
    <row r="211" x14ac:dyDescent="0.25"/>
    <row r="212" x14ac:dyDescent="0.25"/>
    <row r="213" x14ac:dyDescent="0.25"/>
    <row r="214" x14ac:dyDescent="0.25"/>
    <row r="215" x14ac:dyDescent="0.25"/>
    <row r="216" x14ac:dyDescent="0.25"/>
    <row r="217" x14ac:dyDescent="0.25"/>
    <row r="218" x14ac:dyDescent="0.25"/>
    <row r="219" x14ac:dyDescent="0.25"/>
    <row r="220" x14ac:dyDescent="0.25"/>
    <row r="221" x14ac:dyDescent="0.25"/>
    <row r="222" x14ac:dyDescent="0.25"/>
    <row r="223" x14ac:dyDescent="0.25"/>
    <row r="224" x14ac:dyDescent="0.25"/>
    <row r="225" x14ac:dyDescent="0.25"/>
    <row r="226" x14ac:dyDescent="0.25"/>
    <row r="227" x14ac:dyDescent="0.25"/>
    <row r="228" x14ac:dyDescent="0.25"/>
    <row r="229" x14ac:dyDescent="0.25"/>
    <row r="230" x14ac:dyDescent="0.25"/>
    <row r="231" x14ac:dyDescent="0.25"/>
    <row r="232" x14ac:dyDescent="0.25"/>
    <row r="233" x14ac:dyDescent="0.25"/>
    <row r="234" x14ac:dyDescent="0.25"/>
    <row r="235" x14ac:dyDescent="0.25"/>
    <row r="236" x14ac:dyDescent="0.25"/>
    <row r="237" x14ac:dyDescent="0.25"/>
    <row r="238" x14ac:dyDescent="0.25"/>
    <row r="239" x14ac:dyDescent="0.25"/>
    <row r="240" x14ac:dyDescent="0.25"/>
    <row r="241" x14ac:dyDescent="0.25"/>
    <row r="242" x14ac:dyDescent="0.25"/>
    <row r="243" x14ac:dyDescent="0.25"/>
    <row r="244" x14ac:dyDescent="0.25"/>
    <row r="245" x14ac:dyDescent="0.25"/>
    <row r="246" x14ac:dyDescent="0.25"/>
    <row r="247" x14ac:dyDescent="0.25"/>
    <row r="248" x14ac:dyDescent="0.25"/>
    <row r="249" x14ac:dyDescent="0.25"/>
    <row r="250" x14ac:dyDescent="0.25"/>
    <row r="251" x14ac:dyDescent="0.25"/>
    <row r="252" x14ac:dyDescent="0.25"/>
    <row r="253" x14ac:dyDescent="0.25"/>
    <row r="254" x14ac:dyDescent="0.25"/>
    <row r="255" x14ac:dyDescent="0.25"/>
    <row r="256" x14ac:dyDescent="0.25"/>
    <row r="257" x14ac:dyDescent="0.25"/>
    <row r="258" x14ac:dyDescent="0.25"/>
    <row r="259" x14ac:dyDescent="0.25"/>
    <row r="260" x14ac:dyDescent="0.25"/>
    <row r="261" x14ac:dyDescent="0.25"/>
    <row r="262" x14ac:dyDescent="0.25"/>
    <row r="263" x14ac:dyDescent="0.25"/>
    <row r="264" x14ac:dyDescent="0.25"/>
    <row r="265" x14ac:dyDescent="0.25"/>
    <row r="266" x14ac:dyDescent="0.25"/>
    <row r="267" x14ac:dyDescent="0.25"/>
    <row r="268" x14ac:dyDescent="0.25"/>
    <row r="269" x14ac:dyDescent="0.25"/>
    <row r="270" x14ac:dyDescent="0.25"/>
    <row r="271" x14ac:dyDescent="0.25"/>
    <row r="272" x14ac:dyDescent="0.25"/>
    <row r="273" x14ac:dyDescent="0.25"/>
    <row r="274" x14ac:dyDescent="0.25"/>
    <row r="275" x14ac:dyDescent="0.25"/>
    <row r="276" x14ac:dyDescent="0.25"/>
    <row r="277" x14ac:dyDescent="0.25"/>
    <row r="278" x14ac:dyDescent="0.25"/>
    <row r="279" x14ac:dyDescent="0.25"/>
    <row r="280" x14ac:dyDescent="0.25"/>
    <row r="281" x14ac:dyDescent="0.25"/>
    <row r="282" x14ac:dyDescent="0.25"/>
    <row r="283" x14ac:dyDescent="0.25"/>
    <row r="284" x14ac:dyDescent="0.25"/>
    <row r="285" x14ac:dyDescent="0.25"/>
    <row r="286" x14ac:dyDescent="0.25"/>
    <row r="287" x14ac:dyDescent="0.25"/>
    <row r="288" x14ac:dyDescent="0.25"/>
    <row r="289" x14ac:dyDescent="0.25"/>
    <row r="290" x14ac:dyDescent="0.25"/>
    <row r="291" x14ac:dyDescent="0.25"/>
    <row r="292" x14ac:dyDescent="0.25"/>
    <row r="293" x14ac:dyDescent="0.25"/>
    <row r="294" x14ac:dyDescent="0.25"/>
    <row r="295" x14ac:dyDescent="0.25"/>
    <row r="296" x14ac:dyDescent="0.25"/>
    <row r="297" x14ac:dyDescent="0.25"/>
    <row r="298" x14ac:dyDescent="0.25"/>
    <row r="299" x14ac:dyDescent="0.25"/>
    <row r="300" x14ac:dyDescent="0.25"/>
    <row r="301" x14ac:dyDescent="0.25"/>
    <row r="302" x14ac:dyDescent="0.25"/>
    <row r="303" x14ac:dyDescent="0.25"/>
    <row r="304" x14ac:dyDescent="0.25"/>
    <row r="305" x14ac:dyDescent="0.25"/>
    <row r="306" x14ac:dyDescent="0.25"/>
    <row r="307" x14ac:dyDescent="0.25"/>
    <row r="308" x14ac:dyDescent="0.25"/>
    <row r="309" x14ac:dyDescent="0.25"/>
    <row r="310" x14ac:dyDescent="0.25"/>
    <row r="311" x14ac:dyDescent="0.25"/>
    <row r="312" x14ac:dyDescent="0.25"/>
    <row r="313" x14ac:dyDescent="0.25"/>
    <row r="314" x14ac:dyDescent="0.25"/>
    <row r="315" x14ac:dyDescent="0.25"/>
    <row r="316" x14ac:dyDescent="0.25"/>
    <row r="317" x14ac:dyDescent="0.25"/>
    <row r="318" x14ac:dyDescent="0.25"/>
    <row r="319" x14ac:dyDescent="0.25"/>
    <row r="320" x14ac:dyDescent="0.25"/>
    <row r="321" x14ac:dyDescent="0.25"/>
    <row r="322" x14ac:dyDescent="0.25"/>
    <row r="323" x14ac:dyDescent="0.25"/>
    <row r="324" x14ac:dyDescent="0.25"/>
    <row r="325" x14ac:dyDescent="0.25"/>
    <row r="326" x14ac:dyDescent="0.25"/>
    <row r="327" x14ac:dyDescent="0.25"/>
    <row r="328" x14ac:dyDescent="0.25"/>
    <row r="329" x14ac:dyDescent="0.25"/>
    <row r="330" x14ac:dyDescent="0.25"/>
    <row r="331" x14ac:dyDescent="0.25"/>
    <row r="332" x14ac:dyDescent="0.25"/>
    <row r="333" x14ac:dyDescent="0.25"/>
    <row r="334" x14ac:dyDescent="0.25"/>
    <row r="335" x14ac:dyDescent="0.25"/>
    <row r="336" x14ac:dyDescent="0.25"/>
    <row r="337" x14ac:dyDescent="0.25"/>
    <row r="338" x14ac:dyDescent="0.25"/>
    <row r="339" x14ac:dyDescent="0.25"/>
    <row r="340" x14ac:dyDescent="0.25"/>
    <row r="341" x14ac:dyDescent="0.25"/>
    <row r="342" x14ac:dyDescent="0.25"/>
    <row r="343" x14ac:dyDescent="0.25"/>
    <row r="344" x14ac:dyDescent="0.25"/>
    <row r="345" x14ac:dyDescent="0.25"/>
    <row r="346" x14ac:dyDescent="0.25"/>
    <row r="347" x14ac:dyDescent="0.25"/>
    <row r="348" x14ac:dyDescent="0.25"/>
    <row r="349" x14ac:dyDescent="0.25"/>
    <row r="350" x14ac:dyDescent="0.25"/>
    <row r="351" x14ac:dyDescent="0.25"/>
    <row r="352" x14ac:dyDescent="0.25"/>
    <row r="353" x14ac:dyDescent="0.25"/>
    <row r="354" x14ac:dyDescent="0.25"/>
    <row r="355" x14ac:dyDescent="0.25"/>
    <row r="356" x14ac:dyDescent="0.25"/>
    <row r="357" x14ac:dyDescent="0.25"/>
    <row r="358" x14ac:dyDescent="0.25"/>
    <row r="359" x14ac:dyDescent="0.25"/>
    <row r="360" x14ac:dyDescent="0.25"/>
    <row r="361" x14ac:dyDescent="0.25"/>
    <row r="362" x14ac:dyDescent="0.25"/>
    <row r="363" x14ac:dyDescent="0.25"/>
    <row r="364" x14ac:dyDescent="0.25"/>
    <row r="365" x14ac:dyDescent="0.25"/>
    <row r="366" x14ac:dyDescent="0.25"/>
    <row r="367" x14ac:dyDescent="0.25"/>
    <row r="368" x14ac:dyDescent="0.25"/>
    <row r="369" x14ac:dyDescent="0.25"/>
  </sheetData>
  <mergeCells count="48">
    <mergeCell ref="A19:A22"/>
    <mergeCell ref="A1:E1"/>
    <mergeCell ref="A2:E2"/>
    <mergeCell ref="A3:E3"/>
    <mergeCell ref="A4:E4"/>
    <mergeCell ref="A5:E5"/>
    <mergeCell ref="A7:C7"/>
    <mergeCell ref="A8:A9"/>
    <mergeCell ref="B8:B9"/>
    <mergeCell ref="C8:C9"/>
    <mergeCell ref="A11:A14"/>
    <mergeCell ref="A15:A18"/>
    <mergeCell ref="A96:C96"/>
    <mergeCell ref="A23:A27"/>
    <mergeCell ref="A29:A34"/>
    <mergeCell ref="A35:A38"/>
    <mergeCell ref="A52:B52"/>
    <mergeCell ref="A55:A56"/>
    <mergeCell ref="A57:A58"/>
    <mergeCell ref="A59:A61"/>
    <mergeCell ref="A62:A66"/>
    <mergeCell ref="A68:A71"/>
    <mergeCell ref="A72:A73"/>
    <mergeCell ref="A95:B95"/>
    <mergeCell ref="A110:A113"/>
    <mergeCell ref="A114:A116"/>
    <mergeCell ref="IW114:IW115"/>
    <mergeCell ref="IX114:IX115"/>
    <mergeCell ref="A97:C97"/>
    <mergeCell ref="A101:B101"/>
    <mergeCell ref="A104:E104"/>
    <mergeCell ref="A106:A107"/>
    <mergeCell ref="B106:B107"/>
    <mergeCell ref="C106:C107"/>
    <mergeCell ref="A99:A100"/>
    <mergeCell ref="A192:B192"/>
    <mergeCell ref="A117:A118"/>
    <mergeCell ref="A119:A123"/>
    <mergeCell ref="A124:A126"/>
    <mergeCell ref="A131:A132"/>
    <mergeCell ref="A133:A137"/>
    <mergeCell ref="A138:B138"/>
    <mergeCell ref="A139:B139"/>
    <mergeCell ref="A187:B187"/>
    <mergeCell ref="A188:B188"/>
    <mergeCell ref="A190:B190"/>
    <mergeCell ref="A191:B191"/>
    <mergeCell ref="A128:A130"/>
  </mergeCells>
  <pageMargins left="0.7" right="0.7" top="0.75" bottom="0.75" header="0.3" footer="0.3"/>
  <pageSetup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 codeName="Sheet6"/>
  <dimension ref="A1:WVK154"/>
  <sheetViews>
    <sheetView topLeftCell="A46" zoomScale="85" zoomScaleNormal="85" workbookViewId="0">
      <selection activeCell="A4" sqref="A4:C4"/>
    </sheetView>
  </sheetViews>
  <sheetFormatPr defaultColWidth="0" defaultRowHeight="15" zeroHeight="1" x14ac:dyDescent="0.25"/>
  <cols>
    <col min="1" max="1" width="63.5703125" customWidth="1"/>
    <col min="2" max="2" width="62.7109375" customWidth="1"/>
    <col min="3" max="3" width="15.42578125" customWidth="1"/>
    <col min="4" max="255" width="11.42578125" customWidth="1"/>
    <col min="256" max="256" width="10.5703125" customWidth="1"/>
    <col min="257" max="257" width="10.28515625" customWidth="1"/>
    <col min="258" max="258" width="18.28515625" customWidth="1"/>
    <col min="259" max="259" width="22.140625" customWidth="1"/>
    <col min="260" max="512" width="11.42578125" hidden="1"/>
    <col min="513" max="513" width="15.28515625" customWidth="1"/>
    <col min="514" max="514" width="36.140625" customWidth="1"/>
    <col min="515" max="515" width="22.140625" customWidth="1"/>
    <col min="516" max="768" width="11.42578125" hidden="1"/>
    <col min="769" max="769" width="63.5703125" customWidth="1"/>
    <col min="770" max="770" width="36.140625" customWidth="1"/>
    <col min="771" max="771" width="22.140625" customWidth="1"/>
    <col min="772" max="1024" width="11.42578125" hidden="1"/>
    <col min="1025" max="1025" width="63.5703125" customWidth="1"/>
    <col min="1026" max="1026" width="36.140625" customWidth="1"/>
    <col min="1027" max="1027" width="22.140625" customWidth="1"/>
    <col min="1028" max="1280" width="11.42578125" hidden="1"/>
    <col min="1281" max="1281" width="63.5703125" customWidth="1"/>
    <col min="1282" max="1282" width="36.140625" customWidth="1"/>
    <col min="1283" max="1283" width="22.140625" customWidth="1"/>
    <col min="1284" max="1536" width="11.42578125" hidden="1"/>
    <col min="1537" max="1537" width="63.5703125" customWidth="1"/>
    <col min="1538" max="1538" width="36.140625" customWidth="1"/>
    <col min="1539" max="1539" width="22.140625" customWidth="1"/>
    <col min="1540" max="1792" width="11.42578125" hidden="1"/>
    <col min="1793" max="1793" width="63.5703125" customWidth="1"/>
    <col min="1794" max="1794" width="36.140625" customWidth="1"/>
    <col min="1795" max="1795" width="22.140625" customWidth="1"/>
    <col min="1796" max="2048" width="11.42578125" hidden="1"/>
    <col min="2049" max="2049" width="63.5703125" customWidth="1"/>
    <col min="2050" max="2050" width="36.140625" customWidth="1"/>
    <col min="2051" max="2051" width="22.140625" customWidth="1"/>
    <col min="2052" max="2304" width="11.42578125" hidden="1"/>
    <col min="2305" max="2305" width="63.5703125" customWidth="1"/>
    <col min="2306" max="2306" width="36.140625" customWidth="1"/>
    <col min="2307" max="2307" width="22.140625" customWidth="1"/>
    <col min="2308" max="2560" width="11.42578125" hidden="1"/>
    <col min="2561" max="2561" width="63.5703125" customWidth="1"/>
    <col min="2562" max="2562" width="36.140625" customWidth="1"/>
    <col min="2563" max="2563" width="22.140625" customWidth="1"/>
    <col min="2564" max="2816" width="11.42578125" hidden="1"/>
    <col min="2817" max="2817" width="63.5703125" customWidth="1"/>
    <col min="2818" max="2818" width="36.140625" customWidth="1"/>
    <col min="2819" max="2819" width="22.140625" customWidth="1"/>
    <col min="2820" max="3072" width="11.42578125" hidden="1"/>
    <col min="3073" max="3073" width="63.5703125" customWidth="1"/>
    <col min="3074" max="3074" width="36.140625" customWidth="1"/>
    <col min="3075" max="3075" width="22.140625" customWidth="1"/>
    <col min="3076" max="3328" width="11.42578125" hidden="1"/>
    <col min="3329" max="3329" width="63.5703125" customWidth="1"/>
    <col min="3330" max="3330" width="36.140625" customWidth="1"/>
    <col min="3331" max="3331" width="22.140625" customWidth="1"/>
    <col min="3332" max="3584" width="11.42578125" hidden="1"/>
    <col min="3585" max="3585" width="63.5703125" customWidth="1"/>
    <col min="3586" max="3586" width="36.140625" customWidth="1"/>
    <col min="3587" max="3587" width="22.140625" customWidth="1"/>
    <col min="3588" max="3840" width="11.42578125" hidden="1"/>
    <col min="3841" max="3841" width="63.5703125" customWidth="1"/>
    <col min="3842" max="3842" width="36.140625" customWidth="1"/>
    <col min="3843" max="3843" width="22.140625" customWidth="1"/>
    <col min="3844" max="4096" width="11.42578125" hidden="1"/>
    <col min="4097" max="4097" width="63.5703125" customWidth="1"/>
    <col min="4098" max="4098" width="36.140625" customWidth="1"/>
    <col min="4099" max="4099" width="22.140625" customWidth="1"/>
    <col min="4100" max="4352" width="11.42578125" hidden="1"/>
    <col min="4353" max="4353" width="63.5703125" customWidth="1"/>
    <col min="4354" max="4354" width="36.140625" customWidth="1"/>
    <col min="4355" max="4355" width="22.140625" customWidth="1"/>
    <col min="4356" max="4608" width="11.42578125" hidden="1"/>
    <col min="4609" max="4609" width="63.5703125" customWidth="1"/>
    <col min="4610" max="4610" width="36.140625" customWidth="1"/>
    <col min="4611" max="4611" width="22.140625" customWidth="1"/>
    <col min="4612" max="4864" width="11.42578125" hidden="1"/>
    <col min="4865" max="4865" width="63.5703125" customWidth="1"/>
    <col min="4866" max="4866" width="36.140625" customWidth="1"/>
    <col min="4867" max="4867" width="22.140625" customWidth="1"/>
    <col min="4868" max="5120" width="11.42578125" hidden="1"/>
    <col min="5121" max="5121" width="63.5703125" customWidth="1"/>
    <col min="5122" max="5122" width="36.140625" customWidth="1"/>
    <col min="5123" max="5123" width="22.140625" customWidth="1"/>
    <col min="5124" max="5376" width="11.42578125" hidden="1"/>
    <col min="5377" max="5377" width="63.5703125" customWidth="1"/>
    <col min="5378" max="5378" width="36.140625" customWidth="1"/>
    <col min="5379" max="5379" width="22.140625" customWidth="1"/>
    <col min="5380" max="5632" width="11.42578125" hidden="1"/>
    <col min="5633" max="5633" width="63.5703125" customWidth="1"/>
    <col min="5634" max="5634" width="36.140625" customWidth="1"/>
    <col min="5635" max="5635" width="22.140625" customWidth="1"/>
    <col min="5636" max="5888" width="11.42578125" hidden="1"/>
    <col min="5889" max="5889" width="63.5703125" customWidth="1"/>
    <col min="5890" max="5890" width="36.140625" customWidth="1"/>
    <col min="5891" max="5891" width="22.140625" customWidth="1"/>
    <col min="5892" max="6144" width="11.42578125" hidden="1"/>
    <col min="6145" max="6145" width="63.5703125" customWidth="1"/>
    <col min="6146" max="6146" width="36.140625" customWidth="1"/>
    <col min="6147" max="6147" width="22.140625" customWidth="1"/>
    <col min="6148" max="6400" width="11.42578125" hidden="1"/>
    <col min="6401" max="6401" width="63.5703125" customWidth="1"/>
    <col min="6402" max="6402" width="36.140625" customWidth="1"/>
    <col min="6403" max="6403" width="22.140625" customWidth="1"/>
    <col min="6404" max="6656" width="11.42578125" hidden="1"/>
    <col min="6657" max="6657" width="63.5703125" customWidth="1"/>
    <col min="6658" max="6658" width="36.140625" customWidth="1"/>
    <col min="6659" max="6659" width="22.140625" customWidth="1"/>
    <col min="6660" max="6912" width="11.42578125" hidden="1"/>
    <col min="6913" max="6913" width="63.5703125" customWidth="1"/>
    <col min="6914" max="6914" width="36.140625" customWidth="1"/>
    <col min="6915" max="6915" width="22.140625" customWidth="1"/>
    <col min="6916" max="7168" width="11.42578125" hidden="1"/>
    <col min="7169" max="7169" width="63.5703125" customWidth="1"/>
    <col min="7170" max="7170" width="36.140625" customWidth="1"/>
    <col min="7171" max="7171" width="22.140625" customWidth="1"/>
    <col min="7172" max="7424" width="11.42578125" hidden="1"/>
    <col min="7425" max="7425" width="63.5703125" customWidth="1"/>
    <col min="7426" max="7426" width="36.140625" customWidth="1"/>
    <col min="7427" max="7427" width="22.140625" customWidth="1"/>
    <col min="7428" max="7680" width="11.42578125" hidden="1"/>
    <col min="7681" max="7681" width="63.5703125" customWidth="1"/>
    <col min="7682" max="7682" width="36.140625" customWidth="1"/>
    <col min="7683" max="7683" width="22.140625" customWidth="1"/>
    <col min="7684" max="7936" width="11.42578125" hidden="1"/>
    <col min="7937" max="7937" width="63.5703125" customWidth="1"/>
    <col min="7938" max="7938" width="36.140625" customWidth="1"/>
    <col min="7939" max="7939" width="22.140625" customWidth="1"/>
    <col min="7940" max="8192" width="11.42578125" hidden="1"/>
    <col min="8193" max="8193" width="63.5703125" customWidth="1"/>
    <col min="8194" max="8194" width="36.140625" customWidth="1"/>
    <col min="8195" max="8195" width="22.140625" customWidth="1"/>
    <col min="8196" max="8448" width="11.42578125" hidden="1"/>
    <col min="8449" max="8449" width="63.5703125" customWidth="1"/>
    <col min="8450" max="8450" width="36.140625" customWidth="1"/>
    <col min="8451" max="8451" width="22.140625" customWidth="1"/>
    <col min="8452" max="8704" width="11.42578125" hidden="1"/>
    <col min="8705" max="8705" width="63.5703125" customWidth="1"/>
    <col min="8706" max="8706" width="36.140625" customWidth="1"/>
    <col min="8707" max="8707" width="22.140625" customWidth="1"/>
    <col min="8708" max="8960" width="11.42578125" hidden="1"/>
    <col min="8961" max="8961" width="63.5703125" customWidth="1"/>
    <col min="8962" max="8962" width="36.140625" customWidth="1"/>
    <col min="8963" max="8963" width="22.140625" customWidth="1"/>
    <col min="8964" max="9216" width="11.42578125" hidden="1"/>
    <col min="9217" max="9217" width="63.5703125" customWidth="1"/>
    <col min="9218" max="9218" width="36.140625" customWidth="1"/>
    <col min="9219" max="9219" width="22.140625" customWidth="1"/>
    <col min="9220" max="9472" width="11.42578125" hidden="1"/>
    <col min="9473" max="9473" width="63.5703125" customWidth="1"/>
    <col min="9474" max="9474" width="36.140625" customWidth="1"/>
    <col min="9475" max="9475" width="22.140625" customWidth="1"/>
    <col min="9476" max="9728" width="11.42578125" hidden="1"/>
    <col min="9729" max="9729" width="63.5703125" customWidth="1"/>
    <col min="9730" max="9730" width="36.140625" customWidth="1"/>
    <col min="9731" max="9731" width="22.140625" customWidth="1"/>
    <col min="9732" max="9984" width="11.42578125" hidden="1"/>
    <col min="9985" max="9985" width="63.5703125" customWidth="1"/>
    <col min="9986" max="9986" width="36.140625" customWidth="1"/>
    <col min="9987" max="9987" width="22.140625" customWidth="1"/>
    <col min="9988" max="10240" width="11.42578125" hidden="1"/>
    <col min="10241" max="10241" width="63.5703125" customWidth="1"/>
    <col min="10242" max="10242" width="36.140625" customWidth="1"/>
    <col min="10243" max="10243" width="22.140625" customWidth="1"/>
    <col min="10244" max="10496" width="11.42578125" hidden="1"/>
    <col min="10497" max="10497" width="63.5703125" customWidth="1"/>
    <col min="10498" max="10498" width="36.140625" customWidth="1"/>
    <col min="10499" max="10499" width="22.140625" customWidth="1"/>
    <col min="10500" max="10752" width="11.42578125" hidden="1"/>
    <col min="10753" max="10753" width="63.5703125" customWidth="1"/>
    <col min="10754" max="10754" width="36.140625" customWidth="1"/>
    <col min="10755" max="10755" width="22.140625" customWidth="1"/>
    <col min="10756" max="11008" width="11.42578125" hidden="1"/>
    <col min="11009" max="11009" width="63.5703125" customWidth="1"/>
    <col min="11010" max="11010" width="36.140625" customWidth="1"/>
    <col min="11011" max="11011" width="22.140625" customWidth="1"/>
    <col min="11012" max="11264" width="11.42578125" hidden="1"/>
    <col min="11265" max="11265" width="63.5703125" customWidth="1"/>
    <col min="11266" max="11266" width="36.140625" customWidth="1"/>
    <col min="11267" max="11267" width="22.140625" customWidth="1"/>
    <col min="11268" max="11520" width="11.42578125" hidden="1"/>
    <col min="11521" max="11521" width="63.5703125" customWidth="1"/>
    <col min="11522" max="11522" width="36.140625" customWidth="1"/>
    <col min="11523" max="11523" width="22.140625" customWidth="1"/>
    <col min="11524" max="11776" width="11.42578125" hidden="1"/>
    <col min="11777" max="11777" width="63.5703125" customWidth="1"/>
    <col min="11778" max="11778" width="36.140625" customWidth="1"/>
    <col min="11779" max="11779" width="22.140625" customWidth="1"/>
    <col min="11780" max="12032" width="11.42578125" hidden="1"/>
    <col min="12033" max="12033" width="63.5703125" customWidth="1"/>
    <col min="12034" max="12034" width="36.140625" customWidth="1"/>
    <col min="12035" max="12035" width="22.140625" customWidth="1"/>
    <col min="12036" max="12288" width="11.42578125" hidden="1"/>
    <col min="12289" max="12289" width="63.5703125" customWidth="1"/>
    <col min="12290" max="12290" width="36.140625" customWidth="1"/>
    <col min="12291" max="12291" width="22.140625" customWidth="1"/>
    <col min="12292" max="12544" width="11.42578125" hidden="1"/>
    <col min="12545" max="12545" width="63.5703125" customWidth="1"/>
    <col min="12546" max="12546" width="36.140625" customWidth="1"/>
    <col min="12547" max="12547" width="22.140625" customWidth="1"/>
    <col min="12548" max="12800" width="11.42578125" hidden="1"/>
    <col min="12801" max="12801" width="63.5703125" customWidth="1"/>
    <col min="12802" max="12802" width="36.140625" customWidth="1"/>
    <col min="12803" max="12803" width="22.140625" customWidth="1"/>
    <col min="12804" max="13056" width="11.42578125" hidden="1"/>
    <col min="13057" max="13057" width="63.5703125" customWidth="1"/>
    <col min="13058" max="13058" width="36.140625" customWidth="1"/>
    <col min="13059" max="13059" width="22.140625" customWidth="1"/>
    <col min="13060" max="13312" width="11.42578125" hidden="1"/>
    <col min="13313" max="13313" width="63.5703125" customWidth="1"/>
    <col min="13314" max="13314" width="36.140625" customWidth="1"/>
    <col min="13315" max="13315" width="22.140625" customWidth="1"/>
    <col min="13316" max="13568" width="11.42578125" hidden="1"/>
    <col min="13569" max="13569" width="63.5703125" customWidth="1"/>
    <col min="13570" max="13570" width="36.140625" customWidth="1"/>
    <col min="13571" max="13571" width="22.140625" customWidth="1"/>
    <col min="13572" max="13824" width="11.42578125" hidden="1"/>
    <col min="13825" max="13825" width="63.5703125" customWidth="1"/>
    <col min="13826" max="13826" width="36.140625" customWidth="1"/>
    <col min="13827" max="13827" width="22.140625" customWidth="1"/>
    <col min="13828" max="14080" width="11.42578125" hidden="1"/>
    <col min="14081" max="14081" width="63.5703125" customWidth="1"/>
    <col min="14082" max="14082" width="36.140625" customWidth="1"/>
    <col min="14083" max="14083" width="22.140625" customWidth="1"/>
    <col min="14084" max="14336" width="11.42578125" hidden="1"/>
    <col min="14337" max="14337" width="63.5703125" customWidth="1"/>
    <col min="14338" max="14338" width="36.140625" customWidth="1"/>
    <col min="14339" max="14339" width="22.140625" customWidth="1"/>
    <col min="14340" max="14592" width="11.42578125" hidden="1"/>
    <col min="14593" max="14593" width="63.5703125" customWidth="1"/>
    <col min="14594" max="14594" width="36.140625" customWidth="1"/>
    <col min="14595" max="14595" width="22.140625" customWidth="1"/>
    <col min="14596" max="14848" width="11.42578125" hidden="1"/>
    <col min="14849" max="14849" width="63.5703125" customWidth="1"/>
    <col min="14850" max="14850" width="36.140625" customWidth="1"/>
    <col min="14851" max="14851" width="22.140625" customWidth="1"/>
    <col min="14852" max="15104" width="11.42578125" hidden="1"/>
    <col min="15105" max="15105" width="63.5703125" customWidth="1"/>
    <col min="15106" max="15106" width="36.140625" customWidth="1"/>
    <col min="15107" max="15107" width="22.140625" customWidth="1"/>
    <col min="15108" max="15360" width="11.42578125" hidden="1"/>
    <col min="15361" max="15361" width="63.5703125" customWidth="1"/>
    <col min="15362" max="15362" width="36.140625" customWidth="1"/>
    <col min="15363" max="15363" width="22.140625" customWidth="1"/>
    <col min="15364" max="15616" width="11.42578125" hidden="1"/>
    <col min="15617" max="15617" width="63.5703125" customWidth="1"/>
    <col min="15618" max="15618" width="36.140625" customWidth="1"/>
    <col min="15619" max="15619" width="22.140625" customWidth="1"/>
    <col min="15620" max="15872" width="11.42578125" hidden="1"/>
    <col min="15873" max="15873" width="63.5703125" customWidth="1"/>
    <col min="15874" max="15874" width="36.140625" customWidth="1"/>
    <col min="15875" max="15875" width="22.140625" customWidth="1"/>
    <col min="15876" max="16128" width="11.42578125" hidden="1"/>
    <col min="16129" max="16129" width="63.5703125" customWidth="1"/>
    <col min="16130" max="16130" width="36.140625" customWidth="1"/>
    <col min="16131" max="16131" width="22.140625" customWidth="1"/>
    <col min="16132" max="16384" width="11.42578125" hidden="1"/>
  </cols>
  <sheetData>
    <row r="1" spans="1:3" ht="28.5" customHeight="1" x14ac:dyDescent="0.25">
      <c r="A1" s="569" t="s">
        <v>583</v>
      </c>
      <c r="B1" s="570"/>
      <c r="C1" s="570"/>
    </row>
    <row r="2" spans="1:3" ht="15.75" x14ac:dyDescent="0.25">
      <c r="A2" s="575" t="s">
        <v>398</v>
      </c>
      <c r="B2" s="576"/>
      <c r="C2" s="576"/>
    </row>
    <row r="3" spans="1:3" ht="15.75" x14ac:dyDescent="0.25">
      <c r="A3" s="575" t="s">
        <v>1930</v>
      </c>
      <c r="B3" s="577"/>
      <c r="C3" s="577"/>
    </row>
    <row r="4" spans="1:3" ht="18" customHeight="1" x14ac:dyDescent="0.25">
      <c r="A4" s="542" t="s">
        <v>372</v>
      </c>
      <c r="B4" s="543"/>
      <c r="C4" s="543"/>
    </row>
    <row r="5" spans="1:3" ht="20.25" customHeight="1" thickBot="1" x14ac:dyDescent="0.3">
      <c r="A5" s="105" t="s">
        <v>586</v>
      </c>
      <c r="B5" s="106"/>
      <c r="C5" s="106"/>
    </row>
    <row r="6" spans="1:3" ht="15" customHeight="1" x14ac:dyDescent="0.25">
      <c r="A6" s="540" t="s">
        <v>587</v>
      </c>
      <c r="B6" s="579" t="s">
        <v>588</v>
      </c>
      <c r="C6" s="581" t="s">
        <v>597</v>
      </c>
    </row>
    <row r="7" spans="1:3" ht="15.75" thickBot="1" x14ac:dyDescent="0.3">
      <c r="A7" s="578"/>
      <c r="B7" s="580"/>
      <c r="C7" s="582"/>
    </row>
    <row r="8" spans="1:3" ht="15.75" thickBot="1" x14ac:dyDescent="0.3">
      <c r="A8" s="244" t="s">
        <v>389</v>
      </c>
      <c r="B8" s="47" t="s">
        <v>1443</v>
      </c>
      <c r="C8" s="143">
        <v>15</v>
      </c>
    </row>
    <row r="9" spans="1:3" x14ac:dyDescent="0.25">
      <c r="A9" s="558" t="s">
        <v>376</v>
      </c>
      <c r="B9" s="44" t="s">
        <v>531</v>
      </c>
      <c r="C9" s="131">
        <v>1520</v>
      </c>
    </row>
    <row r="10" spans="1:3" x14ac:dyDescent="0.25">
      <c r="A10" s="556"/>
      <c r="B10" s="45" t="s">
        <v>532</v>
      </c>
      <c r="C10" s="132">
        <v>35</v>
      </c>
    </row>
    <row r="11" spans="1:3" x14ac:dyDescent="0.25">
      <c r="A11" s="556"/>
      <c r="B11" s="45" t="s">
        <v>533</v>
      </c>
      <c r="C11" s="132">
        <v>115</v>
      </c>
    </row>
    <row r="12" spans="1:3" ht="15.75" thickBot="1" x14ac:dyDescent="0.3">
      <c r="A12" s="557" t="s">
        <v>376</v>
      </c>
      <c r="B12" s="46" t="s">
        <v>534</v>
      </c>
      <c r="C12" s="133">
        <v>3624</v>
      </c>
    </row>
    <row r="13" spans="1:3" x14ac:dyDescent="0.25">
      <c r="A13" s="553" t="s">
        <v>377</v>
      </c>
      <c r="B13" s="44" t="s">
        <v>535</v>
      </c>
      <c r="C13" s="131">
        <v>1249</v>
      </c>
    </row>
    <row r="14" spans="1:3" x14ac:dyDescent="0.25">
      <c r="A14" s="554" t="s">
        <v>377</v>
      </c>
      <c r="B14" s="45" t="s">
        <v>536</v>
      </c>
      <c r="C14" s="132">
        <v>4077</v>
      </c>
    </row>
    <row r="15" spans="1:3" x14ac:dyDescent="0.25">
      <c r="A15" s="556" t="s">
        <v>377</v>
      </c>
      <c r="B15" s="45" t="s">
        <v>537</v>
      </c>
      <c r="C15" s="132">
        <v>3288</v>
      </c>
    </row>
    <row r="16" spans="1:3" ht="15.75" thickBot="1" x14ac:dyDescent="0.3">
      <c r="A16" s="556"/>
      <c r="B16" s="45" t="s">
        <v>538</v>
      </c>
      <c r="C16" s="132">
        <v>4204</v>
      </c>
    </row>
    <row r="17" spans="1:3" x14ac:dyDescent="0.25">
      <c r="A17" s="558" t="s">
        <v>378</v>
      </c>
      <c r="B17" s="44" t="s">
        <v>539</v>
      </c>
      <c r="C17" s="131">
        <v>688</v>
      </c>
    </row>
    <row r="18" spans="1:3" x14ac:dyDescent="0.25">
      <c r="A18" s="556" t="s">
        <v>378</v>
      </c>
      <c r="B18" s="45" t="s">
        <v>540</v>
      </c>
      <c r="C18" s="132">
        <v>302</v>
      </c>
    </row>
    <row r="19" spans="1:3" x14ac:dyDescent="0.25">
      <c r="A19" s="556"/>
      <c r="B19" s="45" t="s">
        <v>541</v>
      </c>
      <c r="C19" s="132">
        <v>1538</v>
      </c>
    </row>
    <row r="20" spans="1:3" ht="15.75" thickBot="1" x14ac:dyDescent="0.3">
      <c r="A20" s="557" t="s">
        <v>378</v>
      </c>
      <c r="B20" s="46" t="s">
        <v>542</v>
      </c>
      <c r="C20" s="133">
        <v>69</v>
      </c>
    </row>
    <row r="21" spans="1:3" x14ac:dyDescent="0.25">
      <c r="A21" s="553" t="s">
        <v>379</v>
      </c>
      <c r="B21" s="44" t="s">
        <v>1264</v>
      </c>
      <c r="C21" s="132">
        <v>538</v>
      </c>
    </row>
    <row r="22" spans="1:3" x14ac:dyDescent="0.25">
      <c r="A22" s="554" t="s">
        <v>379</v>
      </c>
      <c r="B22" s="45" t="s">
        <v>543</v>
      </c>
      <c r="C22" s="132">
        <v>2120</v>
      </c>
    </row>
    <row r="23" spans="1:3" x14ac:dyDescent="0.25">
      <c r="A23" s="554"/>
      <c r="B23" s="45" t="s">
        <v>544</v>
      </c>
      <c r="C23" s="132">
        <v>1522</v>
      </c>
    </row>
    <row r="24" spans="1:3" x14ac:dyDescent="0.25">
      <c r="A24" s="554" t="s">
        <v>379</v>
      </c>
      <c r="B24" s="45" t="s">
        <v>545</v>
      </c>
      <c r="C24" s="132">
        <v>1976</v>
      </c>
    </row>
    <row r="25" spans="1:3" ht="15.75" thickBot="1" x14ac:dyDescent="0.3">
      <c r="A25" s="555" t="s">
        <v>379</v>
      </c>
      <c r="B25" s="46" t="s">
        <v>546</v>
      </c>
      <c r="C25" s="132">
        <v>1801</v>
      </c>
    </row>
    <row r="26" spans="1:3" ht="15.75" thickBot="1" x14ac:dyDescent="0.3">
      <c r="A26" s="240" t="s">
        <v>873</v>
      </c>
      <c r="B26" s="47" t="s">
        <v>547</v>
      </c>
      <c r="C26" s="134">
        <v>2708</v>
      </c>
    </row>
    <row r="27" spans="1:3" x14ac:dyDescent="0.25">
      <c r="A27" s="553" t="s">
        <v>382</v>
      </c>
      <c r="B27" s="48" t="s">
        <v>548</v>
      </c>
      <c r="C27" s="135">
        <v>1321</v>
      </c>
    </row>
    <row r="28" spans="1:3" x14ac:dyDescent="0.25">
      <c r="A28" s="554" t="s">
        <v>382</v>
      </c>
      <c r="B28" s="45" t="s">
        <v>549</v>
      </c>
      <c r="C28" s="136">
        <v>11903</v>
      </c>
    </row>
    <row r="29" spans="1:3" x14ac:dyDescent="0.25">
      <c r="A29" s="554"/>
      <c r="B29" s="45" t="s">
        <v>1265</v>
      </c>
      <c r="C29" s="136">
        <v>4347</v>
      </c>
    </row>
    <row r="30" spans="1:3" x14ac:dyDescent="0.25">
      <c r="A30" s="554"/>
      <c r="B30" s="45" t="s">
        <v>1752</v>
      </c>
      <c r="C30" s="136">
        <v>201</v>
      </c>
    </row>
    <row r="31" spans="1:3" x14ac:dyDescent="0.25">
      <c r="A31" s="556" t="s">
        <v>382</v>
      </c>
      <c r="B31" s="45" t="s">
        <v>550</v>
      </c>
      <c r="C31" s="136">
        <v>685</v>
      </c>
    </row>
    <row r="32" spans="1:3" ht="15.75" thickBot="1" x14ac:dyDescent="0.3">
      <c r="A32" s="557" t="s">
        <v>382</v>
      </c>
      <c r="B32" s="46" t="s">
        <v>551</v>
      </c>
      <c r="C32" s="136">
        <v>3974</v>
      </c>
    </row>
    <row r="33" spans="1:257" x14ac:dyDescent="0.25">
      <c r="A33" s="558" t="s">
        <v>383</v>
      </c>
      <c r="B33" s="44" t="s">
        <v>552</v>
      </c>
      <c r="C33" s="135">
        <v>771</v>
      </c>
    </row>
    <row r="34" spans="1:257" x14ac:dyDescent="0.25">
      <c r="A34" s="556"/>
      <c r="B34" s="45" t="s">
        <v>553</v>
      </c>
      <c r="C34" s="136">
        <v>388</v>
      </c>
    </row>
    <row r="35" spans="1:257" x14ac:dyDescent="0.25">
      <c r="A35" s="556" t="s">
        <v>383</v>
      </c>
      <c r="B35" s="45" t="s">
        <v>874</v>
      </c>
      <c r="C35" s="136">
        <v>2824</v>
      </c>
    </row>
    <row r="36" spans="1:257" ht="15.75" thickBot="1" x14ac:dyDescent="0.3">
      <c r="A36" s="557" t="s">
        <v>383</v>
      </c>
      <c r="B36" s="46" t="s">
        <v>554</v>
      </c>
      <c r="C36" s="137">
        <v>1056</v>
      </c>
    </row>
    <row r="37" spans="1:257" ht="15.75" thickBot="1" x14ac:dyDescent="0.3">
      <c r="A37" s="583" t="s">
        <v>384</v>
      </c>
      <c r="B37" s="584"/>
      <c r="C37" s="107">
        <f>SUM(C8:C36)</f>
        <v>58859</v>
      </c>
    </row>
    <row r="38" spans="1:257" ht="5.25" customHeight="1" x14ac:dyDescent="0.25">
      <c r="A38" s="108"/>
      <c r="B38" s="108"/>
      <c r="C38" s="109"/>
    </row>
    <row r="39" spans="1:257" ht="15.75" thickBot="1" x14ac:dyDescent="0.3">
      <c r="A39" s="110" t="s">
        <v>598</v>
      </c>
      <c r="B39" s="110"/>
      <c r="C39" s="111"/>
    </row>
    <row r="40" spans="1:257" x14ac:dyDescent="0.25">
      <c r="A40" s="559" t="s">
        <v>376</v>
      </c>
      <c r="B40" s="49" t="s">
        <v>555</v>
      </c>
      <c r="C40" s="135">
        <v>1769</v>
      </c>
    </row>
    <row r="41" spans="1:257" ht="15.75" thickBot="1" x14ac:dyDescent="0.3">
      <c r="A41" s="560" t="s">
        <v>376</v>
      </c>
      <c r="B41" s="50" t="s">
        <v>556</v>
      </c>
      <c r="C41" s="137">
        <v>1602</v>
      </c>
    </row>
    <row r="42" spans="1:257" x14ac:dyDescent="0.25">
      <c r="A42" s="559" t="s">
        <v>875</v>
      </c>
      <c r="B42" s="49" t="s">
        <v>557</v>
      </c>
      <c r="C42" s="135">
        <v>3739</v>
      </c>
    </row>
    <row r="43" spans="1:257" ht="15.75" thickBot="1" x14ac:dyDescent="0.3">
      <c r="A43" s="560" t="s">
        <v>875</v>
      </c>
      <c r="B43" s="51" t="s">
        <v>558</v>
      </c>
      <c r="C43" s="137">
        <v>10758</v>
      </c>
    </row>
    <row r="44" spans="1:257" x14ac:dyDescent="0.25">
      <c r="A44" s="561" t="s">
        <v>378</v>
      </c>
      <c r="B44" s="52" t="s">
        <v>559</v>
      </c>
      <c r="C44" s="135">
        <v>2342</v>
      </c>
    </row>
    <row r="45" spans="1:257" x14ac:dyDescent="0.25">
      <c r="A45" s="562" t="s">
        <v>378</v>
      </c>
      <c r="B45" s="53" t="s">
        <v>560</v>
      </c>
      <c r="C45" s="136">
        <v>893</v>
      </c>
      <c r="IW45" s="167"/>
    </row>
    <row r="46" spans="1:257" ht="15.75" thickBot="1" x14ac:dyDescent="0.3">
      <c r="A46" s="563" t="s">
        <v>378</v>
      </c>
      <c r="B46" s="54" t="s">
        <v>561</v>
      </c>
      <c r="C46" s="136">
        <v>2695</v>
      </c>
    </row>
    <row r="47" spans="1:257" x14ac:dyDescent="0.25">
      <c r="A47" s="559" t="s">
        <v>379</v>
      </c>
      <c r="B47" s="53" t="s">
        <v>562</v>
      </c>
      <c r="C47" s="135">
        <v>1603</v>
      </c>
    </row>
    <row r="48" spans="1:257" x14ac:dyDescent="0.25">
      <c r="A48" s="564"/>
      <c r="B48" s="53" t="s">
        <v>566</v>
      </c>
      <c r="C48" s="136">
        <v>166</v>
      </c>
    </row>
    <row r="49" spans="1:3" x14ac:dyDescent="0.25">
      <c r="A49" s="565" t="s">
        <v>379</v>
      </c>
      <c r="B49" s="53" t="s">
        <v>563</v>
      </c>
      <c r="C49" s="136">
        <v>940</v>
      </c>
    </row>
    <row r="50" spans="1:3" x14ac:dyDescent="0.25">
      <c r="A50" s="566" t="s">
        <v>379</v>
      </c>
      <c r="B50" s="53" t="s">
        <v>564</v>
      </c>
      <c r="C50" s="136">
        <v>2347</v>
      </c>
    </row>
    <row r="51" spans="1:3" ht="15.75" thickBot="1" x14ac:dyDescent="0.3">
      <c r="A51" s="564" t="s">
        <v>379</v>
      </c>
      <c r="B51" s="53" t="s">
        <v>565</v>
      </c>
      <c r="C51" s="137">
        <v>1508</v>
      </c>
    </row>
    <row r="52" spans="1:3" ht="15.75" thickBot="1" x14ac:dyDescent="0.3">
      <c r="A52" s="240" t="s">
        <v>873</v>
      </c>
      <c r="B52" s="47" t="s">
        <v>567</v>
      </c>
      <c r="C52" s="137">
        <v>352</v>
      </c>
    </row>
    <row r="53" spans="1:3" x14ac:dyDescent="0.25">
      <c r="A53" s="567" t="s">
        <v>382</v>
      </c>
      <c r="B53" s="49" t="s">
        <v>568</v>
      </c>
      <c r="C53" s="135">
        <v>4602</v>
      </c>
    </row>
    <row r="54" spans="1:3" x14ac:dyDescent="0.25">
      <c r="A54" s="564"/>
      <c r="B54" s="51" t="s">
        <v>569</v>
      </c>
      <c r="C54" s="136">
        <v>173</v>
      </c>
    </row>
    <row r="55" spans="1:3" x14ac:dyDescent="0.25">
      <c r="A55" s="566" t="s">
        <v>382</v>
      </c>
      <c r="B55" s="51" t="s">
        <v>570</v>
      </c>
      <c r="C55" s="136">
        <v>2901</v>
      </c>
    </row>
    <row r="56" spans="1:3" ht="15.75" thickBot="1" x14ac:dyDescent="0.3">
      <c r="A56" s="560" t="s">
        <v>382</v>
      </c>
      <c r="B56" s="50" t="s">
        <v>385</v>
      </c>
      <c r="C56" s="137">
        <v>9640</v>
      </c>
    </row>
    <row r="57" spans="1:3" x14ac:dyDescent="0.25">
      <c r="A57" s="564" t="s">
        <v>383</v>
      </c>
      <c r="B57" s="51" t="s">
        <v>571</v>
      </c>
      <c r="C57" s="135">
        <v>1823</v>
      </c>
    </row>
    <row r="58" spans="1:3" ht="15.75" thickBot="1" x14ac:dyDescent="0.3">
      <c r="A58" s="560" t="s">
        <v>383</v>
      </c>
      <c r="B58" s="54" t="s">
        <v>572</v>
      </c>
      <c r="C58" s="136">
        <v>514</v>
      </c>
    </row>
    <row r="59" spans="1:3" ht="15.75" thickBot="1" x14ac:dyDescent="0.3">
      <c r="A59" s="112" t="s">
        <v>599</v>
      </c>
      <c r="B59" s="113"/>
      <c r="C59" s="107">
        <f>SUM(C40:C58)</f>
        <v>50367</v>
      </c>
    </row>
    <row r="60" spans="1:3" ht="5.25" customHeight="1" x14ac:dyDescent="0.25">
      <c r="A60" s="138"/>
      <c r="B60" s="108"/>
      <c r="C60" s="109"/>
    </row>
    <row r="61" spans="1:3" ht="15.75" thickBot="1" x14ac:dyDescent="0.3">
      <c r="A61" s="592" t="s">
        <v>593</v>
      </c>
      <c r="B61" s="593"/>
      <c r="C61" s="593"/>
    </row>
    <row r="62" spans="1:3" ht="15.75" thickBot="1" x14ac:dyDescent="0.3">
      <c r="A62" s="492" t="s">
        <v>875</v>
      </c>
      <c r="B62" s="480" t="s">
        <v>1753</v>
      </c>
      <c r="C62" s="445">
        <v>899</v>
      </c>
    </row>
    <row r="63" spans="1:3" ht="15.75" thickBot="1" x14ac:dyDescent="0.3">
      <c r="A63" s="550" t="s">
        <v>379</v>
      </c>
      <c r="B63" s="51" t="s">
        <v>1754</v>
      </c>
      <c r="C63" s="494">
        <v>68</v>
      </c>
    </row>
    <row r="64" spans="1:3" ht="15" customHeight="1" thickBot="1" x14ac:dyDescent="0.3">
      <c r="A64" s="550"/>
      <c r="B64" s="54" t="s">
        <v>573</v>
      </c>
      <c r="C64" s="495">
        <v>8991</v>
      </c>
    </row>
    <row r="65" spans="1:3" x14ac:dyDescent="0.25">
      <c r="A65" s="585" t="s">
        <v>386</v>
      </c>
      <c r="B65" s="586"/>
      <c r="C65" s="114">
        <f>SUM(C62:C64)</f>
        <v>9958</v>
      </c>
    </row>
    <row r="66" spans="1:3" ht="15.75" thickBot="1" x14ac:dyDescent="0.3">
      <c r="A66" s="115" t="s">
        <v>399</v>
      </c>
      <c r="B66" s="116"/>
      <c r="C66" s="117">
        <f>+C65+C59+C37</f>
        <v>119184</v>
      </c>
    </row>
    <row r="67" spans="1:3" ht="15.75" thickBot="1" x14ac:dyDescent="0.3">
      <c r="A67" s="95"/>
      <c r="B67" s="139"/>
      <c r="C67" s="140"/>
    </row>
    <row r="68" spans="1:3" ht="18.75" x14ac:dyDescent="0.3">
      <c r="A68" s="587" t="s">
        <v>388</v>
      </c>
      <c r="B68" s="588"/>
      <c r="C68" s="589"/>
    </row>
    <row r="69" spans="1:3" ht="15.75" thickBot="1" x14ac:dyDescent="0.3">
      <c r="A69" s="105" t="s">
        <v>595</v>
      </c>
      <c r="B69" s="118"/>
      <c r="C69" s="141"/>
    </row>
    <row r="70" spans="1:3" x14ac:dyDescent="0.25">
      <c r="A70" s="540" t="s">
        <v>587</v>
      </c>
      <c r="B70" s="579" t="s">
        <v>588</v>
      </c>
      <c r="C70" s="590" t="s">
        <v>597</v>
      </c>
    </row>
    <row r="71" spans="1:3" ht="15.75" thickBot="1" x14ac:dyDescent="0.3">
      <c r="A71" s="578"/>
      <c r="B71" s="580"/>
      <c r="C71" s="591"/>
    </row>
    <row r="72" spans="1:3" ht="15.75" thickBot="1" x14ac:dyDescent="0.3">
      <c r="A72" s="244" t="s">
        <v>389</v>
      </c>
      <c r="B72" s="245" t="s">
        <v>151</v>
      </c>
      <c r="C72" s="143">
        <v>4</v>
      </c>
    </row>
    <row r="73" spans="1:3" ht="15.75" thickBot="1" x14ac:dyDescent="0.3">
      <c r="A73" s="247" t="s">
        <v>376</v>
      </c>
      <c r="B73" s="245" t="s">
        <v>574</v>
      </c>
      <c r="C73" s="144">
        <v>2</v>
      </c>
    </row>
    <row r="74" spans="1:3" x14ac:dyDescent="0.25">
      <c r="A74" s="527" t="s">
        <v>390</v>
      </c>
      <c r="B74" s="248" t="s">
        <v>339</v>
      </c>
      <c r="C74" s="145">
        <v>2</v>
      </c>
    </row>
    <row r="75" spans="1:3" x14ac:dyDescent="0.25">
      <c r="A75" s="529"/>
      <c r="B75" s="250" t="s">
        <v>337</v>
      </c>
      <c r="C75" s="146">
        <v>2</v>
      </c>
    </row>
    <row r="76" spans="1:3" x14ac:dyDescent="0.25">
      <c r="A76" s="529"/>
      <c r="B76" s="250" t="s">
        <v>340</v>
      </c>
      <c r="C76" s="146">
        <v>2</v>
      </c>
    </row>
    <row r="77" spans="1:3" ht="15" customHeight="1" thickBot="1" x14ac:dyDescent="0.3">
      <c r="A77" s="528"/>
      <c r="B77" s="252" t="s">
        <v>338</v>
      </c>
      <c r="C77" s="147">
        <v>4</v>
      </c>
    </row>
    <row r="78" spans="1:3" x14ac:dyDescent="0.25">
      <c r="A78" s="527" t="s">
        <v>378</v>
      </c>
      <c r="B78" s="248" t="s">
        <v>577</v>
      </c>
      <c r="C78" s="145">
        <v>5</v>
      </c>
    </row>
    <row r="79" spans="1:3" x14ac:dyDescent="0.25">
      <c r="A79" s="529"/>
      <c r="B79" s="250" t="s">
        <v>578</v>
      </c>
      <c r="C79" s="146">
        <v>2</v>
      </c>
    </row>
    <row r="80" spans="1:3" ht="12" customHeight="1" thickBot="1" x14ac:dyDescent="0.3">
      <c r="A80" s="528"/>
      <c r="B80" s="252" t="s">
        <v>153</v>
      </c>
      <c r="C80" s="147">
        <v>4</v>
      </c>
    </row>
    <row r="81" spans="1:3" x14ac:dyDescent="0.25">
      <c r="A81" s="527" t="s">
        <v>391</v>
      </c>
      <c r="B81" s="248" t="s">
        <v>1228</v>
      </c>
      <c r="C81" s="146">
        <v>3</v>
      </c>
    </row>
    <row r="82" spans="1:3" ht="15.75" thickBot="1" x14ac:dyDescent="0.3">
      <c r="A82" s="528"/>
      <c r="B82" s="252" t="s">
        <v>272</v>
      </c>
      <c r="C82" s="147">
        <v>2</v>
      </c>
    </row>
    <row r="83" spans="1:3" x14ac:dyDescent="0.25">
      <c r="A83" s="527" t="s">
        <v>379</v>
      </c>
      <c r="B83" s="248" t="s">
        <v>27</v>
      </c>
      <c r="C83" s="145">
        <v>2</v>
      </c>
    </row>
    <row r="84" spans="1:3" x14ac:dyDescent="0.25">
      <c r="A84" s="529"/>
      <c r="B84" s="250" t="s">
        <v>1931</v>
      </c>
      <c r="C84" s="146">
        <v>3</v>
      </c>
    </row>
    <row r="85" spans="1:3" x14ac:dyDescent="0.25">
      <c r="A85" s="529"/>
      <c r="B85" s="250" t="s">
        <v>273</v>
      </c>
      <c r="C85" s="146">
        <v>2</v>
      </c>
    </row>
    <row r="86" spans="1:3" x14ac:dyDescent="0.25">
      <c r="A86" s="529"/>
      <c r="B86" s="250" t="s">
        <v>279</v>
      </c>
      <c r="C86" s="146">
        <v>2</v>
      </c>
    </row>
    <row r="87" spans="1:3" ht="15.75" thickBot="1" x14ac:dyDescent="0.3">
      <c r="A87" s="528"/>
      <c r="B87" s="254" t="s">
        <v>579</v>
      </c>
      <c r="C87" s="147">
        <v>3</v>
      </c>
    </row>
    <row r="88" spans="1:3" x14ac:dyDescent="0.25">
      <c r="A88" s="527" t="s">
        <v>380</v>
      </c>
      <c r="B88" s="248" t="s">
        <v>907</v>
      </c>
      <c r="C88" s="145">
        <v>3</v>
      </c>
    </row>
    <row r="89" spans="1:3" x14ac:dyDescent="0.25">
      <c r="A89" s="529"/>
      <c r="B89" s="250" t="s">
        <v>908</v>
      </c>
      <c r="C89" s="146">
        <v>2</v>
      </c>
    </row>
    <row r="90" spans="1:3" ht="15.75" thickBot="1" x14ac:dyDescent="0.3">
      <c r="A90" s="528"/>
      <c r="B90" s="250" t="s">
        <v>1180</v>
      </c>
      <c r="C90" s="147">
        <v>3</v>
      </c>
    </row>
    <row r="91" spans="1:3" ht="15.75" thickBot="1" x14ac:dyDescent="0.3">
      <c r="A91" s="255" t="s">
        <v>392</v>
      </c>
      <c r="B91" s="245" t="s">
        <v>139</v>
      </c>
      <c r="C91" s="147">
        <v>2</v>
      </c>
    </row>
    <row r="92" spans="1:3" x14ac:dyDescent="0.25">
      <c r="A92" s="530" t="s">
        <v>393</v>
      </c>
      <c r="B92" s="493" t="s">
        <v>217</v>
      </c>
      <c r="C92" s="145">
        <v>3</v>
      </c>
    </row>
    <row r="93" spans="1:3" x14ac:dyDescent="0.25">
      <c r="A93" s="532"/>
      <c r="B93" s="98" t="s">
        <v>575</v>
      </c>
      <c r="C93" s="146">
        <v>3</v>
      </c>
    </row>
    <row r="94" spans="1:3" ht="15.75" thickBot="1" x14ac:dyDescent="0.3">
      <c r="A94" s="531"/>
      <c r="B94" s="252" t="s">
        <v>576</v>
      </c>
      <c r="C94" s="147">
        <v>3</v>
      </c>
    </row>
    <row r="95" spans="1:3" x14ac:dyDescent="0.25">
      <c r="A95" s="530" t="s">
        <v>382</v>
      </c>
      <c r="B95" s="248" t="s">
        <v>280</v>
      </c>
      <c r="C95" s="145">
        <v>4</v>
      </c>
    </row>
    <row r="96" spans="1:3" ht="15.75" thickBot="1" x14ac:dyDescent="0.3">
      <c r="A96" s="531"/>
      <c r="B96" s="256" t="s">
        <v>580</v>
      </c>
      <c r="C96" s="147">
        <v>3</v>
      </c>
    </row>
    <row r="97" spans="1:258" x14ac:dyDescent="0.25">
      <c r="A97" s="530" t="s">
        <v>383</v>
      </c>
      <c r="B97" s="376" t="s">
        <v>956</v>
      </c>
      <c r="C97" s="145">
        <v>2</v>
      </c>
    </row>
    <row r="98" spans="1:258" x14ac:dyDescent="0.25">
      <c r="A98" s="532"/>
      <c r="B98" s="377" t="s">
        <v>876</v>
      </c>
      <c r="C98" s="146">
        <v>6</v>
      </c>
    </row>
    <row r="99" spans="1:258" x14ac:dyDescent="0.25">
      <c r="A99" s="532"/>
      <c r="B99" s="250" t="s">
        <v>872</v>
      </c>
      <c r="C99" s="146">
        <v>4</v>
      </c>
    </row>
    <row r="100" spans="1:258" ht="16.5" customHeight="1" x14ac:dyDescent="0.25">
      <c r="A100" s="532"/>
      <c r="B100" s="250" t="s">
        <v>957</v>
      </c>
      <c r="C100" s="146">
        <v>1</v>
      </c>
    </row>
    <row r="101" spans="1:258" ht="16.5" customHeight="1" thickBot="1" x14ac:dyDescent="0.3">
      <c r="A101" s="531"/>
      <c r="B101" s="252" t="s">
        <v>958</v>
      </c>
      <c r="C101" s="147">
        <v>4</v>
      </c>
    </row>
    <row r="102" spans="1:258" ht="15.75" thickBot="1" x14ac:dyDescent="0.3">
      <c r="A102" s="119" t="s">
        <v>384</v>
      </c>
      <c r="B102" s="116"/>
      <c r="C102" s="128">
        <f>SUM(C72:C101)</f>
        <v>87</v>
      </c>
      <c r="IX102" s="284"/>
    </row>
    <row r="103" spans="1:258" ht="6" customHeight="1" x14ac:dyDescent="0.25">
      <c r="A103" s="148"/>
      <c r="B103" s="120"/>
      <c r="C103" s="149"/>
      <c r="IX103" s="284"/>
    </row>
    <row r="104" spans="1:258" ht="15.75" thickBot="1" x14ac:dyDescent="0.3">
      <c r="A104" s="150" t="s">
        <v>600</v>
      </c>
      <c r="B104" s="121"/>
      <c r="C104" s="151"/>
    </row>
    <row r="105" spans="1:258" ht="15.75" thickBot="1" x14ac:dyDescent="0.3">
      <c r="A105" s="95" t="s">
        <v>394</v>
      </c>
      <c r="B105" s="104" t="s">
        <v>582</v>
      </c>
      <c r="C105" s="144">
        <v>3</v>
      </c>
    </row>
    <row r="106" spans="1:258" ht="15.75" thickBot="1" x14ac:dyDescent="0.3">
      <c r="A106" s="95" t="s">
        <v>392</v>
      </c>
      <c r="B106" s="104" t="s">
        <v>278</v>
      </c>
      <c r="C106" s="142">
        <v>4</v>
      </c>
    </row>
    <row r="107" spans="1:258" x14ac:dyDescent="0.25">
      <c r="A107" s="122" t="s">
        <v>395</v>
      </c>
      <c r="B107" s="123"/>
      <c r="C107" s="114">
        <f>SUM(C105:C106)</f>
        <v>7</v>
      </c>
    </row>
    <row r="108" spans="1:258" ht="15.75" thickBot="1" x14ac:dyDescent="0.3">
      <c r="A108" s="150" t="s">
        <v>1478</v>
      </c>
      <c r="B108" s="121"/>
      <c r="C108" s="125"/>
    </row>
    <row r="109" spans="1:258" ht="15.75" thickBot="1" x14ac:dyDescent="0.3">
      <c r="A109" s="450" t="s">
        <v>377</v>
      </c>
      <c r="B109" s="104" t="s">
        <v>581</v>
      </c>
      <c r="C109" s="144">
        <v>2</v>
      </c>
    </row>
    <row r="110" spans="1:258" ht="15.75" thickBot="1" x14ac:dyDescent="0.3">
      <c r="A110" s="533" t="s">
        <v>1480</v>
      </c>
      <c r="B110" s="534"/>
      <c r="C110" s="461">
        <f>+C109</f>
        <v>2</v>
      </c>
    </row>
    <row r="111" spans="1:258" ht="15.75" thickBot="1" x14ac:dyDescent="0.3">
      <c r="A111" s="124" t="s">
        <v>396</v>
      </c>
      <c r="B111" s="121"/>
      <c r="C111" s="461">
        <f>C107+C102+C110</f>
        <v>96</v>
      </c>
    </row>
    <row r="112" spans="1:258" ht="15.75" thickBot="1" x14ac:dyDescent="0.3">
      <c r="A112" s="126" t="s">
        <v>397</v>
      </c>
      <c r="B112" s="127"/>
      <c r="C112" s="461">
        <f>+C111+C66</f>
        <v>119280</v>
      </c>
    </row>
    <row r="113" spans="1:3" ht="6.75" customHeight="1" x14ac:dyDescent="0.25">
      <c r="A113" s="129"/>
      <c r="B113" s="129"/>
      <c r="C113" s="130"/>
    </row>
    <row r="114" spans="1:3" x14ac:dyDescent="0.25"/>
    <row r="115" spans="1:3" x14ac:dyDescent="0.25">
      <c r="A115" s="232" t="s">
        <v>21</v>
      </c>
    </row>
    <row r="116" spans="1:3" x14ac:dyDescent="0.25">
      <c r="A116" s="378" t="s">
        <v>959</v>
      </c>
    </row>
    <row r="117" spans="1:3" x14ac:dyDescent="0.25"/>
    <row r="118" spans="1:3" x14ac:dyDescent="0.25"/>
    <row r="119" spans="1:3" x14ac:dyDescent="0.25"/>
    <row r="120" spans="1:3" x14ac:dyDescent="0.25"/>
    <row r="121" spans="1:3" x14ac:dyDescent="0.25"/>
    <row r="122" spans="1:3" x14ac:dyDescent="0.25"/>
    <row r="123" spans="1:3" x14ac:dyDescent="0.25"/>
    <row r="124" spans="1:3" x14ac:dyDescent="0.25"/>
    <row r="125" spans="1:3" x14ac:dyDescent="0.25"/>
    <row r="126" spans="1:3" x14ac:dyDescent="0.25"/>
    <row r="127" spans="1:3" x14ac:dyDescent="0.25"/>
    <row r="128" spans="1:3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</sheetData>
  <mergeCells count="36">
    <mergeCell ref="A70:A71"/>
    <mergeCell ref="B70:B71"/>
    <mergeCell ref="C70:C71"/>
    <mergeCell ref="A61:C61"/>
    <mergeCell ref="A110:B110"/>
    <mergeCell ref="A74:A77"/>
    <mergeCell ref="A78:A80"/>
    <mergeCell ref="A81:A82"/>
    <mergeCell ref="A83:A87"/>
    <mergeCell ref="A88:A90"/>
    <mergeCell ref="A92:A94"/>
    <mergeCell ref="A95:A96"/>
    <mergeCell ref="A97:A101"/>
    <mergeCell ref="A47:A51"/>
    <mergeCell ref="A57:A58"/>
    <mergeCell ref="A65:B65"/>
    <mergeCell ref="A68:C68"/>
    <mergeCell ref="A53:A56"/>
    <mergeCell ref="A63:A64"/>
    <mergeCell ref="A33:A36"/>
    <mergeCell ref="A37:B37"/>
    <mergeCell ref="A40:A41"/>
    <mergeCell ref="A42:A43"/>
    <mergeCell ref="A44:A46"/>
    <mergeCell ref="A21:A25"/>
    <mergeCell ref="A27:A32"/>
    <mergeCell ref="A1:C1"/>
    <mergeCell ref="A4:C4"/>
    <mergeCell ref="A17:A20"/>
    <mergeCell ref="A9:A12"/>
    <mergeCell ref="A13:A16"/>
    <mergeCell ref="A2:C2"/>
    <mergeCell ref="A3:C3"/>
    <mergeCell ref="A6:A7"/>
    <mergeCell ref="B6:B7"/>
    <mergeCell ref="C6:C7"/>
  </mergeCells>
  <pageMargins left="0.7" right="0.7" top="0.75" bottom="0.75" header="0.3" footer="0.3"/>
  <pageSetup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sheetPr codeName="Sheet7"/>
  <dimension ref="A1:WVK177"/>
  <sheetViews>
    <sheetView workbookViewId="0">
      <selection activeCell="B13" sqref="B13"/>
    </sheetView>
  </sheetViews>
  <sheetFormatPr defaultColWidth="0" defaultRowHeight="15" zeroHeight="1" x14ac:dyDescent="0.25"/>
  <cols>
    <col min="1" max="1" width="12.140625" customWidth="1"/>
    <col min="2" max="2" width="28.42578125" customWidth="1"/>
    <col min="3" max="3" width="37" customWidth="1"/>
    <col min="4" max="4" width="14" customWidth="1"/>
    <col min="5" max="5" width="16.140625" customWidth="1"/>
    <col min="6" max="6" width="20.140625" customWidth="1"/>
    <col min="7" max="259" width="11.42578125" hidden="1"/>
    <col min="260" max="260" width="24.7109375" customWidth="1"/>
    <col min="261" max="262" width="22.5703125" customWidth="1"/>
    <col min="263" max="515" width="11.42578125" hidden="1"/>
    <col min="516" max="516" width="24.7109375" customWidth="1"/>
    <col min="517" max="518" width="22.5703125" customWidth="1"/>
    <col min="519" max="771" width="11.42578125" hidden="1"/>
    <col min="772" max="772" width="24.7109375" customWidth="1"/>
    <col min="773" max="774" width="22.5703125" customWidth="1"/>
    <col min="775" max="1027" width="11.42578125" hidden="1"/>
    <col min="1028" max="1028" width="24.7109375" customWidth="1"/>
    <col min="1029" max="1030" width="22.5703125" customWidth="1"/>
    <col min="1031" max="1283" width="11.42578125" hidden="1"/>
    <col min="1284" max="1284" width="24.7109375" customWidth="1"/>
    <col min="1285" max="1286" width="22.5703125" customWidth="1"/>
    <col min="1287" max="1539" width="11.42578125" hidden="1"/>
    <col min="1540" max="1540" width="24.7109375" customWidth="1"/>
    <col min="1541" max="1542" width="22.5703125" customWidth="1"/>
    <col min="1543" max="1795" width="11.42578125" hidden="1"/>
    <col min="1796" max="1796" width="24.7109375" customWidth="1"/>
    <col min="1797" max="1798" width="22.5703125" customWidth="1"/>
    <col min="1799" max="2051" width="11.42578125" hidden="1"/>
    <col min="2052" max="2052" width="24.7109375" customWidth="1"/>
    <col min="2053" max="2054" width="22.5703125" customWidth="1"/>
    <col min="2055" max="2307" width="11.42578125" hidden="1"/>
    <col min="2308" max="2308" width="24.7109375" customWidth="1"/>
    <col min="2309" max="2310" width="22.5703125" customWidth="1"/>
    <col min="2311" max="2563" width="11.42578125" hidden="1"/>
    <col min="2564" max="2564" width="24.7109375" customWidth="1"/>
    <col min="2565" max="2566" width="22.5703125" customWidth="1"/>
    <col min="2567" max="2819" width="11.42578125" hidden="1"/>
    <col min="2820" max="2820" width="24.7109375" customWidth="1"/>
    <col min="2821" max="2822" width="22.5703125" customWidth="1"/>
    <col min="2823" max="3075" width="11.42578125" hidden="1"/>
    <col min="3076" max="3076" width="24.7109375" customWidth="1"/>
    <col min="3077" max="3078" width="22.5703125" customWidth="1"/>
    <col min="3079" max="3331" width="11.42578125" hidden="1"/>
    <col min="3332" max="3332" width="24.7109375" customWidth="1"/>
    <col min="3333" max="3334" width="22.5703125" customWidth="1"/>
    <col min="3335" max="3587" width="11.42578125" hidden="1"/>
    <col min="3588" max="3588" width="24.7109375" customWidth="1"/>
    <col min="3589" max="3590" width="22.5703125" customWidth="1"/>
    <col min="3591" max="3843" width="11.42578125" hidden="1"/>
    <col min="3844" max="3844" width="24.7109375" customWidth="1"/>
    <col min="3845" max="3846" width="22.5703125" customWidth="1"/>
    <col min="3847" max="4099" width="11.42578125" hidden="1"/>
    <col min="4100" max="4100" width="24.7109375" customWidth="1"/>
    <col min="4101" max="4102" width="22.5703125" customWidth="1"/>
    <col min="4103" max="4355" width="11.42578125" hidden="1"/>
    <col min="4356" max="4356" width="24.7109375" customWidth="1"/>
    <col min="4357" max="4358" width="22.5703125" customWidth="1"/>
    <col min="4359" max="4611" width="11.42578125" hidden="1"/>
    <col min="4612" max="4612" width="24.7109375" customWidth="1"/>
    <col min="4613" max="4614" width="22.5703125" customWidth="1"/>
    <col min="4615" max="4867" width="11.42578125" hidden="1"/>
    <col min="4868" max="4868" width="24.7109375" customWidth="1"/>
    <col min="4869" max="4870" width="22.5703125" customWidth="1"/>
    <col min="4871" max="5123" width="11.42578125" hidden="1"/>
    <col min="5124" max="5124" width="24.7109375" customWidth="1"/>
    <col min="5125" max="5126" width="22.5703125" customWidth="1"/>
    <col min="5127" max="5379" width="11.42578125" hidden="1"/>
    <col min="5380" max="5380" width="24.7109375" customWidth="1"/>
    <col min="5381" max="5382" width="22.5703125" customWidth="1"/>
    <col min="5383" max="5635" width="11.42578125" hidden="1"/>
    <col min="5636" max="5636" width="24.7109375" customWidth="1"/>
    <col min="5637" max="5638" width="22.5703125" customWidth="1"/>
    <col min="5639" max="5891" width="11.42578125" hidden="1"/>
    <col min="5892" max="5892" width="24.7109375" customWidth="1"/>
    <col min="5893" max="5894" width="22.5703125" customWidth="1"/>
    <col min="5895" max="6147" width="11.42578125" hidden="1"/>
    <col min="6148" max="6148" width="24.7109375" customWidth="1"/>
    <col min="6149" max="6150" width="22.5703125" customWidth="1"/>
    <col min="6151" max="6403" width="11.42578125" hidden="1"/>
    <col min="6404" max="6404" width="24.7109375" customWidth="1"/>
    <col min="6405" max="6406" width="22.5703125" customWidth="1"/>
    <col min="6407" max="6659" width="11.42578125" hidden="1"/>
    <col min="6660" max="6660" width="24.7109375" customWidth="1"/>
    <col min="6661" max="6662" width="22.5703125" customWidth="1"/>
    <col min="6663" max="6915" width="11.42578125" hidden="1"/>
    <col min="6916" max="6916" width="24.7109375" customWidth="1"/>
    <col min="6917" max="6918" width="22.5703125" customWidth="1"/>
    <col min="6919" max="7171" width="11.42578125" hidden="1"/>
    <col min="7172" max="7172" width="24.7109375" customWidth="1"/>
    <col min="7173" max="7174" width="22.5703125" customWidth="1"/>
    <col min="7175" max="7427" width="11.42578125" hidden="1"/>
    <col min="7428" max="7428" width="24.7109375" customWidth="1"/>
    <col min="7429" max="7430" width="22.5703125" customWidth="1"/>
    <col min="7431" max="7683" width="11.42578125" hidden="1"/>
    <col min="7684" max="7684" width="24.7109375" customWidth="1"/>
    <col min="7685" max="7686" width="22.5703125" customWidth="1"/>
    <col min="7687" max="7939" width="11.42578125" hidden="1"/>
    <col min="7940" max="7940" width="24.7109375" customWidth="1"/>
    <col min="7941" max="7942" width="22.5703125" customWidth="1"/>
    <col min="7943" max="8195" width="11.42578125" hidden="1"/>
    <col min="8196" max="8196" width="24.7109375" customWidth="1"/>
    <col min="8197" max="8198" width="22.5703125" customWidth="1"/>
    <col min="8199" max="8451" width="11.42578125" hidden="1"/>
    <col min="8452" max="8452" width="24.7109375" customWidth="1"/>
    <col min="8453" max="8454" width="22.5703125" customWidth="1"/>
    <col min="8455" max="8707" width="11.42578125" hidden="1"/>
    <col min="8708" max="8708" width="24.7109375" customWidth="1"/>
    <col min="8709" max="8710" width="22.5703125" customWidth="1"/>
    <col min="8711" max="8963" width="11.42578125" hidden="1"/>
    <col min="8964" max="8964" width="24.7109375" customWidth="1"/>
    <col min="8965" max="8966" width="22.5703125" customWidth="1"/>
    <col min="8967" max="9219" width="11.42578125" hidden="1"/>
    <col min="9220" max="9220" width="24.7109375" customWidth="1"/>
    <col min="9221" max="9222" width="22.5703125" customWidth="1"/>
    <col min="9223" max="9475" width="11.42578125" hidden="1"/>
    <col min="9476" max="9476" width="24.7109375" customWidth="1"/>
    <col min="9477" max="9478" width="22.5703125" customWidth="1"/>
    <col min="9479" max="9731" width="11.42578125" hidden="1"/>
    <col min="9732" max="9732" width="24.7109375" customWidth="1"/>
    <col min="9733" max="9734" width="22.5703125" customWidth="1"/>
    <col min="9735" max="9987" width="11.42578125" hidden="1"/>
    <col min="9988" max="9988" width="24.7109375" customWidth="1"/>
    <col min="9989" max="9990" width="22.5703125" customWidth="1"/>
    <col min="9991" max="10243" width="11.42578125" hidden="1"/>
    <col min="10244" max="10244" width="24.7109375" customWidth="1"/>
    <col min="10245" max="10246" width="22.5703125" customWidth="1"/>
    <col min="10247" max="10499" width="11.42578125" hidden="1"/>
    <col min="10500" max="10500" width="24.7109375" customWidth="1"/>
    <col min="10501" max="10502" width="22.5703125" customWidth="1"/>
    <col min="10503" max="10755" width="11.42578125" hidden="1"/>
    <col min="10756" max="10756" width="24.7109375" customWidth="1"/>
    <col min="10757" max="10758" width="22.5703125" customWidth="1"/>
    <col min="10759" max="11011" width="11.42578125" hidden="1"/>
    <col min="11012" max="11012" width="24.7109375" customWidth="1"/>
    <col min="11013" max="11014" width="22.5703125" customWidth="1"/>
    <col min="11015" max="11267" width="11.42578125" hidden="1"/>
    <col min="11268" max="11268" width="24.7109375" customWidth="1"/>
    <col min="11269" max="11270" width="22.5703125" customWidth="1"/>
    <col min="11271" max="11523" width="11.42578125" hidden="1"/>
    <col min="11524" max="11524" width="24.7109375" customWidth="1"/>
    <col min="11525" max="11526" width="22.5703125" customWidth="1"/>
    <col min="11527" max="11779" width="11.42578125" hidden="1"/>
    <col min="11780" max="11780" width="24.7109375" customWidth="1"/>
    <col min="11781" max="11782" width="22.5703125" customWidth="1"/>
    <col min="11783" max="12035" width="11.42578125" hidden="1"/>
    <col min="12036" max="12036" width="24.7109375" customWidth="1"/>
    <col min="12037" max="12038" width="22.5703125" customWidth="1"/>
    <col min="12039" max="12291" width="11.42578125" hidden="1"/>
    <col min="12292" max="12292" width="24.7109375" customWidth="1"/>
    <col min="12293" max="12294" width="22.5703125" customWidth="1"/>
    <col min="12295" max="12547" width="11.42578125" hidden="1"/>
    <col min="12548" max="12548" width="24.7109375" customWidth="1"/>
    <col min="12549" max="12550" width="22.5703125" customWidth="1"/>
    <col min="12551" max="12803" width="11.42578125" hidden="1"/>
    <col min="12804" max="12804" width="24.7109375" customWidth="1"/>
    <col min="12805" max="12806" width="22.5703125" customWidth="1"/>
    <col min="12807" max="13059" width="11.42578125" hidden="1"/>
    <col min="13060" max="13060" width="24.7109375" customWidth="1"/>
    <col min="13061" max="13062" width="22.5703125" customWidth="1"/>
    <col min="13063" max="13315" width="11.42578125" hidden="1"/>
    <col min="13316" max="13316" width="24.7109375" customWidth="1"/>
    <col min="13317" max="13318" width="22.5703125" customWidth="1"/>
    <col min="13319" max="13571" width="11.42578125" hidden="1"/>
    <col min="13572" max="13572" width="24.7109375" customWidth="1"/>
    <col min="13573" max="13574" width="22.5703125" customWidth="1"/>
    <col min="13575" max="13827" width="11.42578125" hidden="1"/>
    <col min="13828" max="13828" width="24.7109375" customWidth="1"/>
    <col min="13829" max="13830" width="22.5703125" customWidth="1"/>
    <col min="13831" max="14083" width="11.42578125" hidden="1"/>
    <col min="14084" max="14084" width="24.7109375" customWidth="1"/>
    <col min="14085" max="14086" width="22.5703125" customWidth="1"/>
    <col min="14087" max="14339" width="11.42578125" hidden="1"/>
    <col min="14340" max="14340" width="24.7109375" customWidth="1"/>
    <col min="14341" max="14342" width="22.5703125" customWidth="1"/>
    <col min="14343" max="14595" width="11.42578125" hidden="1"/>
    <col min="14596" max="14596" width="24.7109375" customWidth="1"/>
    <col min="14597" max="14598" width="22.5703125" customWidth="1"/>
    <col min="14599" max="14851" width="11.42578125" hidden="1"/>
    <col min="14852" max="14852" width="24.7109375" customWidth="1"/>
    <col min="14853" max="14854" width="22.5703125" customWidth="1"/>
    <col min="14855" max="15107" width="11.42578125" hidden="1"/>
    <col min="15108" max="15108" width="24.7109375" customWidth="1"/>
    <col min="15109" max="15110" width="22.5703125" customWidth="1"/>
    <col min="15111" max="15363" width="11.42578125" hidden="1"/>
    <col min="15364" max="15364" width="24.7109375" customWidth="1"/>
    <col min="15365" max="15366" width="22.5703125" customWidth="1"/>
    <col min="15367" max="15619" width="11.42578125" hidden="1"/>
    <col min="15620" max="15620" width="24.7109375" customWidth="1"/>
    <col min="15621" max="15622" width="22.5703125" customWidth="1"/>
    <col min="15623" max="15875" width="11.42578125" hidden="1"/>
    <col min="15876" max="15876" width="24.7109375" customWidth="1"/>
    <col min="15877" max="15878" width="22.5703125" customWidth="1"/>
    <col min="15879" max="16128" width="11.42578125" hidden="1"/>
    <col min="16132" max="16384" width="11.42578125" hidden="1"/>
  </cols>
  <sheetData>
    <row r="1" spans="1:3" ht="15.75" x14ac:dyDescent="0.25">
      <c r="A1" s="576" t="s">
        <v>372</v>
      </c>
      <c r="B1" s="576"/>
      <c r="C1" s="576"/>
    </row>
    <row r="2" spans="1:3" ht="15.75" x14ac:dyDescent="0.25">
      <c r="A2" s="575" t="s">
        <v>601</v>
      </c>
      <c r="B2" s="576"/>
      <c r="C2" s="594"/>
    </row>
    <row r="3" spans="1:3" ht="15.75" x14ac:dyDescent="0.25">
      <c r="A3" s="575" t="s">
        <v>1930</v>
      </c>
      <c r="B3" s="576"/>
      <c r="C3" s="594"/>
    </row>
    <row r="4" spans="1:3" x14ac:dyDescent="0.25">
      <c r="A4" s="595" t="s">
        <v>585</v>
      </c>
      <c r="B4" s="577"/>
      <c r="C4" s="596"/>
    </row>
    <row r="5" spans="1:3" ht="4.5" customHeight="1" thickBot="1" x14ac:dyDescent="0.3">
      <c r="A5" s="152"/>
      <c r="B5" s="153"/>
      <c r="C5" s="154"/>
    </row>
    <row r="6" spans="1:3" ht="15.75" thickBot="1" x14ac:dyDescent="0.3">
      <c r="A6" s="285" t="s">
        <v>470</v>
      </c>
      <c r="B6" s="286" t="s">
        <v>471</v>
      </c>
      <c r="C6" s="287" t="s">
        <v>472</v>
      </c>
    </row>
    <row r="7" spans="1:3" x14ac:dyDescent="0.25">
      <c r="A7" s="271" t="s">
        <v>1481</v>
      </c>
      <c r="B7" s="379">
        <v>1575818.026394</v>
      </c>
      <c r="C7" s="288">
        <f>+B7/$B$78</f>
        <v>0.17349305137709162</v>
      </c>
    </row>
    <row r="8" spans="1:3" x14ac:dyDescent="0.25">
      <c r="A8" s="160" t="s">
        <v>1444</v>
      </c>
      <c r="B8" s="20">
        <v>191116.12108000001</v>
      </c>
      <c r="C8" s="161">
        <f t="shared" ref="C8:C71" si="0">+B8/$B$78</f>
        <v>2.104133755177174E-2</v>
      </c>
    </row>
    <row r="9" spans="1:3" x14ac:dyDescent="0.25">
      <c r="A9" s="160" t="s">
        <v>1445</v>
      </c>
      <c r="B9" s="20">
        <v>315060.641924</v>
      </c>
      <c r="C9" s="161">
        <f t="shared" si="0"/>
        <v>3.4687274304954045E-2</v>
      </c>
    </row>
    <row r="10" spans="1:3" x14ac:dyDescent="0.25">
      <c r="A10" s="160" t="s">
        <v>1446</v>
      </c>
      <c r="B10" s="20">
        <v>39467.856763999996</v>
      </c>
      <c r="C10" s="161">
        <f t="shared" si="0"/>
        <v>4.3452979891145738E-3</v>
      </c>
    </row>
    <row r="11" spans="1:3" x14ac:dyDescent="0.25">
      <c r="A11" s="160" t="s">
        <v>1447</v>
      </c>
      <c r="B11" s="20">
        <v>291094.01873900002</v>
      </c>
      <c r="C11" s="161">
        <f t="shared" si="0"/>
        <v>3.2048617735524143E-2</v>
      </c>
    </row>
    <row r="12" spans="1:3" x14ac:dyDescent="0.25">
      <c r="A12" s="160" t="s">
        <v>1448</v>
      </c>
      <c r="B12" s="20">
        <v>781489.41006499995</v>
      </c>
      <c r="C12" s="161">
        <f t="shared" si="0"/>
        <v>8.6039745770213949E-2</v>
      </c>
    </row>
    <row r="13" spans="1:3" x14ac:dyDescent="0.25">
      <c r="A13" s="160" t="s">
        <v>1449</v>
      </c>
      <c r="B13" s="20">
        <v>602379.55396299995</v>
      </c>
      <c r="C13" s="161">
        <f t="shared" si="0"/>
        <v>6.632026360515951E-2</v>
      </c>
    </row>
    <row r="14" spans="1:3" x14ac:dyDescent="0.25">
      <c r="A14" s="160" t="s">
        <v>1450</v>
      </c>
      <c r="B14" s="20">
        <v>38218.500595999998</v>
      </c>
      <c r="C14" s="161">
        <f t="shared" si="0"/>
        <v>4.2077474533213531E-3</v>
      </c>
    </row>
    <row r="15" spans="1:3" x14ac:dyDescent="0.25">
      <c r="A15" s="160" t="s">
        <v>1451</v>
      </c>
      <c r="B15" s="20">
        <v>189169.80654399999</v>
      </c>
      <c r="C15" s="161">
        <f t="shared" si="0"/>
        <v>2.0827053895832774E-2</v>
      </c>
    </row>
    <row r="16" spans="1:3" x14ac:dyDescent="0.25">
      <c r="A16" s="160" t="s">
        <v>1452</v>
      </c>
      <c r="B16" s="20">
        <v>219210.39817500001</v>
      </c>
      <c r="C16" s="161">
        <f t="shared" si="0"/>
        <v>2.4134436994604488E-2</v>
      </c>
    </row>
    <row r="17" spans="1:3" x14ac:dyDescent="0.25">
      <c r="A17" s="160" t="s">
        <v>1453</v>
      </c>
      <c r="B17" s="20">
        <v>444308.66252700001</v>
      </c>
      <c r="C17" s="161">
        <f t="shared" si="0"/>
        <v>4.8917111191752752E-2</v>
      </c>
    </row>
    <row r="18" spans="1:3" x14ac:dyDescent="0.25">
      <c r="A18" s="160" t="s">
        <v>1454</v>
      </c>
      <c r="B18" s="20">
        <v>15199.032599</v>
      </c>
      <c r="C18" s="161">
        <f t="shared" si="0"/>
        <v>1.6733699573259543E-3</v>
      </c>
    </row>
    <row r="19" spans="1:3" x14ac:dyDescent="0.25">
      <c r="A19" s="160" t="s">
        <v>1757</v>
      </c>
      <c r="B19" s="20">
        <v>2600.954937</v>
      </c>
      <c r="C19" s="161">
        <f t="shared" si="0"/>
        <v>2.8635768912166012E-4</v>
      </c>
    </row>
    <row r="20" spans="1:3" x14ac:dyDescent="0.25">
      <c r="A20" s="160" t="s">
        <v>1758</v>
      </c>
      <c r="B20" s="20">
        <v>126987.560664</v>
      </c>
      <c r="C20" s="161">
        <f t="shared" si="0"/>
        <v>1.3980966721738966E-2</v>
      </c>
    </row>
    <row r="21" spans="1:3" x14ac:dyDescent="0.25">
      <c r="A21" s="160" t="s">
        <v>1759</v>
      </c>
      <c r="B21" s="20">
        <v>284.72244699999999</v>
      </c>
      <c r="C21" s="161">
        <f t="shared" si="0"/>
        <v>3.1347125935994004E-5</v>
      </c>
    </row>
    <row r="22" spans="1:3" x14ac:dyDescent="0.25">
      <c r="A22" s="160" t="s">
        <v>1760</v>
      </c>
      <c r="B22" s="20">
        <v>72.180027999999993</v>
      </c>
      <c r="C22" s="161">
        <f t="shared" si="0"/>
        <v>7.9468143506773575E-6</v>
      </c>
    </row>
    <row r="23" spans="1:3" x14ac:dyDescent="0.25">
      <c r="A23" s="160" t="s">
        <v>1761</v>
      </c>
      <c r="B23" s="20">
        <v>19944.603200000001</v>
      </c>
      <c r="C23" s="161">
        <f t="shared" si="0"/>
        <v>2.1958436886215333E-3</v>
      </c>
    </row>
    <row r="24" spans="1:3" x14ac:dyDescent="0.25">
      <c r="A24" s="160" t="s">
        <v>1455</v>
      </c>
      <c r="B24" s="20">
        <v>8461.2099550000003</v>
      </c>
      <c r="C24" s="161">
        <f t="shared" si="0"/>
        <v>9.3155498214115586E-4</v>
      </c>
    </row>
    <row r="25" spans="1:3" x14ac:dyDescent="0.25">
      <c r="A25" s="160" t="s">
        <v>1456</v>
      </c>
      <c r="B25" s="20">
        <v>19638.799902999999</v>
      </c>
      <c r="C25" s="161">
        <f t="shared" si="0"/>
        <v>2.1621756214785827E-3</v>
      </c>
    </row>
    <row r="26" spans="1:3" x14ac:dyDescent="0.25">
      <c r="A26" s="160" t="s">
        <v>1762</v>
      </c>
      <c r="B26" s="20">
        <v>2391.4772899999998</v>
      </c>
      <c r="C26" s="161">
        <f t="shared" si="0"/>
        <v>2.6329480015567459E-4</v>
      </c>
    </row>
    <row r="27" spans="1:3" x14ac:dyDescent="0.25">
      <c r="A27" s="160" t="s">
        <v>1482</v>
      </c>
      <c r="B27" s="20">
        <v>39312.797097000002</v>
      </c>
      <c r="C27" s="161">
        <f t="shared" si="0"/>
        <v>4.328226363887069E-3</v>
      </c>
    </row>
    <row r="28" spans="1:3" x14ac:dyDescent="0.25">
      <c r="A28" s="160" t="s">
        <v>1457</v>
      </c>
      <c r="B28" s="20">
        <v>18898.781726000001</v>
      </c>
      <c r="C28" s="161">
        <f t="shared" si="0"/>
        <v>2.0807017396903176E-3</v>
      </c>
    </row>
    <row r="29" spans="1:3" x14ac:dyDescent="0.25">
      <c r="A29" s="160" t="s">
        <v>1763</v>
      </c>
      <c r="B29" s="20">
        <v>15044.092228</v>
      </c>
      <c r="C29" s="161">
        <f t="shared" si="0"/>
        <v>1.6563114662463709E-3</v>
      </c>
    </row>
    <row r="30" spans="1:3" x14ac:dyDescent="0.25">
      <c r="A30" s="160" t="s">
        <v>1458</v>
      </c>
      <c r="B30" s="20">
        <v>18654.923473999999</v>
      </c>
      <c r="C30" s="161">
        <f t="shared" si="0"/>
        <v>2.053853644583944E-3</v>
      </c>
    </row>
    <row r="31" spans="1:3" x14ac:dyDescent="0.25">
      <c r="A31" s="160" t="s">
        <v>1459</v>
      </c>
      <c r="B31" s="20">
        <v>163743.524011</v>
      </c>
      <c r="C31" s="161">
        <f t="shared" si="0"/>
        <v>1.8027693012824787E-2</v>
      </c>
    </row>
    <row r="32" spans="1:3" x14ac:dyDescent="0.25">
      <c r="A32" s="160" t="s">
        <v>1460</v>
      </c>
      <c r="B32" s="20">
        <v>84667.381410999995</v>
      </c>
      <c r="C32" s="161">
        <f t="shared" si="0"/>
        <v>9.3216361959738807E-3</v>
      </c>
    </row>
    <row r="33" spans="1:3" x14ac:dyDescent="0.25">
      <c r="A33" s="160" t="s">
        <v>1461</v>
      </c>
      <c r="B33" s="20">
        <v>555801.02594099997</v>
      </c>
      <c r="C33" s="161">
        <f t="shared" si="0"/>
        <v>6.1192101076341189E-2</v>
      </c>
    </row>
    <row r="34" spans="1:3" x14ac:dyDescent="0.25">
      <c r="A34" s="160" t="s">
        <v>1764</v>
      </c>
      <c r="B34" s="20">
        <v>32118.108671999998</v>
      </c>
      <c r="C34" s="161">
        <f t="shared" si="0"/>
        <v>3.5361117747317095E-3</v>
      </c>
    </row>
    <row r="35" spans="1:3" x14ac:dyDescent="0.25">
      <c r="A35" s="160" t="s">
        <v>1462</v>
      </c>
      <c r="B35" s="20">
        <v>34125.489623000001</v>
      </c>
      <c r="C35" s="161">
        <f t="shared" si="0"/>
        <v>3.7571186680607506E-3</v>
      </c>
    </row>
    <row r="36" spans="1:3" x14ac:dyDescent="0.25">
      <c r="A36" s="160" t="s">
        <v>1765</v>
      </c>
      <c r="B36" s="20">
        <v>2822.8301799999999</v>
      </c>
      <c r="C36" s="161">
        <f t="shared" si="0"/>
        <v>3.1078551789906689E-4</v>
      </c>
    </row>
    <row r="37" spans="1:3" x14ac:dyDescent="0.25">
      <c r="A37" s="160" t="s">
        <v>1766</v>
      </c>
      <c r="B37" s="20">
        <v>16249.574919000001</v>
      </c>
      <c r="C37" s="161">
        <f t="shared" si="0"/>
        <v>1.7890316578807101E-3</v>
      </c>
    </row>
    <row r="38" spans="1:3" x14ac:dyDescent="0.25">
      <c r="A38" s="160" t="s">
        <v>1464</v>
      </c>
      <c r="B38" s="20">
        <v>29949.646138</v>
      </c>
      <c r="C38" s="161">
        <f t="shared" si="0"/>
        <v>3.2973702604710423E-3</v>
      </c>
    </row>
    <row r="39" spans="1:3" x14ac:dyDescent="0.25">
      <c r="A39" s="160" t="s">
        <v>1767</v>
      </c>
      <c r="B39" s="20">
        <v>2059.4421769999999</v>
      </c>
      <c r="C39" s="161">
        <f t="shared" si="0"/>
        <v>2.2673868520214232E-4</v>
      </c>
    </row>
    <row r="40" spans="1:3" x14ac:dyDescent="0.25">
      <c r="A40" s="160" t="s">
        <v>1768</v>
      </c>
      <c r="B40" s="20">
        <v>3655.9600300000002</v>
      </c>
      <c r="C40" s="161">
        <f t="shared" si="0"/>
        <v>4.0251072820180709E-4</v>
      </c>
    </row>
    <row r="41" spans="1:3" x14ac:dyDescent="0.25">
      <c r="A41" s="160" t="s">
        <v>1465</v>
      </c>
      <c r="B41" s="20">
        <v>62817.929428000003</v>
      </c>
      <c r="C41" s="161">
        <f t="shared" si="0"/>
        <v>6.9160741120558719E-3</v>
      </c>
    </row>
    <row r="42" spans="1:3" x14ac:dyDescent="0.25">
      <c r="A42" s="160" t="s">
        <v>1769</v>
      </c>
      <c r="B42" s="20">
        <v>99.851827</v>
      </c>
      <c r="C42" s="161">
        <f t="shared" si="0"/>
        <v>1.0993400165277753E-5</v>
      </c>
    </row>
    <row r="43" spans="1:3" x14ac:dyDescent="0.25">
      <c r="A43" s="160" t="s">
        <v>1466</v>
      </c>
      <c r="B43" s="20">
        <v>31670.286704999999</v>
      </c>
      <c r="C43" s="161">
        <f t="shared" si="0"/>
        <v>3.4868078587799987E-3</v>
      </c>
    </row>
    <row r="44" spans="1:3" x14ac:dyDescent="0.25">
      <c r="A44" s="160" t="s">
        <v>1770</v>
      </c>
      <c r="B44" s="20">
        <v>42337.099440999998</v>
      </c>
      <c r="C44" s="161">
        <f t="shared" si="0"/>
        <v>4.6611933900024697E-3</v>
      </c>
    </row>
    <row r="45" spans="1:3" x14ac:dyDescent="0.25">
      <c r="A45" s="160" t="s">
        <v>1771</v>
      </c>
      <c r="B45" s="20">
        <v>32172.35426</v>
      </c>
      <c r="C45" s="161">
        <f t="shared" si="0"/>
        <v>3.5420840586047409E-3</v>
      </c>
    </row>
    <row r="46" spans="1:3" x14ac:dyDescent="0.25">
      <c r="A46" s="160" t="s">
        <v>1483</v>
      </c>
      <c r="B46" s="20">
        <v>24692.133977000001</v>
      </c>
      <c r="C46" s="161">
        <f t="shared" si="0"/>
        <v>2.7185332296805371E-3</v>
      </c>
    </row>
    <row r="47" spans="1:3" x14ac:dyDescent="0.25">
      <c r="A47" s="160" t="s">
        <v>1772</v>
      </c>
      <c r="B47" s="20">
        <v>1325.7592090000001</v>
      </c>
      <c r="C47" s="161">
        <f t="shared" si="0"/>
        <v>1.4596229177999022E-4</v>
      </c>
    </row>
    <row r="48" spans="1:3" x14ac:dyDescent="0.25">
      <c r="A48" s="160" t="s">
        <v>1773</v>
      </c>
      <c r="B48" s="20">
        <v>10078.227408000001</v>
      </c>
      <c r="C48" s="161">
        <f t="shared" si="0"/>
        <v>1.1095839723875458E-3</v>
      </c>
    </row>
    <row r="49" spans="1:3" x14ac:dyDescent="0.25">
      <c r="A49" s="160" t="s">
        <v>1467</v>
      </c>
      <c r="B49" s="20">
        <v>68100.923196999996</v>
      </c>
      <c r="C49" s="161">
        <f t="shared" si="0"/>
        <v>7.4977165949048422E-3</v>
      </c>
    </row>
    <row r="50" spans="1:3" x14ac:dyDescent="0.25">
      <c r="A50" s="160" t="s">
        <v>1468</v>
      </c>
      <c r="B50" s="20">
        <v>9276.2259040000008</v>
      </c>
      <c r="C50" s="161">
        <f t="shared" si="0"/>
        <v>1.0212859038241473E-3</v>
      </c>
    </row>
    <row r="51" spans="1:3" x14ac:dyDescent="0.25">
      <c r="A51" s="160" t="s">
        <v>1469</v>
      </c>
      <c r="B51" s="20">
        <v>36233.139694999998</v>
      </c>
      <c r="C51" s="161">
        <f t="shared" si="0"/>
        <v>3.9891649044292892E-3</v>
      </c>
    </row>
    <row r="52" spans="1:3" x14ac:dyDescent="0.25">
      <c r="A52" s="160" t="s">
        <v>1470</v>
      </c>
      <c r="B52" s="20">
        <v>7887.2688760000001</v>
      </c>
      <c r="C52" s="161">
        <f t="shared" si="0"/>
        <v>8.6836571317827247E-4</v>
      </c>
    </row>
    <row r="53" spans="1:3" x14ac:dyDescent="0.25">
      <c r="A53" s="160" t="s">
        <v>1774</v>
      </c>
      <c r="B53" s="20">
        <v>105.31115200000001</v>
      </c>
      <c r="C53" s="161">
        <f t="shared" si="0"/>
        <v>1.1594456211626361E-5</v>
      </c>
    </row>
    <row r="54" spans="1:3" x14ac:dyDescent="0.25">
      <c r="A54" s="160" t="s">
        <v>1775</v>
      </c>
      <c r="B54" s="20">
        <v>6269.7837769999996</v>
      </c>
      <c r="C54" s="161">
        <f t="shared" si="0"/>
        <v>6.9028523644667594E-4</v>
      </c>
    </row>
    <row r="55" spans="1:3" x14ac:dyDescent="0.25">
      <c r="A55" s="160" t="s">
        <v>1776</v>
      </c>
      <c r="B55" s="20">
        <v>287.53532200000001</v>
      </c>
      <c r="C55" s="161">
        <f t="shared" si="0"/>
        <v>3.1656815417087886E-5</v>
      </c>
    </row>
    <row r="56" spans="1:3" x14ac:dyDescent="0.25">
      <c r="A56" s="160" t="s">
        <v>1777</v>
      </c>
      <c r="B56" s="20">
        <v>10136.238792</v>
      </c>
      <c r="C56" s="161">
        <f t="shared" si="0"/>
        <v>1.1159708596144924E-3</v>
      </c>
    </row>
    <row r="57" spans="1:3" x14ac:dyDescent="0.25">
      <c r="A57" s="160" t="s">
        <v>1778</v>
      </c>
      <c r="B57" s="20">
        <v>6893.8732389999996</v>
      </c>
      <c r="C57" s="161">
        <f t="shared" si="0"/>
        <v>7.5899569874696919E-4</v>
      </c>
    </row>
    <row r="58" spans="1:3" x14ac:dyDescent="0.25">
      <c r="A58" s="160" t="s">
        <v>1779</v>
      </c>
      <c r="B58" s="20">
        <v>1667.9101459999999</v>
      </c>
      <c r="C58" s="161">
        <f t="shared" si="0"/>
        <v>1.8363212998300814E-4</v>
      </c>
    </row>
    <row r="59" spans="1:3" x14ac:dyDescent="0.25">
      <c r="A59" s="160" t="s">
        <v>1471</v>
      </c>
      <c r="B59" s="20">
        <v>80771.806794999997</v>
      </c>
      <c r="C59" s="161">
        <f t="shared" si="0"/>
        <v>8.8927445881379387E-3</v>
      </c>
    </row>
    <row r="60" spans="1:3" x14ac:dyDescent="0.25">
      <c r="A60" s="160" t="s">
        <v>1472</v>
      </c>
      <c r="B60" s="20">
        <v>438.40798799999999</v>
      </c>
      <c r="C60" s="161">
        <f t="shared" si="0"/>
        <v>4.8267463826558599E-5</v>
      </c>
    </row>
    <row r="61" spans="1:3" x14ac:dyDescent="0.25">
      <c r="A61" s="160" t="s">
        <v>1505</v>
      </c>
      <c r="B61" s="20">
        <v>448.084292</v>
      </c>
      <c r="C61" s="161">
        <f t="shared" si="0"/>
        <v>4.9332797182881449E-5</v>
      </c>
    </row>
    <row r="62" spans="1:3" x14ac:dyDescent="0.25">
      <c r="A62" s="160" t="s">
        <v>1780</v>
      </c>
      <c r="B62" s="20">
        <v>7216.0473760000004</v>
      </c>
      <c r="C62" s="161">
        <f t="shared" si="0"/>
        <v>7.9446614848590106E-4</v>
      </c>
    </row>
    <row r="63" spans="1:3" x14ac:dyDescent="0.25">
      <c r="A63" s="160" t="s">
        <v>1781</v>
      </c>
      <c r="B63" s="20">
        <v>16410.01715</v>
      </c>
      <c r="C63" s="161">
        <f t="shared" si="0"/>
        <v>1.8066958879883166E-3</v>
      </c>
    </row>
    <row r="64" spans="1:3" x14ac:dyDescent="0.25">
      <c r="A64" s="160" t="s">
        <v>1782</v>
      </c>
      <c r="B64" s="20">
        <v>197.531779</v>
      </c>
      <c r="C64" s="161">
        <f t="shared" si="0"/>
        <v>2.1747683113561946E-5</v>
      </c>
    </row>
    <row r="65" spans="1:4" x14ac:dyDescent="0.25">
      <c r="A65" s="160" t="s">
        <v>1473</v>
      </c>
      <c r="B65" s="20">
        <v>21464.167355000001</v>
      </c>
      <c r="C65" s="161">
        <f t="shared" si="0"/>
        <v>2.3631433498758755E-3</v>
      </c>
    </row>
    <row r="66" spans="1:4" x14ac:dyDescent="0.25">
      <c r="A66" s="160" t="s">
        <v>1783</v>
      </c>
      <c r="B66" s="20">
        <v>35923.51586</v>
      </c>
      <c r="C66" s="161">
        <f t="shared" si="0"/>
        <v>3.9550762069950106E-3</v>
      </c>
    </row>
    <row r="67" spans="1:4" x14ac:dyDescent="0.25">
      <c r="A67" s="160" t="s">
        <v>1474</v>
      </c>
      <c r="B67" s="20">
        <v>14653.769338</v>
      </c>
      <c r="C67" s="161">
        <f t="shared" si="0"/>
        <v>1.6133380339882141E-3</v>
      </c>
    </row>
    <row r="68" spans="1:4" x14ac:dyDescent="0.25">
      <c r="A68" s="160" t="s">
        <v>1475</v>
      </c>
      <c r="B68" s="20">
        <v>250356.48435799999</v>
      </c>
      <c r="C68" s="161">
        <f t="shared" si="0"/>
        <v>2.7563531877284473E-2</v>
      </c>
    </row>
    <row r="69" spans="1:4" x14ac:dyDescent="0.25">
      <c r="A69" s="160" t="s">
        <v>1784</v>
      </c>
      <c r="B69" s="20">
        <v>214.047709</v>
      </c>
      <c r="C69" s="161">
        <f t="shared" si="0"/>
        <v>2.3566039702988355E-5</v>
      </c>
    </row>
    <row r="70" spans="1:4" x14ac:dyDescent="0.25">
      <c r="A70" s="160" t="s">
        <v>1476</v>
      </c>
      <c r="B70" s="20">
        <v>2322.3501000000001</v>
      </c>
      <c r="C70" s="161">
        <f t="shared" si="0"/>
        <v>2.5568409452510877E-4</v>
      </c>
    </row>
    <row r="71" spans="1:4" ht="18" customHeight="1" x14ac:dyDescent="0.25">
      <c r="A71" s="160" t="s">
        <v>1477</v>
      </c>
      <c r="B71" s="20">
        <v>27876.300046</v>
      </c>
      <c r="C71" s="161">
        <f t="shared" si="0"/>
        <v>3.069100794049854E-3</v>
      </c>
    </row>
    <row r="72" spans="1:4" x14ac:dyDescent="0.25">
      <c r="A72" s="160" t="s">
        <v>1785</v>
      </c>
      <c r="B72" s="20">
        <v>34.523978999999997</v>
      </c>
      <c r="C72" s="161">
        <f t="shared" ref="C72:C77" si="1">+B72/$B$78</f>
        <v>3.8009912071478239E-6</v>
      </c>
    </row>
    <row r="73" spans="1:4" x14ac:dyDescent="0.25">
      <c r="A73" s="160" t="s">
        <v>1786</v>
      </c>
      <c r="B73" s="20">
        <v>111.629761</v>
      </c>
      <c r="C73" s="161">
        <f t="shared" si="1"/>
        <v>1.2290116965284132E-5</v>
      </c>
    </row>
    <row r="74" spans="1:4" x14ac:dyDescent="0.25">
      <c r="A74" s="160" t="s">
        <v>485</v>
      </c>
      <c r="B74" s="20">
        <v>1922388.3978299999</v>
      </c>
      <c r="C74" s="161">
        <f t="shared" si="1"/>
        <v>0.21164945665373111</v>
      </c>
      <c r="D74" s="283"/>
    </row>
    <row r="75" spans="1:4" x14ac:dyDescent="0.25">
      <c r="A75" s="160" t="s">
        <v>486</v>
      </c>
      <c r="B75" s="20">
        <v>91718.552953000006</v>
      </c>
      <c r="C75" s="161">
        <f t="shared" si="1"/>
        <v>1.0097949987360239E-2</v>
      </c>
      <c r="D75" s="283"/>
    </row>
    <row r="76" spans="1:4" x14ac:dyDescent="0.25">
      <c r="A76" s="160" t="s">
        <v>487</v>
      </c>
      <c r="B76" s="20">
        <v>224370.88705799999</v>
      </c>
      <c r="C76" s="161">
        <f t="shared" si="1"/>
        <v>2.4702592040373315E-2</v>
      </c>
      <c r="D76" s="283"/>
    </row>
    <row r="77" spans="1:4" x14ac:dyDescent="0.25">
      <c r="A77" s="160" t="s">
        <v>1787</v>
      </c>
      <c r="B77" s="20">
        <v>133902.92525500001</v>
      </c>
      <c r="C77" s="161">
        <f t="shared" si="1"/>
        <v>1.4742328556787367E-2</v>
      </c>
      <c r="D77" s="283"/>
    </row>
    <row r="78" spans="1:4" ht="15.75" thickBot="1" x14ac:dyDescent="0.3">
      <c r="A78" s="155" t="s">
        <v>488</v>
      </c>
      <c r="B78" s="156">
        <f>SUM(B7:B77)</f>
        <v>9082888.4147580005</v>
      </c>
      <c r="C78" s="462">
        <f>SUM(C7:C77)</f>
        <v>0.99999999999999978</v>
      </c>
    </row>
    <row r="79" spans="1:4" ht="6.75" customHeight="1" x14ac:dyDescent="0.25">
      <c r="A79" s="157"/>
      <c r="B79" s="158"/>
      <c r="C79" s="159"/>
    </row>
    <row r="80" spans="1:4" x14ac:dyDescent="0.25">
      <c r="A80" s="597"/>
      <c r="B80" s="597"/>
      <c r="C80" s="597"/>
    </row>
    <row r="81" spans="1:3" x14ac:dyDescent="0.25">
      <c r="A81" s="597"/>
      <c r="B81" s="597"/>
      <c r="C81" s="597"/>
    </row>
    <row r="82" spans="1:3" x14ac:dyDescent="0.25"/>
    <row r="83" spans="1:3" x14ac:dyDescent="0.25"/>
    <row r="84" spans="1:3" x14ac:dyDescent="0.25"/>
    <row r="85" spans="1:3" x14ac:dyDescent="0.25"/>
    <row r="86" spans="1:3" x14ac:dyDescent="0.25"/>
    <row r="87" spans="1:3" x14ac:dyDescent="0.25"/>
    <row r="88" spans="1:3" x14ac:dyDescent="0.25"/>
    <row r="89" spans="1:3" x14ac:dyDescent="0.25"/>
    <row r="90" spans="1:3" x14ac:dyDescent="0.25"/>
    <row r="91" spans="1:3" x14ac:dyDescent="0.25"/>
    <row r="92" spans="1:3" x14ac:dyDescent="0.25"/>
    <row r="93" spans="1:3" x14ac:dyDescent="0.25"/>
    <row r="94" spans="1:3" x14ac:dyDescent="0.25"/>
    <row r="95" spans="1:3" x14ac:dyDescent="0.25"/>
    <row r="96" spans="1:3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</sheetData>
  <mergeCells count="5">
    <mergeCell ref="A1:C1"/>
    <mergeCell ref="A2:C2"/>
    <mergeCell ref="A3:C3"/>
    <mergeCell ref="A4:C4"/>
    <mergeCell ref="A80:C81"/>
  </mergeCells>
  <pageMargins left="0.7" right="0.7" top="0.75" bottom="0.75" header="0.3" footer="0.3"/>
  <pageSetup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 codeName="Sheet8"/>
  <dimension ref="A1:WVK33"/>
  <sheetViews>
    <sheetView workbookViewId="0">
      <selection activeCell="B25" activeCellId="1" sqref="B8:B21 B25"/>
    </sheetView>
  </sheetViews>
  <sheetFormatPr defaultColWidth="0" defaultRowHeight="15" x14ac:dyDescent="0.25"/>
  <cols>
    <col min="1" max="1" width="34.85546875" customWidth="1"/>
    <col min="2" max="3" width="24.42578125" customWidth="1"/>
    <col min="4" max="256" width="11.42578125" hidden="1"/>
    <col min="257" max="257" width="11.5703125" customWidth="1"/>
    <col min="258" max="259" width="24.42578125" customWidth="1"/>
    <col min="260" max="512" width="11.42578125" hidden="1"/>
    <col min="513" max="513" width="34.85546875" customWidth="1"/>
    <col min="514" max="515" width="24.42578125" customWidth="1"/>
    <col min="516" max="768" width="11.42578125" hidden="1"/>
    <col min="769" max="769" width="34.85546875" customWidth="1"/>
    <col min="770" max="771" width="24.42578125" customWidth="1"/>
    <col min="772" max="1024" width="11.42578125" hidden="1"/>
    <col min="1025" max="1025" width="34.85546875" customWidth="1"/>
    <col min="1026" max="1027" width="24.42578125" customWidth="1"/>
    <col min="1028" max="1280" width="11.42578125" hidden="1"/>
    <col min="1281" max="1281" width="34.85546875" customWidth="1"/>
    <col min="1282" max="1283" width="24.42578125" customWidth="1"/>
    <col min="1284" max="1536" width="11.42578125" hidden="1"/>
    <col min="1537" max="1537" width="34.85546875" customWidth="1"/>
    <col min="1538" max="1539" width="24.42578125" customWidth="1"/>
    <col min="1540" max="1792" width="11.42578125" hidden="1"/>
    <col min="1793" max="1793" width="34.85546875" customWidth="1"/>
    <col min="1794" max="1795" width="24.42578125" customWidth="1"/>
    <col min="1796" max="2048" width="11.42578125" hidden="1"/>
    <col min="2049" max="2049" width="34.85546875" customWidth="1"/>
    <col min="2050" max="2051" width="24.42578125" customWidth="1"/>
    <col min="2052" max="2304" width="11.42578125" hidden="1"/>
    <col min="2305" max="2305" width="34.85546875" customWidth="1"/>
    <col min="2306" max="2307" width="24.42578125" customWidth="1"/>
    <col min="2308" max="2560" width="11.42578125" hidden="1"/>
    <col min="2561" max="2561" width="34.85546875" customWidth="1"/>
    <col min="2562" max="2563" width="24.42578125" customWidth="1"/>
    <col min="2564" max="2816" width="11.42578125" hidden="1"/>
    <col min="2817" max="2817" width="34.85546875" customWidth="1"/>
    <col min="2818" max="2819" width="24.42578125" customWidth="1"/>
    <col min="2820" max="3072" width="11.42578125" hidden="1"/>
    <col min="3073" max="3073" width="34.85546875" customWidth="1"/>
    <col min="3074" max="3075" width="24.42578125" customWidth="1"/>
    <col min="3076" max="3328" width="11.42578125" hidden="1"/>
    <col min="3329" max="3329" width="34.85546875" customWidth="1"/>
    <col min="3330" max="3331" width="24.42578125" customWidth="1"/>
    <col min="3332" max="3584" width="11.42578125" hidden="1"/>
    <col min="3585" max="3585" width="34.85546875" customWidth="1"/>
    <col min="3586" max="3587" width="24.42578125" customWidth="1"/>
    <col min="3588" max="3840" width="11.42578125" hidden="1"/>
    <col min="3841" max="3841" width="34.85546875" customWidth="1"/>
    <col min="3842" max="3843" width="24.42578125" customWidth="1"/>
    <col min="3844" max="4096" width="11.42578125" hidden="1"/>
    <col min="4097" max="4097" width="34.85546875" customWidth="1"/>
    <col min="4098" max="4099" width="24.42578125" customWidth="1"/>
    <col min="4100" max="4352" width="11.42578125" hidden="1"/>
    <col min="4353" max="4353" width="34.85546875" customWidth="1"/>
    <col min="4354" max="4355" width="24.42578125" customWidth="1"/>
    <col min="4356" max="4608" width="11.42578125" hidden="1"/>
    <col min="4609" max="4609" width="34.85546875" customWidth="1"/>
    <col min="4610" max="4611" width="24.42578125" customWidth="1"/>
    <col min="4612" max="4864" width="11.42578125" hidden="1"/>
    <col min="4865" max="4865" width="34.85546875" customWidth="1"/>
    <col min="4866" max="4867" width="24.42578125" customWidth="1"/>
    <col min="4868" max="5120" width="11.42578125" hidden="1"/>
    <col min="5121" max="5121" width="34.85546875" customWidth="1"/>
    <col min="5122" max="5123" width="24.42578125" customWidth="1"/>
    <col min="5124" max="5376" width="11.42578125" hidden="1"/>
    <col min="5377" max="5377" width="34.85546875" customWidth="1"/>
    <col min="5378" max="5379" width="24.42578125" customWidth="1"/>
    <col min="5380" max="5632" width="11.42578125" hidden="1"/>
    <col min="5633" max="5633" width="34.85546875" customWidth="1"/>
    <col min="5634" max="5635" width="24.42578125" customWidth="1"/>
    <col min="5636" max="5888" width="11.42578125" hidden="1"/>
    <col min="5889" max="5889" width="34.85546875" customWidth="1"/>
    <col min="5890" max="5891" width="24.42578125" customWidth="1"/>
    <col min="5892" max="6144" width="11.42578125" hidden="1"/>
    <col min="6145" max="6145" width="34.85546875" customWidth="1"/>
    <col min="6146" max="6147" width="24.42578125" customWidth="1"/>
    <col min="6148" max="6400" width="11.42578125" hidden="1"/>
    <col min="6401" max="6401" width="34.85546875" customWidth="1"/>
    <col min="6402" max="6403" width="24.42578125" customWidth="1"/>
    <col min="6404" max="6656" width="11.42578125" hidden="1"/>
    <col min="6657" max="6657" width="34.85546875" customWidth="1"/>
    <col min="6658" max="6659" width="24.42578125" customWidth="1"/>
    <col min="6660" max="6912" width="11.42578125" hidden="1"/>
    <col min="6913" max="6913" width="34.85546875" customWidth="1"/>
    <col min="6914" max="6915" width="24.42578125" customWidth="1"/>
    <col min="6916" max="7168" width="11.42578125" hidden="1"/>
    <col min="7169" max="7169" width="34.85546875" customWidth="1"/>
    <col min="7170" max="7171" width="24.42578125" customWidth="1"/>
    <col min="7172" max="7424" width="11.42578125" hidden="1"/>
    <col min="7425" max="7425" width="34.85546875" customWidth="1"/>
    <col min="7426" max="7427" width="24.42578125" customWidth="1"/>
    <col min="7428" max="7680" width="11.42578125" hidden="1"/>
    <col min="7681" max="7681" width="34.85546875" customWidth="1"/>
    <col min="7682" max="7683" width="24.42578125" customWidth="1"/>
    <col min="7684" max="7936" width="11.42578125" hidden="1"/>
    <col min="7937" max="7937" width="34.85546875" customWidth="1"/>
    <col min="7938" max="7939" width="24.42578125" customWidth="1"/>
    <col min="7940" max="8192" width="11.42578125" hidden="1"/>
    <col min="8193" max="8193" width="34.85546875" customWidth="1"/>
    <col min="8194" max="8195" width="24.42578125" customWidth="1"/>
    <col min="8196" max="8448" width="11.42578125" hidden="1"/>
    <col min="8449" max="8449" width="34.85546875" customWidth="1"/>
    <col min="8450" max="8451" width="24.42578125" customWidth="1"/>
    <col min="8452" max="8704" width="11.42578125" hidden="1"/>
    <col min="8705" max="8705" width="34.85546875" customWidth="1"/>
    <col min="8706" max="8707" width="24.42578125" customWidth="1"/>
    <col min="8708" max="8960" width="11.42578125" hidden="1"/>
    <col min="8961" max="8961" width="34.85546875" customWidth="1"/>
    <col min="8962" max="8963" width="24.42578125" customWidth="1"/>
    <col min="8964" max="9216" width="11.42578125" hidden="1"/>
    <col min="9217" max="9217" width="34.85546875" customWidth="1"/>
    <col min="9218" max="9219" width="24.42578125" customWidth="1"/>
    <col min="9220" max="9472" width="11.42578125" hidden="1"/>
    <col min="9473" max="9473" width="34.85546875" customWidth="1"/>
    <col min="9474" max="9475" width="24.42578125" customWidth="1"/>
    <col min="9476" max="9728" width="11.42578125" hidden="1"/>
    <col min="9729" max="9729" width="34.85546875" customWidth="1"/>
    <col min="9730" max="9731" width="24.42578125" customWidth="1"/>
    <col min="9732" max="9984" width="11.42578125" hidden="1"/>
    <col min="9985" max="9985" width="34.85546875" customWidth="1"/>
    <col min="9986" max="9987" width="24.42578125" customWidth="1"/>
    <col min="9988" max="10240" width="11.42578125" hidden="1"/>
    <col min="10241" max="10241" width="34.85546875" customWidth="1"/>
    <col min="10242" max="10243" width="24.42578125" customWidth="1"/>
    <col min="10244" max="10496" width="11.42578125" hidden="1"/>
    <col min="10497" max="10497" width="34.85546875" customWidth="1"/>
    <col min="10498" max="10499" width="24.42578125" customWidth="1"/>
    <col min="10500" max="10752" width="11.42578125" hidden="1"/>
    <col min="10753" max="10753" width="34.85546875" customWidth="1"/>
    <col min="10754" max="10755" width="24.42578125" customWidth="1"/>
    <col min="10756" max="11008" width="11.42578125" hidden="1"/>
    <col min="11009" max="11009" width="34.85546875" customWidth="1"/>
    <col min="11010" max="11011" width="24.42578125" customWidth="1"/>
    <col min="11012" max="11264" width="11.42578125" hidden="1"/>
    <col min="11265" max="11265" width="34.85546875" customWidth="1"/>
    <col min="11266" max="11267" width="24.42578125" customWidth="1"/>
    <col min="11268" max="11520" width="11.42578125" hidden="1"/>
    <col min="11521" max="11521" width="34.85546875" customWidth="1"/>
    <col min="11522" max="11523" width="24.42578125" customWidth="1"/>
    <col min="11524" max="11776" width="11.42578125" hidden="1"/>
    <col min="11777" max="11777" width="34.85546875" customWidth="1"/>
    <col min="11778" max="11779" width="24.42578125" customWidth="1"/>
    <col min="11780" max="12032" width="11.42578125" hidden="1"/>
    <col min="12033" max="12033" width="34.85546875" customWidth="1"/>
    <col min="12034" max="12035" width="24.42578125" customWidth="1"/>
    <col min="12036" max="12288" width="11.42578125" hidden="1"/>
    <col min="12289" max="12289" width="34.85546875" customWidth="1"/>
    <col min="12290" max="12291" width="24.42578125" customWidth="1"/>
    <col min="12292" max="12544" width="11.42578125" hidden="1"/>
    <col min="12545" max="12545" width="34.85546875" customWidth="1"/>
    <col min="12546" max="12547" width="24.42578125" customWidth="1"/>
    <col min="12548" max="12800" width="11.42578125" hidden="1"/>
    <col min="12801" max="12801" width="34.85546875" customWidth="1"/>
    <col min="12802" max="12803" width="24.42578125" customWidth="1"/>
    <col min="12804" max="13056" width="11.42578125" hidden="1"/>
    <col min="13057" max="13057" width="34.85546875" customWidth="1"/>
    <col min="13058" max="13059" width="24.42578125" customWidth="1"/>
    <col min="13060" max="13312" width="11.42578125" hidden="1"/>
    <col min="13313" max="13313" width="34.85546875" customWidth="1"/>
    <col min="13314" max="13315" width="24.42578125" customWidth="1"/>
    <col min="13316" max="13568" width="11.42578125" hidden="1"/>
    <col min="13569" max="13569" width="34.85546875" customWidth="1"/>
    <col min="13570" max="13571" width="24.42578125" customWidth="1"/>
    <col min="13572" max="13824" width="11.42578125" hidden="1"/>
    <col min="13825" max="13825" width="34.85546875" customWidth="1"/>
    <col min="13826" max="13827" width="24.42578125" customWidth="1"/>
    <col min="13828" max="14080" width="11.42578125" hidden="1"/>
    <col min="14081" max="14081" width="34.85546875" customWidth="1"/>
    <col min="14082" max="14083" width="24.42578125" customWidth="1"/>
    <col min="14084" max="14336" width="11.42578125" hidden="1"/>
    <col min="14337" max="14337" width="34.85546875" customWidth="1"/>
    <col min="14338" max="14339" width="24.42578125" customWidth="1"/>
    <col min="14340" max="14592" width="11.42578125" hidden="1"/>
    <col min="14593" max="14593" width="34.85546875" customWidth="1"/>
    <col min="14594" max="14595" width="24.42578125" customWidth="1"/>
    <col min="14596" max="14848" width="11.42578125" hidden="1"/>
    <col min="14849" max="14849" width="34.85546875" customWidth="1"/>
    <col min="14850" max="14851" width="24.42578125" customWidth="1"/>
    <col min="14852" max="15104" width="11.42578125" hidden="1"/>
    <col min="15105" max="15105" width="34.85546875" customWidth="1"/>
    <col min="15106" max="15107" width="24.42578125" customWidth="1"/>
    <col min="15108" max="15360" width="11.42578125" hidden="1"/>
    <col min="15361" max="15361" width="34.85546875" customWidth="1"/>
    <col min="15362" max="15363" width="24.42578125" customWidth="1"/>
    <col min="15364" max="15616" width="11.42578125" hidden="1"/>
    <col min="15617" max="15617" width="34.85546875" customWidth="1"/>
    <col min="15618" max="15619" width="24.42578125" customWidth="1"/>
    <col min="15620" max="15872" width="11.42578125" hidden="1"/>
    <col min="15873" max="15873" width="34.85546875" customWidth="1"/>
    <col min="15874" max="15875" width="24.42578125" customWidth="1"/>
    <col min="15876" max="16128" width="11.42578125" hidden="1"/>
    <col min="16129" max="16129" width="34.85546875" customWidth="1"/>
    <col min="16130" max="16131" width="24.42578125" customWidth="1"/>
    <col min="16132" max="16384" width="11.42578125" hidden="1"/>
  </cols>
  <sheetData>
    <row r="1" spans="1:260" ht="15.75" x14ac:dyDescent="0.25">
      <c r="A1" s="598" t="s">
        <v>602</v>
      </c>
      <c r="B1" s="598"/>
      <c r="C1" s="598"/>
    </row>
    <row r="2" spans="1:260" ht="15.75" x14ac:dyDescent="0.25">
      <c r="A2" s="598" t="s">
        <v>603</v>
      </c>
      <c r="B2" s="598"/>
      <c r="C2" s="598"/>
    </row>
    <row r="3" spans="1:260" x14ac:dyDescent="0.25">
      <c r="A3" s="595" t="s">
        <v>1930</v>
      </c>
      <c r="B3" s="577"/>
      <c r="C3" s="596"/>
    </row>
    <row r="4" spans="1:260" x14ac:dyDescent="0.25">
      <c r="A4" s="595" t="s">
        <v>585</v>
      </c>
      <c r="B4" s="577"/>
      <c r="C4" s="596"/>
    </row>
    <row r="5" spans="1:260" ht="5.25" customHeight="1" thickBot="1" x14ac:dyDescent="0.35">
      <c r="A5" s="162"/>
      <c r="B5" s="162"/>
      <c r="C5" s="162"/>
    </row>
    <row r="6" spans="1:260" ht="15.75" thickBot="1" x14ac:dyDescent="0.3">
      <c r="A6" s="163" t="s">
        <v>506</v>
      </c>
      <c r="B6" s="164" t="s">
        <v>488</v>
      </c>
      <c r="C6" s="165" t="s">
        <v>472</v>
      </c>
      <c r="IX6" s="259"/>
    </row>
    <row r="7" spans="1:260" x14ac:dyDescent="0.25">
      <c r="A7" s="260" t="s">
        <v>627</v>
      </c>
      <c r="B7" s="426">
        <v>37393.194298000002</v>
      </c>
      <c r="C7" s="261">
        <f>+B7/$B$26</f>
        <v>4.1168835936862365E-3</v>
      </c>
      <c r="IW7" s="259"/>
      <c r="IX7" s="259"/>
      <c r="IY7" s="283"/>
      <c r="IZ7" s="262">
        <v>8.8020000000000008E-3</v>
      </c>
    </row>
    <row r="8" spans="1:260" x14ac:dyDescent="0.25">
      <c r="A8" s="174" t="s">
        <v>629</v>
      </c>
      <c r="B8" s="425">
        <v>574952.20961500006</v>
      </c>
      <c r="C8" s="175">
        <f t="shared" ref="C8:C25" si="0">+B8/$B$26</f>
        <v>6.3300591547597332E-2</v>
      </c>
      <c r="IW8" s="259"/>
      <c r="IX8" s="259"/>
      <c r="IY8" s="283"/>
      <c r="IZ8" s="262">
        <v>7.8862000000000002E-2</v>
      </c>
    </row>
    <row r="9" spans="1:260" x14ac:dyDescent="0.25">
      <c r="A9" s="174" t="s">
        <v>963</v>
      </c>
      <c r="B9" s="425">
        <v>438394.28822500003</v>
      </c>
      <c r="C9" s="175">
        <f t="shared" si="0"/>
        <v>4.8265955520568879E-2</v>
      </c>
      <c r="IW9" s="259"/>
      <c r="IX9" s="259"/>
      <c r="IY9" s="283"/>
      <c r="IZ9" s="262"/>
    </row>
    <row r="10" spans="1:260" x14ac:dyDescent="0.25">
      <c r="A10" s="174" t="s">
        <v>630</v>
      </c>
      <c r="B10" s="425">
        <v>491829.30972199998</v>
      </c>
      <c r="C10" s="175">
        <f t="shared" si="0"/>
        <v>5.4148998343177816E-2</v>
      </c>
      <c r="IW10" s="259"/>
      <c r="IX10" s="259"/>
      <c r="IY10" s="283"/>
      <c r="IZ10" s="262">
        <v>2.7139999999999998E-3</v>
      </c>
    </row>
    <row r="11" spans="1:260" x14ac:dyDescent="0.25">
      <c r="A11" s="174" t="s">
        <v>637</v>
      </c>
      <c r="B11" s="425">
        <v>1325.7592090000001</v>
      </c>
      <c r="C11" s="175">
        <f t="shared" si="0"/>
        <v>1.4596229177999022E-4</v>
      </c>
      <c r="IW11" s="259"/>
      <c r="IX11" s="259"/>
      <c r="IY11" s="283"/>
      <c r="IZ11" s="262">
        <v>5.6459000000000002E-2</v>
      </c>
    </row>
    <row r="12" spans="1:260" ht="25.5" x14ac:dyDescent="0.25">
      <c r="A12" s="174" t="s">
        <v>830</v>
      </c>
      <c r="B12" s="463">
        <v>145020.02660499999</v>
      </c>
      <c r="C12" s="175">
        <f t="shared" si="0"/>
        <v>1.5966289574731479E-2</v>
      </c>
      <c r="IW12" s="259"/>
      <c r="IX12" s="259"/>
      <c r="IY12" s="283"/>
      <c r="IZ12" s="262">
        <v>9.7E-5</v>
      </c>
    </row>
    <row r="13" spans="1:260" x14ac:dyDescent="0.25">
      <c r="A13" s="174" t="s">
        <v>639</v>
      </c>
      <c r="B13" s="425">
        <v>161402.23962400001</v>
      </c>
      <c r="C13" s="175">
        <f t="shared" si="0"/>
        <v>1.7769924307531011E-2</v>
      </c>
      <c r="IW13" s="259"/>
      <c r="IX13" s="259"/>
      <c r="IY13" s="283"/>
      <c r="IZ13" s="262">
        <v>5.0889999999999998E-3</v>
      </c>
    </row>
    <row r="14" spans="1:260" x14ac:dyDescent="0.25">
      <c r="A14" s="174" t="s">
        <v>960</v>
      </c>
      <c r="B14" s="425">
        <v>82676.239933999997</v>
      </c>
      <c r="C14" s="175">
        <f t="shared" si="0"/>
        <v>9.1024172222204693E-3</v>
      </c>
      <c r="IW14" s="259"/>
      <c r="IX14" s="259"/>
      <c r="IY14" s="283"/>
      <c r="IZ14" s="262">
        <v>3.042E-3</v>
      </c>
    </row>
    <row r="15" spans="1:260" x14ac:dyDescent="0.25">
      <c r="A15" s="174" t="s">
        <v>877</v>
      </c>
      <c r="B15" s="425">
        <v>53300.812768999996</v>
      </c>
      <c r="C15" s="175">
        <f t="shared" si="0"/>
        <v>5.8682668260457886E-3</v>
      </c>
      <c r="IW15" s="259"/>
      <c r="IX15" s="259"/>
      <c r="IY15" s="283"/>
      <c r="IZ15" s="262">
        <v>6.1310000000000002E-3</v>
      </c>
    </row>
    <row r="16" spans="1:260" x14ac:dyDescent="0.25">
      <c r="A16" s="174" t="s">
        <v>632</v>
      </c>
      <c r="B16" s="425">
        <v>3435398.0407250002</v>
      </c>
      <c r="C16" s="175">
        <f t="shared" si="0"/>
        <v>0.37822748489820912</v>
      </c>
      <c r="IW16" s="259"/>
      <c r="IX16" s="259"/>
      <c r="IY16" s="283"/>
      <c r="IZ16" s="262">
        <v>0.48680400000000001</v>
      </c>
    </row>
    <row r="17" spans="1:260" x14ac:dyDescent="0.25">
      <c r="A17" s="174" t="s">
        <v>1181</v>
      </c>
      <c r="B17" s="425">
        <v>455953.74501999997</v>
      </c>
      <c r="C17" s="175">
        <f t="shared" si="0"/>
        <v>5.0199201421340829E-2</v>
      </c>
      <c r="IW17" s="259"/>
      <c r="IX17" s="259"/>
      <c r="IY17" s="283"/>
      <c r="IZ17" s="262">
        <v>1.7083999999999998E-2</v>
      </c>
    </row>
    <row r="18" spans="1:260" ht="25.5" x14ac:dyDescent="0.25">
      <c r="A18" s="174" t="s">
        <v>633</v>
      </c>
      <c r="B18" s="463">
        <v>536449.96654399997</v>
      </c>
      <c r="C18" s="175">
        <f t="shared" si="0"/>
        <v>5.9061604860450423E-2</v>
      </c>
      <c r="IW18" s="259"/>
      <c r="IX18" s="259"/>
      <c r="IY18" s="283"/>
      <c r="IZ18" s="262"/>
    </row>
    <row r="19" spans="1:260" x14ac:dyDescent="0.25">
      <c r="A19" s="174" t="s">
        <v>1342</v>
      </c>
      <c r="B19" s="463">
        <v>35653.431965000003</v>
      </c>
      <c r="C19" s="175">
        <f t="shared" si="0"/>
        <v>3.9253407437076756E-3</v>
      </c>
      <c r="IW19" s="259"/>
      <c r="IX19" s="259"/>
      <c r="IY19" s="283"/>
      <c r="IZ19" s="262"/>
    </row>
    <row r="20" spans="1:260" x14ac:dyDescent="0.25">
      <c r="A20" s="174" t="s">
        <v>638</v>
      </c>
      <c r="B20" s="425">
        <v>219771.94857000001</v>
      </c>
      <c r="C20" s="175">
        <f t="shared" si="0"/>
        <v>2.4196262084747355E-2</v>
      </c>
      <c r="IW20" s="259"/>
      <c r="IX20" s="259"/>
      <c r="IY20" s="283"/>
      <c r="IZ20" s="262"/>
    </row>
    <row r="21" spans="1:260" x14ac:dyDescent="0.25">
      <c r="A21" s="174" t="s">
        <v>634</v>
      </c>
      <c r="B21" s="425">
        <v>40986.438837000002</v>
      </c>
      <c r="C21" s="175">
        <f t="shared" si="0"/>
        <v>4.5124895259535149E-3</v>
      </c>
      <c r="IW21" s="259"/>
      <c r="IX21" s="259"/>
      <c r="IY21" s="283"/>
      <c r="IZ21" s="262">
        <v>3.2083E-2</v>
      </c>
    </row>
    <row r="22" spans="1:260" x14ac:dyDescent="0.25">
      <c r="A22" s="174" t="s">
        <v>485</v>
      </c>
      <c r="B22" s="425">
        <v>1922388.3978299999</v>
      </c>
      <c r="C22" s="175">
        <f t="shared" si="0"/>
        <v>0.21164945665373111</v>
      </c>
      <c r="IW22" s="259"/>
      <c r="IX22" s="259"/>
      <c r="IY22" s="283"/>
      <c r="IZ22" s="262">
        <v>8.7790000000000003E-3</v>
      </c>
    </row>
    <row r="23" spans="1:260" x14ac:dyDescent="0.25">
      <c r="A23" s="174" t="s">
        <v>878</v>
      </c>
      <c r="B23" s="425">
        <v>91718.552953000006</v>
      </c>
      <c r="C23" s="175">
        <f t="shared" si="0"/>
        <v>1.0097949987360239E-2</v>
      </c>
      <c r="IW23" s="259"/>
      <c r="IX23" s="259"/>
      <c r="IY23" s="283"/>
      <c r="IZ23" s="262">
        <v>0.20959800000000001</v>
      </c>
    </row>
    <row r="24" spans="1:260" x14ac:dyDescent="0.25">
      <c r="A24" s="174" t="s">
        <v>487</v>
      </c>
      <c r="B24" s="425">
        <v>224370.88705799999</v>
      </c>
      <c r="C24" s="175">
        <f t="shared" si="0"/>
        <v>2.4702592040373315E-2</v>
      </c>
      <c r="IW24" s="259"/>
      <c r="IX24" s="259"/>
      <c r="IY24" s="283"/>
      <c r="IZ24" s="262">
        <v>3.5777999999999997E-2</v>
      </c>
    </row>
    <row r="25" spans="1:260" x14ac:dyDescent="0.25">
      <c r="A25" s="174" t="s">
        <v>1787</v>
      </c>
      <c r="B25" s="425">
        <v>133902.92525500001</v>
      </c>
      <c r="C25" s="175">
        <f t="shared" si="0"/>
        <v>1.4742328556787367E-2</v>
      </c>
      <c r="IW25" s="259"/>
      <c r="IX25" s="259"/>
      <c r="IY25" s="283"/>
      <c r="IZ25" s="262"/>
    </row>
    <row r="26" spans="1:260" ht="15.75" thickBot="1" x14ac:dyDescent="0.3">
      <c r="A26" s="420" t="s">
        <v>488</v>
      </c>
      <c r="B26" s="427">
        <f>SUM(B7:B25)</f>
        <v>9082888.4147580005</v>
      </c>
      <c r="C26" s="483">
        <f>SUM(C7:C25)</f>
        <v>0.99999999999999989</v>
      </c>
      <c r="IZ26" s="262">
        <v>2.3744999999999999E-2</v>
      </c>
    </row>
    <row r="27" spans="1:260" ht="3.75" customHeight="1" x14ac:dyDescent="0.25">
      <c r="A27" s="166"/>
      <c r="B27" s="166"/>
      <c r="C27" s="166"/>
    </row>
    <row r="28" spans="1:260" x14ac:dyDescent="0.25">
      <c r="A28" s="599" t="s">
        <v>604</v>
      </c>
      <c r="B28" s="599"/>
      <c r="C28" s="599"/>
    </row>
    <row r="29" spans="1:260" x14ac:dyDescent="0.25">
      <c r="A29" s="167"/>
      <c r="B29" s="168"/>
    </row>
    <row r="30" spans="1:260" x14ac:dyDescent="0.25">
      <c r="B30" s="168"/>
    </row>
    <row r="31" spans="1:260" x14ac:dyDescent="0.25">
      <c r="B31" s="257"/>
    </row>
    <row r="32" spans="1:260" x14ac:dyDescent="0.25">
      <c r="B32" s="168"/>
    </row>
    <row r="33" spans="2:2" x14ac:dyDescent="0.25">
      <c r="B33" s="168"/>
    </row>
  </sheetData>
  <mergeCells count="5">
    <mergeCell ref="A1:C1"/>
    <mergeCell ref="A2:C2"/>
    <mergeCell ref="A3:C3"/>
    <mergeCell ref="A4:C4"/>
    <mergeCell ref="A28:C28"/>
  </mergeCells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 codeName="Sheet9"/>
  <dimension ref="A1:F20"/>
  <sheetViews>
    <sheetView workbookViewId="0">
      <selection activeCell="A4" sqref="A4:C4"/>
    </sheetView>
  </sheetViews>
  <sheetFormatPr defaultColWidth="11.42578125" defaultRowHeight="15" x14ac:dyDescent="0.25"/>
  <cols>
    <col min="1" max="1" width="42.42578125" customWidth="1"/>
    <col min="2" max="2" width="23.28515625" customWidth="1"/>
    <col min="3" max="3" width="29" customWidth="1"/>
    <col min="5" max="5" width="41.85546875" customWidth="1"/>
  </cols>
  <sheetData>
    <row r="1" spans="1:6" ht="15.75" x14ac:dyDescent="0.25">
      <c r="A1" s="600" t="s">
        <v>602</v>
      </c>
      <c r="B1" s="601"/>
      <c r="C1" s="602"/>
    </row>
    <row r="2" spans="1:6" ht="15.75" x14ac:dyDescent="0.25">
      <c r="A2" s="575" t="s">
        <v>605</v>
      </c>
      <c r="B2" s="576"/>
      <c r="C2" s="594"/>
    </row>
    <row r="3" spans="1:6" x14ac:dyDescent="0.25">
      <c r="A3" s="595" t="s">
        <v>1930</v>
      </c>
      <c r="B3" s="577"/>
      <c r="C3" s="596"/>
    </row>
    <row r="4" spans="1:6" x14ac:dyDescent="0.25">
      <c r="A4" s="595" t="s">
        <v>585</v>
      </c>
      <c r="B4" s="577"/>
      <c r="C4" s="596"/>
    </row>
    <row r="5" spans="1:6" ht="4.5" customHeight="1" thickBot="1" x14ac:dyDescent="0.35">
      <c r="A5" s="380"/>
      <c r="B5" s="162"/>
      <c r="C5" s="381"/>
    </row>
    <row r="6" spans="1:6" x14ac:dyDescent="0.25">
      <c r="A6" s="171" t="s">
        <v>506</v>
      </c>
      <c r="B6" s="172" t="s">
        <v>488</v>
      </c>
      <c r="C6" s="173" t="s">
        <v>472</v>
      </c>
    </row>
    <row r="7" spans="1:6" x14ac:dyDescent="0.25">
      <c r="A7" s="160" t="s">
        <v>879</v>
      </c>
      <c r="B7" s="20">
        <v>454.55491899999998</v>
      </c>
      <c r="C7" s="161">
        <f>+B7/$B$11</f>
        <v>4.9559756929731186E-3</v>
      </c>
      <c r="E7" s="19"/>
      <c r="F7" s="257"/>
    </row>
    <row r="8" spans="1:6" x14ac:dyDescent="0.25">
      <c r="A8" s="160" t="s">
        <v>880</v>
      </c>
      <c r="B8" s="20">
        <v>208.16670000000002</v>
      </c>
      <c r="C8" s="161">
        <f t="shared" ref="C8:C10" si="0">+B8/$B$11</f>
        <v>2.2696247739570218E-3</v>
      </c>
      <c r="E8" s="19"/>
      <c r="F8" s="257"/>
    </row>
    <row r="9" spans="1:6" x14ac:dyDescent="0.25">
      <c r="A9" s="160" t="s">
        <v>882</v>
      </c>
      <c r="B9" s="20">
        <v>37463.559657999998</v>
      </c>
      <c r="C9" s="161">
        <f t="shared" si="0"/>
        <v>0.40846217536432888</v>
      </c>
      <c r="E9" s="19"/>
      <c r="F9" s="257"/>
    </row>
    <row r="10" spans="1:6" x14ac:dyDescent="0.25">
      <c r="A10" s="160" t="s">
        <v>881</v>
      </c>
      <c r="B10" s="20">
        <v>53592.271670000002</v>
      </c>
      <c r="C10" s="161">
        <f t="shared" si="0"/>
        <v>0.58431222416874096</v>
      </c>
      <c r="E10" s="19"/>
      <c r="F10" s="257"/>
    </row>
    <row r="11" spans="1:6" ht="15.75" thickBot="1" x14ac:dyDescent="0.3">
      <c r="A11" s="169" t="s">
        <v>1</v>
      </c>
      <c r="B11" s="170">
        <f>SUM(B7:B10)</f>
        <v>91718.552947000004</v>
      </c>
      <c r="C11" s="496">
        <f>SUM(C7:C10)</f>
        <v>1</v>
      </c>
    </row>
    <row r="13" spans="1:6" x14ac:dyDescent="0.25">
      <c r="A13" s="19"/>
    </row>
    <row r="14" spans="1:6" x14ac:dyDescent="0.25">
      <c r="A14" s="160"/>
    </row>
    <row r="15" spans="1:6" x14ac:dyDescent="0.25">
      <c r="A15" s="160"/>
      <c r="B15" s="20"/>
    </row>
    <row r="16" spans="1:6" x14ac:dyDescent="0.25">
      <c r="A16" s="19"/>
      <c r="B16" s="20"/>
    </row>
    <row r="17" spans="1:2" x14ac:dyDescent="0.25">
      <c r="A17" s="19"/>
      <c r="B17" s="20"/>
    </row>
    <row r="18" spans="1:2" x14ac:dyDescent="0.25">
      <c r="A18" s="19"/>
      <c r="B18" s="20"/>
    </row>
    <row r="19" spans="1:2" x14ac:dyDescent="0.25">
      <c r="A19" s="19"/>
      <c r="B19" s="20"/>
    </row>
    <row r="20" spans="1:2" x14ac:dyDescent="0.25">
      <c r="A20" s="19"/>
      <c r="B20" s="20"/>
    </row>
  </sheetData>
  <mergeCells count="4">
    <mergeCell ref="A1:C1"/>
    <mergeCell ref="A2:C2"/>
    <mergeCell ref="A3:C3"/>
    <mergeCell ref="A4:C4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sheetPr codeName="Sheet10"/>
  <dimension ref="A1:XFC180"/>
  <sheetViews>
    <sheetView workbookViewId="0">
      <selection activeCell="A3" sqref="A3:C3"/>
    </sheetView>
  </sheetViews>
  <sheetFormatPr defaultColWidth="0" defaultRowHeight="15" zeroHeight="1" x14ac:dyDescent="0.25"/>
  <cols>
    <col min="1" max="1" width="32.5703125" customWidth="1"/>
    <col min="2" max="2" width="32.140625" customWidth="1"/>
    <col min="3" max="3" width="33.140625" customWidth="1"/>
    <col min="4" max="16382" width="11.42578125" hidden="1"/>
    <col min="16383" max="16383" width="6.5703125" hidden="1" customWidth="1"/>
    <col min="16384" max="16384" width="10" hidden="1" customWidth="1"/>
  </cols>
  <sheetData>
    <row r="1" spans="1:3" ht="36.75" customHeight="1" x14ac:dyDescent="0.25">
      <c r="A1" s="603" t="s">
        <v>606</v>
      </c>
      <c r="B1" s="603"/>
      <c r="C1" s="603"/>
    </row>
    <row r="2" spans="1:3" x14ac:dyDescent="0.25">
      <c r="A2" s="577" t="s">
        <v>1930</v>
      </c>
      <c r="B2" s="577"/>
      <c r="C2" s="577"/>
    </row>
    <row r="3" spans="1:3" x14ac:dyDescent="0.25">
      <c r="A3" s="604" t="s">
        <v>585</v>
      </c>
      <c r="B3" s="604"/>
      <c r="C3" s="604"/>
    </row>
    <row r="4" spans="1:3" ht="5.25" customHeight="1" x14ac:dyDescent="0.25">
      <c r="A4" s="176"/>
      <c r="B4" s="176"/>
      <c r="C4" s="176"/>
    </row>
    <row r="5" spans="1:3" x14ac:dyDescent="0.25">
      <c r="A5" s="382" t="s">
        <v>470</v>
      </c>
      <c r="B5" s="383" t="s">
        <v>471</v>
      </c>
      <c r="C5" s="384" t="s">
        <v>472</v>
      </c>
    </row>
    <row r="6" spans="1:3" x14ac:dyDescent="0.25">
      <c r="A6" s="18" t="s">
        <v>1481</v>
      </c>
      <c r="B6" s="428">
        <v>1990041.7544150001</v>
      </c>
      <c r="C6" s="385">
        <f t="shared" ref="C6:C59" si="0">+B6/$B$60</f>
        <v>0.10976517207556877</v>
      </c>
    </row>
    <row r="7" spans="1:3" x14ac:dyDescent="0.25">
      <c r="A7" s="18" t="s">
        <v>1444</v>
      </c>
      <c r="B7" s="428">
        <v>236049.391779</v>
      </c>
      <c r="C7" s="385">
        <f t="shared" si="0"/>
        <v>1.3019828377707524E-2</v>
      </c>
    </row>
    <row r="8" spans="1:3" x14ac:dyDescent="0.25">
      <c r="A8" s="18" t="s">
        <v>1445</v>
      </c>
      <c r="B8" s="428">
        <v>297487.921118</v>
      </c>
      <c r="C8" s="385">
        <f t="shared" si="0"/>
        <v>1.6408606894542037E-2</v>
      </c>
    </row>
    <row r="9" spans="1:3" x14ac:dyDescent="0.25">
      <c r="A9" s="18" t="s">
        <v>1446</v>
      </c>
      <c r="B9" s="428">
        <v>5208.4598699999997</v>
      </c>
      <c r="C9" s="385">
        <f t="shared" si="0"/>
        <v>2.8728417009888605E-4</v>
      </c>
    </row>
    <row r="10" spans="1:3" x14ac:dyDescent="0.25">
      <c r="A10" s="18" t="s">
        <v>1447</v>
      </c>
      <c r="B10" s="428">
        <v>327491.002889</v>
      </c>
      <c r="C10" s="385">
        <f t="shared" si="0"/>
        <v>1.8063493494828112E-2</v>
      </c>
    </row>
    <row r="11" spans="1:3" x14ac:dyDescent="0.25">
      <c r="A11" s="18" t="s">
        <v>1448</v>
      </c>
      <c r="B11" s="428">
        <v>1568044.321062</v>
      </c>
      <c r="C11" s="385">
        <f t="shared" si="0"/>
        <v>8.6488966546375237E-2</v>
      </c>
    </row>
    <row r="12" spans="1:3" x14ac:dyDescent="0.25">
      <c r="A12" s="18" t="s">
        <v>1449</v>
      </c>
      <c r="B12" s="428">
        <v>1038021.640319</v>
      </c>
      <c r="C12" s="385">
        <f t="shared" si="0"/>
        <v>5.7254388615214258E-2</v>
      </c>
    </row>
    <row r="13" spans="1:3" x14ac:dyDescent="0.25">
      <c r="A13" s="18" t="s">
        <v>1450</v>
      </c>
      <c r="B13" s="428">
        <v>4451.6128079999999</v>
      </c>
      <c r="C13" s="385">
        <f t="shared" si="0"/>
        <v>2.4553858973052852E-4</v>
      </c>
    </row>
    <row r="14" spans="1:3" x14ac:dyDescent="0.25">
      <c r="A14" s="18" t="s">
        <v>1451</v>
      </c>
      <c r="B14" s="428">
        <v>419633.86960799998</v>
      </c>
      <c r="C14" s="385">
        <f t="shared" si="0"/>
        <v>2.3145837922279786E-2</v>
      </c>
    </row>
    <row r="15" spans="1:3" x14ac:dyDescent="0.25">
      <c r="A15" s="18" t="s">
        <v>1452</v>
      </c>
      <c r="B15" s="428">
        <v>675702.19920799998</v>
      </c>
      <c r="C15" s="385">
        <f t="shared" si="0"/>
        <v>3.7269855269800221E-2</v>
      </c>
    </row>
    <row r="16" spans="1:3" x14ac:dyDescent="0.25">
      <c r="A16" s="18" t="s">
        <v>1453</v>
      </c>
      <c r="B16" s="428">
        <v>824958.24645900005</v>
      </c>
      <c r="C16" s="385">
        <f t="shared" si="0"/>
        <v>4.5502403995714411E-2</v>
      </c>
    </row>
    <row r="17" spans="1:3" x14ac:dyDescent="0.25">
      <c r="A17" s="18" t="s">
        <v>1454</v>
      </c>
      <c r="B17" s="428">
        <v>5813.0800319999998</v>
      </c>
      <c r="C17" s="385">
        <f t="shared" si="0"/>
        <v>3.2063333776084676E-4</v>
      </c>
    </row>
    <row r="18" spans="1:3" x14ac:dyDescent="0.25">
      <c r="A18" s="18" t="s">
        <v>1758</v>
      </c>
      <c r="B18" s="428">
        <v>51695.31106</v>
      </c>
      <c r="C18" s="385">
        <f t="shared" si="0"/>
        <v>2.8513696767478152E-3</v>
      </c>
    </row>
    <row r="19" spans="1:3" x14ac:dyDescent="0.25">
      <c r="A19" s="18" t="s">
        <v>1760</v>
      </c>
      <c r="B19" s="428">
        <v>1325.9466239999999</v>
      </c>
      <c r="C19" s="385">
        <f t="shared" si="0"/>
        <v>7.3135530459843921E-5</v>
      </c>
    </row>
    <row r="20" spans="1:3" x14ac:dyDescent="0.25">
      <c r="A20" s="18" t="s">
        <v>1761</v>
      </c>
      <c r="B20" s="428">
        <v>8819.5067259999996</v>
      </c>
      <c r="C20" s="385">
        <f t="shared" si="0"/>
        <v>4.8645947817592644E-4</v>
      </c>
    </row>
    <row r="21" spans="1:3" x14ac:dyDescent="0.25">
      <c r="A21" s="18" t="s">
        <v>1455</v>
      </c>
      <c r="B21" s="428">
        <v>10259.438974000001</v>
      </c>
      <c r="C21" s="385">
        <f t="shared" si="0"/>
        <v>5.6588213884534687E-4</v>
      </c>
    </row>
    <row r="22" spans="1:3" x14ac:dyDescent="0.25">
      <c r="A22" s="18" t="s">
        <v>1456</v>
      </c>
      <c r="B22" s="428">
        <v>3737.1000410000001</v>
      </c>
      <c r="C22" s="385">
        <f t="shared" si="0"/>
        <v>2.0612805141094389E-4</v>
      </c>
    </row>
    <row r="23" spans="1:3" x14ac:dyDescent="0.25">
      <c r="A23" s="18" t="s">
        <v>1482</v>
      </c>
      <c r="B23" s="428">
        <v>5637.5135620000001</v>
      </c>
      <c r="C23" s="385">
        <f t="shared" si="0"/>
        <v>3.1094957924296824E-4</v>
      </c>
    </row>
    <row r="24" spans="1:3" x14ac:dyDescent="0.25">
      <c r="A24" s="18" t="s">
        <v>1763</v>
      </c>
      <c r="B24" s="428">
        <v>53513.703950000003</v>
      </c>
      <c r="C24" s="385">
        <f t="shared" si="0"/>
        <v>2.9516671745410286E-3</v>
      </c>
    </row>
    <row r="25" spans="1:3" x14ac:dyDescent="0.25">
      <c r="A25" s="18" t="s">
        <v>1458</v>
      </c>
      <c r="B25" s="428">
        <v>6664.950648</v>
      </c>
      <c r="C25" s="385">
        <f t="shared" si="0"/>
        <v>3.6762015326052865E-4</v>
      </c>
    </row>
    <row r="26" spans="1:3" x14ac:dyDescent="0.25">
      <c r="A26" s="18" t="s">
        <v>1459</v>
      </c>
      <c r="B26" s="428">
        <v>57014.355090999998</v>
      </c>
      <c r="C26" s="385">
        <f t="shared" si="0"/>
        <v>3.1447533618111827E-3</v>
      </c>
    </row>
    <row r="27" spans="1:3" x14ac:dyDescent="0.25">
      <c r="A27" s="18" t="s">
        <v>1460</v>
      </c>
      <c r="B27" s="428">
        <v>221727.106142</v>
      </c>
      <c r="C27" s="385">
        <f t="shared" si="0"/>
        <v>1.2229850909157932E-2</v>
      </c>
    </row>
    <row r="28" spans="1:3" x14ac:dyDescent="0.25">
      <c r="A28" s="18" t="s">
        <v>1461</v>
      </c>
      <c r="B28" s="428">
        <v>316937.97251599998</v>
      </c>
      <c r="C28" s="385">
        <f t="shared" si="0"/>
        <v>1.7481417670418303E-2</v>
      </c>
    </row>
    <row r="29" spans="1:3" x14ac:dyDescent="0.25">
      <c r="A29" s="18" t="s">
        <v>1764</v>
      </c>
      <c r="B29" s="428">
        <v>26759.161736999999</v>
      </c>
      <c r="C29" s="385">
        <f t="shared" si="0"/>
        <v>1.4759609873227096E-3</v>
      </c>
    </row>
    <row r="30" spans="1:3" x14ac:dyDescent="0.25">
      <c r="A30" s="18" t="s">
        <v>1462</v>
      </c>
      <c r="B30" s="428">
        <v>17116.642152</v>
      </c>
      <c r="C30" s="385">
        <f t="shared" si="0"/>
        <v>9.4410640731632087E-4</v>
      </c>
    </row>
    <row r="31" spans="1:3" x14ac:dyDescent="0.25">
      <c r="A31" s="18" t="s">
        <v>1463</v>
      </c>
      <c r="B31" s="428">
        <v>6205.9148459999997</v>
      </c>
      <c r="C31" s="385">
        <f t="shared" si="0"/>
        <v>3.4230101426076004E-4</v>
      </c>
    </row>
    <row r="32" spans="1:3" x14ac:dyDescent="0.25">
      <c r="A32" s="18" t="s">
        <v>1765</v>
      </c>
      <c r="B32" s="428">
        <v>976.89191900000003</v>
      </c>
      <c r="C32" s="385">
        <f t="shared" si="0"/>
        <v>5.3882643090465676E-5</v>
      </c>
    </row>
    <row r="33" spans="1:3" x14ac:dyDescent="0.25">
      <c r="A33" s="18" t="s">
        <v>1766</v>
      </c>
      <c r="B33" s="428">
        <v>2640.0249690000001</v>
      </c>
      <c r="C33" s="385">
        <f t="shared" si="0"/>
        <v>1.4561643963659885E-4</v>
      </c>
    </row>
    <row r="34" spans="1:3" x14ac:dyDescent="0.25">
      <c r="A34" s="18" t="s">
        <v>1464</v>
      </c>
      <c r="B34" s="428">
        <v>318.92702500000001</v>
      </c>
      <c r="C34" s="385">
        <f t="shared" si="0"/>
        <v>1.7591128277087349E-5</v>
      </c>
    </row>
    <row r="35" spans="1:3" x14ac:dyDescent="0.25">
      <c r="A35" s="18" t="s">
        <v>1768</v>
      </c>
      <c r="B35" s="428">
        <v>2611.399973</v>
      </c>
      <c r="C35" s="385">
        <f t="shared" si="0"/>
        <v>1.4403756441720621E-4</v>
      </c>
    </row>
    <row r="36" spans="1:3" x14ac:dyDescent="0.25">
      <c r="A36" s="18" t="s">
        <v>1465</v>
      </c>
      <c r="B36" s="428">
        <v>8199.9536470000003</v>
      </c>
      <c r="C36" s="385">
        <f t="shared" si="0"/>
        <v>4.5228665231661456E-4</v>
      </c>
    </row>
    <row r="37" spans="1:3" x14ac:dyDescent="0.25">
      <c r="A37" s="18" t="s">
        <v>1466</v>
      </c>
      <c r="B37" s="428">
        <v>7532.985001</v>
      </c>
      <c r="C37" s="385">
        <f t="shared" si="0"/>
        <v>4.1549851556783553E-4</v>
      </c>
    </row>
    <row r="38" spans="1:3" x14ac:dyDescent="0.25">
      <c r="A38" s="18" t="s">
        <v>1770</v>
      </c>
      <c r="B38" s="428">
        <v>71810.130617999996</v>
      </c>
      <c r="C38" s="385">
        <f t="shared" si="0"/>
        <v>3.9608472166811062E-3</v>
      </c>
    </row>
    <row r="39" spans="1:3" x14ac:dyDescent="0.25">
      <c r="A39" s="18" t="s">
        <v>1483</v>
      </c>
      <c r="B39" s="428">
        <v>20548.232505</v>
      </c>
      <c r="C39" s="385">
        <f t="shared" si="0"/>
        <v>1.1333833934671135E-3</v>
      </c>
    </row>
    <row r="40" spans="1:3" x14ac:dyDescent="0.25">
      <c r="A40" s="18" t="s">
        <v>1773</v>
      </c>
      <c r="B40" s="428">
        <v>14722.642919</v>
      </c>
      <c r="C40" s="385">
        <f t="shared" si="0"/>
        <v>8.1206006347652956E-4</v>
      </c>
    </row>
    <row r="41" spans="1:3" x14ac:dyDescent="0.25">
      <c r="A41" s="18" t="s">
        <v>1467</v>
      </c>
      <c r="B41" s="428">
        <v>357458.45155400003</v>
      </c>
      <c r="C41" s="385">
        <f t="shared" si="0"/>
        <v>1.9716414672025451E-2</v>
      </c>
    </row>
    <row r="42" spans="1:3" x14ac:dyDescent="0.25">
      <c r="A42" s="18" t="s">
        <v>1468</v>
      </c>
      <c r="B42" s="428">
        <v>8139.2526619999999</v>
      </c>
      <c r="C42" s="385">
        <f t="shared" si="0"/>
        <v>4.4893855469559741E-4</v>
      </c>
    </row>
    <row r="43" spans="1:3" x14ac:dyDescent="0.25">
      <c r="A43" s="18" t="s">
        <v>1469</v>
      </c>
      <c r="B43" s="428">
        <v>25661.141696999999</v>
      </c>
      <c r="C43" s="385">
        <f t="shared" si="0"/>
        <v>1.4153972537399172E-3</v>
      </c>
    </row>
    <row r="44" spans="1:3" x14ac:dyDescent="0.25">
      <c r="A44" s="18" t="s">
        <v>1470</v>
      </c>
      <c r="B44" s="428">
        <v>3303.511203</v>
      </c>
      <c r="C44" s="385">
        <f t="shared" si="0"/>
        <v>1.8221249621843162E-4</v>
      </c>
    </row>
    <row r="45" spans="1:3" x14ac:dyDescent="0.25">
      <c r="A45" s="18" t="s">
        <v>1777</v>
      </c>
      <c r="B45" s="428">
        <v>5017.9399709999998</v>
      </c>
      <c r="C45" s="385">
        <f t="shared" si="0"/>
        <v>2.767756219987471E-4</v>
      </c>
    </row>
    <row r="46" spans="1:3" x14ac:dyDescent="0.25">
      <c r="A46" s="18" t="s">
        <v>1471</v>
      </c>
      <c r="B46" s="428">
        <v>9170.4498519999997</v>
      </c>
      <c r="C46" s="385">
        <f t="shared" si="0"/>
        <v>5.0581652559901025E-4</v>
      </c>
    </row>
    <row r="47" spans="1:3" x14ac:dyDescent="0.25">
      <c r="A47" s="18" t="s">
        <v>1472</v>
      </c>
      <c r="B47" s="428">
        <v>292.27201500000001</v>
      </c>
      <c r="C47" s="385">
        <f t="shared" si="0"/>
        <v>1.6120912010099482E-5</v>
      </c>
    </row>
    <row r="48" spans="1:3" x14ac:dyDescent="0.25">
      <c r="A48" s="18" t="s">
        <v>1505</v>
      </c>
      <c r="B48" s="428">
        <v>2353.1469029999998</v>
      </c>
      <c r="C48" s="385">
        <f t="shared" si="0"/>
        <v>1.2979304286146279E-4</v>
      </c>
    </row>
    <row r="49" spans="1:3" x14ac:dyDescent="0.25">
      <c r="A49" s="18" t="s">
        <v>1780</v>
      </c>
      <c r="B49" s="428">
        <v>1064.020025</v>
      </c>
      <c r="C49" s="385">
        <f t="shared" si="0"/>
        <v>5.8688387254622552E-5</v>
      </c>
    </row>
    <row r="50" spans="1:3" x14ac:dyDescent="0.25">
      <c r="A50" s="18" t="s">
        <v>1932</v>
      </c>
      <c r="B50" s="428">
        <v>2618.6159379999999</v>
      </c>
      <c r="C50" s="385">
        <f t="shared" si="0"/>
        <v>1.4443557699064043E-4</v>
      </c>
    </row>
    <row r="51" spans="1:3" x14ac:dyDescent="0.25">
      <c r="A51" s="18" t="s">
        <v>1473</v>
      </c>
      <c r="B51" s="428">
        <v>2482.821003</v>
      </c>
      <c r="C51" s="385">
        <f t="shared" si="0"/>
        <v>1.3694550580283898E-4</v>
      </c>
    </row>
    <row r="52" spans="1:3" x14ac:dyDescent="0.25">
      <c r="A52" s="18" t="s">
        <v>1783</v>
      </c>
      <c r="B52" s="428">
        <v>2344.3198659999998</v>
      </c>
      <c r="C52" s="385">
        <f t="shared" si="0"/>
        <v>1.2930616803430258E-4</v>
      </c>
    </row>
    <row r="53" spans="1:3" x14ac:dyDescent="0.25">
      <c r="A53" s="18" t="s">
        <v>1474</v>
      </c>
      <c r="B53" s="428">
        <v>16127.809304</v>
      </c>
      <c r="C53" s="385">
        <f t="shared" si="0"/>
        <v>8.8956513577068868E-4</v>
      </c>
    </row>
    <row r="54" spans="1:3" x14ac:dyDescent="0.25">
      <c r="A54" s="18" t="s">
        <v>1475</v>
      </c>
      <c r="B54" s="428">
        <v>745746.420743</v>
      </c>
      <c r="C54" s="385">
        <f t="shared" si="0"/>
        <v>4.1133299849609381E-2</v>
      </c>
    </row>
    <row r="55" spans="1:3" x14ac:dyDescent="0.25">
      <c r="A55" s="18" t="s">
        <v>1477</v>
      </c>
      <c r="B55" s="428">
        <v>12223.580384999999</v>
      </c>
      <c r="C55" s="385">
        <f t="shared" si="0"/>
        <v>6.7421871996524517E-4</v>
      </c>
    </row>
    <row r="56" spans="1:3" x14ac:dyDescent="0.25">
      <c r="A56" s="18" t="s">
        <v>485</v>
      </c>
      <c r="B56" s="428">
        <v>899122.86071000004</v>
      </c>
      <c r="C56" s="385">
        <f t="shared" si="0"/>
        <v>4.9593117985568487E-2</v>
      </c>
    </row>
    <row r="57" spans="1:3" x14ac:dyDescent="0.25">
      <c r="A57" s="18" t="s">
        <v>486</v>
      </c>
      <c r="B57" s="428">
        <v>288717.12638099998</v>
      </c>
      <c r="C57" s="385">
        <f t="shared" si="0"/>
        <v>1.5924834234289836E-2</v>
      </c>
    </row>
    <row r="58" spans="1:3" x14ac:dyDescent="0.25">
      <c r="A58" s="18" t="s">
        <v>487</v>
      </c>
      <c r="B58" s="428">
        <v>7281217.4644750003</v>
      </c>
      <c r="C58" s="385">
        <f t="shared" si="0"/>
        <v>0.40161171801275991</v>
      </c>
    </row>
    <row r="59" spans="1:3" x14ac:dyDescent="0.25">
      <c r="A59" s="18" t="s">
        <v>1787</v>
      </c>
      <c r="B59" s="428">
        <v>157252.05528900001</v>
      </c>
      <c r="C59" s="385">
        <f t="shared" si="0"/>
        <v>8.6735863052823173E-3</v>
      </c>
    </row>
    <row r="60" spans="1:3" ht="15.75" thickBot="1" x14ac:dyDescent="0.3">
      <c r="A60" s="155" t="s">
        <v>488</v>
      </c>
      <c r="B60" s="156">
        <f>SUM(B6:B59)</f>
        <v>18129992.572188005</v>
      </c>
      <c r="C60" s="462">
        <f>SUM(C6:C59)</f>
        <v>0.99999999999999989</v>
      </c>
    </row>
    <row r="61" spans="1:3" ht="3" customHeight="1" x14ac:dyDescent="0.25">
      <c r="A61" s="166"/>
      <c r="B61" s="166"/>
      <c r="C61" s="166"/>
    </row>
    <row r="62" spans="1:3" x14ac:dyDescent="0.25">
      <c r="A62" s="8"/>
    </row>
    <row r="63" spans="1:3" x14ac:dyDescent="0.25"/>
    <row r="64" spans="1:3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  <row r="180" x14ac:dyDescent="0.25"/>
  </sheetData>
  <mergeCells count="3">
    <mergeCell ref="A1:C1"/>
    <mergeCell ref="A2:C2"/>
    <mergeCell ref="A3:C3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 codeName="Sheet11"/>
  <dimension ref="A1:WVK119"/>
  <sheetViews>
    <sheetView zoomScale="90" zoomScaleNormal="90" workbookViewId="0">
      <selection activeCell="B35" sqref="B35"/>
    </sheetView>
  </sheetViews>
  <sheetFormatPr defaultColWidth="0" defaultRowHeight="0" customHeight="1" zeroHeight="1" x14ac:dyDescent="0.25"/>
  <cols>
    <col min="1" max="1" width="53" customWidth="1"/>
    <col min="2" max="2" width="31.28515625" customWidth="1"/>
    <col min="3" max="3" width="26.7109375" customWidth="1"/>
    <col min="4" max="255" width="11.42578125" hidden="1"/>
    <col min="256" max="256" width="4.85546875" hidden="1" customWidth="1"/>
    <col min="257" max="257" width="27.140625" customWidth="1"/>
    <col min="258" max="259" width="46.42578125" customWidth="1"/>
    <col min="260" max="512" width="11.42578125" hidden="1"/>
    <col min="513" max="513" width="27.140625" customWidth="1"/>
    <col min="514" max="515" width="46.42578125" customWidth="1"/>
    <col min="516" max="768" width="11.42578125" hidden="1"/>
    <col min="769" max="769" width="27.140625" customWidth="1"/>
    <col min="770" max="771" width="46.42578125" customWidth="1"/>
    <col min="772" max="1024" width="11.42578125" hidden="1"/>
    <col min="1025" max="1025" width="27.140625" customWidth="1"/>
    <col min="1026" max="1027" width="46.42578125" customWidth="1"/>
    <col min="1028" max="1280" width="11.42578125" hidden="1"/>
    <col min="1281" max="1281" width="27.140625" customWidth="1"/>
    <col min="1282" max="1283" width="46.42578125" customWidth="1"/>
    <col min="1284" max="1536" width="11.42578125" hidden="1"/>
    <col min="1537" max="1537" width="27.140625" customWidth="1"/>
    <col min="1538" max="1539" width="46.42578125" customWidth="1"/>
    <col min="1540" max="1792" width="11.42578125" hidden="1"/>
    <col min="1793" max="1793" width="27.140625" customWidth="1"/>
    <col min="1794" max="1795" width="46.42578125" customWidth="1"/>
    <col min="1796" max="2048" width="11.42578125" hidden="1"/>
    <col min="2049" max="2049" width="27.140625" customWidth="1"/>
    <col min="2050" max="2051" width="46.42578125" customWidth="1"/>
    <col min="2052" max="2304" width="11.42578125" hidden="1"/>
    <col min="2305" max="2305" width="27.140625" customWidth="1"/>
    <col min="2306" max="2307" width="46.42578125" customWidth="1"/>
    <col min="2308" max="2560" width="11.42578125" hidden="1"/>
    <col min="2561" max="2561" width="27.140625" customWidth="1"/>
    <col min="2562" max="2563" width="46.42578125" customWidth="1"/>
    <col min="2564" max="2816" width="11.42578125" hidden="1"/>
    <col min="2817" max="2817" width="27.140625" customWidth="1"/>
    <col min="2818" max="2819" width="46.42578125" customWidth="1"/>
    <col min="2820" max="3072" width="11.42578125" hidden="1"/>
    <col min="3073" max="3073" width="27.140625" customWidth="1"/>
    <col min="3074" max="3075" width="46.42578125" customWidth="1"/>
    <col min="3076" max="3328" width="11.42578125" hidden="1"/>
    <col min="3329" max="3329" width="27.140625" customWidth="1"/>
    <col min="3330" max="3331" width="46.42578125" customWidth="1"/>
    <col min="3332" max="3584" width="11.42578125" hidden="1"/>
    <col min="3585" max="3585" width="27.140625" customWidth="1"/>
    <col min="3586" max="3587" width="46.42578125" customWidth="1"/>
    <col min="3588" max="3840" width="11.42578125" hidden="1"/>
    <col min="3841" max="3841" width="27.140625" customWidth="1"/>
    <col min="3842" max="3843" width="46.42578125" customWidth="1"/>
    <col min="3844" max="4096" width="11.42578125" hidden="1"/>
    <col min="4097" max="4097" width="27.140625" customWidth="1"/>
    <col min="4098" max="4099" width="46.42578125" customWidth="1"/>
    <col min="4100" max="4352" width="11.42578125" hidden="1"/>
    <col min="4353" max="4353" width="27.140625" customWidth="1"/>
    <col min="4354" max="4355" width="46.42578125" customWidth="1"/>
    <col min="4356" max="4608" width="11.42578125" hidden="1"/>
    <col min="4609" max="4609" width="27.140625" customWidth="1"/>
    <col min="4610" max="4611" width="46.42578125" customWidth="1"/>
    <col min="4612" max="4864" width="11.42578125" hidden="1"/>
    <col min="4865" max="4865" width="27.140625" customWidth="1"/>
    <col min="4866" max="4867" width="46.42578125" customWidth="1"/>
    <col min="4868" max="5120" width="11.42578125" hidden="1"/>
    <col min="5121" max="5121" width="27.140625" customWidth="1"/>
    <col min="5122" max="5123" width="46.42578125" customWidth="1"/>
    <col min="5124" max="5376" width="11.42578125" hidden="1"/>
    <col min="5377" max="5377" width="27.140625" customWidth="1"/>
    <col min="5378" max="5379" width="46.42578125" customWidth="1"/>
    <col min="5380" max="5632" width="11.42578125" hidden="1"/>
    <col min="5633" max="5633" width="27.140625" customWidth="1"/>
    <col min="5634" max="5635" width="46.42578125" customWidth="1"/>
    <col min="5636" max="5888" width="11.42578125" hidden="1"/>
    <col min="5889" max="5889" width="27.140625" customWidth="1"/>
    <col min="5890" max="5891" width="46.42578125" customWidth="1"/>
    <col min="5892" max="6144" width="11.42578125" hidden="1"/>
    <col min="6145" max="6145" width="27.140625" customWidth="1"/>
    <col min="6146" max="6147" width="46.42578125" customWidth="1"/>
    <col min="6148" max="6400" width="11.42578125" hidden="1"/>
    <col min="6401" max="6401" width="27.140625" customWidth="1"/>
    <col min="6402" max="6403" width="46.42578125" customWidth="1"/>
    <col min="6404" max="6656" width="11.42578125" hidden="1"/>
    <col min="6657" max="6657" width="27.140625" customWidth="1"/>
    <col min="6658" max="6659" width="46.42578125" customWidth="1"/>
    <col min="6660" max="6912" width="11.42578125" hidden="1"/>
    <col min="6913" max="6913" width="27.140625" customWidth="1"/>
    <col min="6914" max="6915" width="46.42578125" customWidth="1"/>
    <col min="6916" max="7168" width="11.42578125" hidden="1"/>
    <col min="7169" max="7169" width="27.140625" customWidth="1"/>
    <col min="7170" max="7171" width="46.42578125" customWidth="1"/>
    <col min="7172" max="7424" width="11.42578125" hidden="1"/>
    <col min="7425" max="7425" width="27.140625" customWidth="1"/>
    <col min="7426" max="7427" width="46.42578125" customWidth="1"/>
    <col min="7428" max="7680" width="11.42578125" hidden="1"/>
    <col min="7681" max="7681" width="27.140625" customWidth="1"/>
    <col min="7682" max="7683" width="46.42578125" customWidth="1"/>
    <col min="7684" max="7936" width="11.42578125" hidden="1"/>
    <col min="7937" max="7937" width="27.140625" customWidth="1"/>
    <col min="7938" max="7939" width="46.42578125" customWidth="1"/>
    <col min="7940" max="8192" width="11.42578125" hidden="1"/>
    <col min="8193" max="8193" width="27.140625" customWidth="1"/>
    <col min="8194" max="8195" width="46.42578125" customWidth="1"/>
    <col min="8196" max="8448" width="11.42578125" hidden="1"/>
    <col min="8449" max="8449" width="27.140625" customWidth="1"/>
    <col min="8450" max="8451" width="46.42578125" customWidth="1"/>
    <col min="8452" max="8704" width="11.42578125" hidden="1"/>
    <col min="8705" max="8705" width="27.140625" customWidth="1"/>
    <col min="8706" max="8707" width="46.42578125" customWidth="1"/>
    <col min="8708" max="8960" width="11.42578125" hidden="1"/>
    <col min="8961" max="8961" width="27.140625" customWidth="1"/>
    <col min="8962" max="8963" width="46.42578125" customWidth="1"/>
    <col min="8964" max="9216" width="11.42578125" hidden="1"/>
    <col min="9217" max="9217" width="27.140625" customWidth="1"/>
    <col min="9218" max="9219" width="46.42578125" customWidth="1"/>
    <col min="9220" max="9472" width="11.42578125" hidden="1"/>
    <col min="9473" max="9473" width="27.140625" customWidth="1"/>
    <col min="9474" max="9475" width="46.42578125" customWidth="1"/>
    <col min="9476" max="9728" width="11.42578125" hidden="1"/>
    <col min="9729" max="9729" width="27.140625" customWidth="1"/>
    <col min="9730" max="9731" width="46.42578125" customWidth="1"/>
    <col min="9732" max="9984" width="11.42578125" hidden="1"/>
    <col min="9985" max="9985" width="27.140625" customWidth="1"/>
    <col min="9986" max="9987" width="46.42578125" customWidth="1"/>
    <col min="9988" max="10240" width="11.42578125" hidden="1"/>
    <col min="10241" max="10241" width="27.140625" customWidth="1"/>
    <col min="10242" max="10243" width="46.42578125" customWidth="1"/>
    <col min="10244" max="10496" width="11.42578125" hidden="1"/>
    <col min="10497" max="10497" width="27.140625" customWidth="1"/>
    <col min="10498" max="10499" width="46.42578125" customWidth="1"/>
    <col min="10500" max="10752" width="11.42578125" hidden="1"/>
    <col min="10753" max="10753" width="27.140625" customWidth="1"/>
    <col min="10754" max="10755" width="46.42578125" customWidth="1"/>
    <col min="10756" max="11008" width="11.42578125" hidden="1"/>
    <col min="11009" max="11009" width="27.140625" customWidth="1"/>
    <col min="11010" max="11011" width="46.42578125" customWidth="1"/>
    <col min="11012" max="11264" width="11.42578125" hidden="1"/>
    <col min="11265" max="11265" width="27.140625" customWidth="1"/>
    <col min="11266" max="11267" width="46.42578125" customWidth="1"/>
    <col min="11268" max="11520" width="11.42578125" hidden="1"/>
    <col min="11521" max="11521" width="27.140625" customWidth="1"/>
    <col min="11522" max="11523" width="46.42578125" customWidth="1"/>
    <col min="11524" max="11776" width="11.42578125" hidden="1"/>
    <col min="11777" max="11777" width="27.140625" customWidth="1"/>
    <col min="11778" max="11779" width="46.42578125" customWidth="1"/>
    <col min="11780" max="12032" width="11.42578125" hidden="1"/>
    <col min="12033" max="12033" width="27.140625" customWidth="1"/>
    <col min="12034" max="12035" width="46.42578125" customWidth="1"/>
    <col min="12036" max="12288" width="11.42578125" hidden="1"/>
    <col min="12289" max="12289" width="27.140625" customWidth="1"/>
    <col min="12290" max="12291" width="46.42578125" customWidth="1"/>
    <col min="12292" max="12544" width="11.42578125" hidden="1"/>
    <col min="12545" max="12545" width="27.140625" customWidth="1"/>
    <col min="12546" max="12547" width="46.42578125" customWidth="1"/>
    <col min="12548" max="12800" width="11.42578125" hidden="1"/>
    <col min="12801" max="12801" width="27.140625" customWidth="1"/>
    <col min="12802" max="12803" width="46.42578125" customWidth="1"/>
    <col min="12804" max="13056" width="11.42578125" hidden="1"/>
    <col min="13057" max="13057" width="27.140625" customWidth="1"/>
    <col min="13058" max="13059" width="46.42578125" customWidth="1"/>
    <col min="13060" max="13312" width="11.42578125" hidden="1"/>
    <col min="13313" max="13313" width="27.140625" customWidth="1"/>
    <col min="13314" max="13315" width="46.42578125" customWidth="1"/>
    <col min="13316" max="13568" width="11.42578125" hidden="1"/>
    <col min="13569" max="13569" width="27.140625" customWidth="1"/>
    <col min="13570" max="13571" width="46.42578125" customWidth="1"/>
    <col min="13572" max="13824" width="11.42578125" hidden="1"/>
    <col min="13825" max="13825" width="27.140625" customWidth="1"/>
    <col min="13826" max="13827" width="46.42578125" customWidth="1"/>
    <col min="13828" max="14080" width="11.42578125" hidden="1"/>
    <col min="14081" max="14081" width="27.140625" customWidth="1"/>
    <col min="14082" max="14083" width="46.42578125" customWidth="1"/>
    <col min="14084" max="14336" width="11.42578125" hidden="1"/>
    <col min="14337" max="14337" width="27.140625" customWidth="1"/>
    <col min="14338" max="14339" width="46.42578125" customWidth="1"/>
    <col min="14340" max="14592" width="11.42578125" hidden="1"/>
    <col min="14593" max="14593" width="27.140625" customWidth="1"/>
    <col min="14594" max="14595" width="46.42578125" customWidth="1"/>
    <col min="14596" max="14848" width="11.42578125" hidden="1"/>
    <col min="14849" max="14849" width="27.140625" customWidth="1"/>
    <col min="14850" max="14851" width="46.42578125" customWidth="1"/>
    <col min="14852" max="15104" width="11.42578125" hidden="1"/>
    <col min="15105" max="15105" width="27.140625" customWidth="1"/>
    <col min="15106" max="15107" width="46.42578125" customWidth="1"/>
    <col min="15108" max="15360" width="11.42578125" hidden="1"/>
    <col min="15361" max="15361" width="27.140625" customWidth="1"/>
    <col min="15362" max="15363" width="46.42578125" customWidth="1"/>
    <col min="15364" max="15616" width="11.42578125" hidden="1"/>
    <col min="15617" max="15617" width="27.140625" customWidth="1"/>
    <col min="15618" max="15619" width="46.42578125" customWidth="1"/>
    <col min="15620" max="15872" width="11.42578125" hidden="1"/>
    <col min="15873" max="15873" width="27.140625" customWidth="1"/>
    <col min="15874" max="15875" width="46.42578125" customWidth="1"/>
    <col min="15876" max="16128" width="11.42578125" hidden="1"/>
    <col min="16129" max="16129" width="27.140625" customWidth="1"/>
    <col min="16130" max="16131" width="46.42578125" customWidth="1"/>
    <col min="16132" max="16384" width="11.42578125" hidden="1"/>
  </cols>
  <sheetData>
    <row r="1" spans="1:515" ht="15" customHeight="1" x14ac:dyDescent="0.25">
      <c r="A1" s="605" t="s">
        <v>607</v>
      </c>
      <c r="B1" s="606"/>
      <c r="C1" s="607"/>
    </row>
    <row r="2" spans="1:515" ht="18" customHeight="1" x14ac:dyDescent="0.25">
      <c r="A2" s="608" t="s">
        <v>603</v>
      </c>
      <c r="B2" s="603"/>
      <c r="C2" s="609"/>
    </row>
    <row r="3" spans="1:515" ht="15" x14ac:dyDescent="0.25">
      <c r="A3" s="577" t="s">
        <v>1930</v>
      </c>
      <c r="B3" s="577"/>
      <c r="C3" s="577"/>
    </row>
    <row r="4" spans="1:515" ht="15" x14ac:dyDescent="0.25">
      <c r="A4" s="604" t="s">
        <v>585</v>
      </c>
      <c r="B4" s="604"/>
      <c r="C4" s="604"/>
    </row>
    <row r="5" spans="1:515" ht="5.25" customHeight="1" x14ac:dyDescent="0.25">
      <c r="A5" s="177"/>
      <c r="B5" s="178"/>
      <c r="C5" s="179"/>
    </row>
    <row r="6" spans="1:515" ht="15" x14ac:dyDescent="0.25">
      <c r="A6" s="264" t="s">
        <v>506</v>
      </c>
      <c r="B6" s="265" t="s">
        <v>488</v>
      </c>
      <c r="C6" s="266" t="s">
        <v>472</v>
      </c>
    </row>
    <row r="7" spans="1:515" ht="15" x14ac:dyDescent="0.25">
      <c r="A7" s="267" t="s">
        <v>627</v>
      </c>
      <c r="B7" s="21">
        <v>132739.40854599999</v>
      </c>
      <c r="C7" s="183">
        <f>+B7/$B$27</f>
        <v>7.3215368410920667E-3</v>
      </c>
      <c r="IW7" s="268"/>
      <c r="IX7" s="268"/>
      <c r="IY7" s="283"/>
      <c r="IZ7" s="386">
        <v>5.1489999999999999E-3</v>
      </c>
      <c r="SS7" s="268"/>
      <c r="ST7" s="21"/>
      <c r="SU7" s="386"/>
    </row>
    <row r="8" spans="1:515" ht="15" x14ac:dyDescent="0.25">
      <c r="A8" s="267" t="s">
        <v>628</v>
      </c>
      <c r="B8" s="21">
        <v>12443.96502</v>
      </c>
      <c r="C8" s="183">
        <f t="shared" ref="C8:C26" si="0">+B8/$B$27</f>
        <v>6.8637452389745841E-4</v>
      </c>
      <c r="IW8" s="268"/>
      <c r="IX8" s="268"/>
      <c r="IY8" s="283"/>
      <c r="IZ8" s="386">
        <v>6.9399999999999996E-4</v>
      </c>
      <c r="SS8" s="268"/>
      <c r="ST8" s="21"/>
      <c r="SU8" s="386"/>
    </row>
    <row r="9" spans="1:515" ht="15" x14ac:dyDescent="0.25">
      <c r="A9" s="267" t="s">
        <v>629</v>
      </c>
      <c r="B9" s="21">
        <v>654002.75757699995</v>
      </c>
      <c r="C9" s="183">
        <f t="shared" si="0"/>
        <v>3.6072974380599657E-2</v>
      </c>
      <c r="IW9" s="268"/>
      <c r="IX9" s="268"/>
      <c r="IY9" s="283"/>
      <c r="IZ9" s="386">
        <v>4.3545E-2</v>
      </c>
      <c r="SS9" s="268"/>
      <c r="ST9" s="21"/>
      <c r="SU9" s="386"/>
    </row>
    <row r="10" spans="1:515" ht="15" x14ac:dyDescent="0.25">
      <c r="A10" s="267" t="s">
        <v>963</v>
      </c>
      <c r="B10" s="21">
        <v>652901.86362600001</v>
      </c>
      <c r="C10" s="183">
        <f t="shared" si="0"/>
        <v>3.6012252130073821E-2</v>
      </c>
      <c r="IW10" s="268"/>
      <c r="IX10" s="268"/>
      <c r="IY10" s="283"/>
      <c r="IZ10" s="386"/>
      <c r="SS10" s="268"/>
      <c r="ST10" s="21"/>
      <c r="SU10" s="386"/>
    </row>
    <row r="11" spans="1:515" ht="15" x14ac:dyDescent="0.25">
      <c r="A11" s="267" t="s">
        <v>630</v>
      </c>
      <c r="B11" s="21">
        <v>152525.931816</v>
      </c>
      <c r="C11" s="183">
        <f t="shared" si="0"/>
        <v>8.412906470242008E-3</v>
      </c>
      <c r="IW11" s="268"/>
      <c r="IX11" s="268"/>
      <c r="IY11" s="283"/>
      <c r="IZ11" s="386">
        <v>2.1840000000000002E-3</v>
      </c>
      <c r="SS11" s="268"/>
      <c r="ST11" s="21"/>
      <c r="SU11" s="386"/>
    </row>
    <row r="12" spans="1:515" ht="30" x14ac:dyDescent="0.25">
      <c r="A12" s="269" t="s">
        <v>830</v>
      </c>
      <c r="B12" s="21">
        <v>91461.830272000007</v>
      </c>
      <c r="C12" s="183">
        <f t="shared" si="0"/>
        <v>5.0447803498996141E-3</v>
      </c>
      <c r="IW12" s="268"/>
      <c r="IX12" s="268"/>
      <c r="IY12" s="283"/>
      <c r="IZ12" s="386">
        <v>7.1000000000000005E-5</v>
      </c>
      <c r="SS12" s="268"/>
      <c r="ST12" s="21"/>
      <c r="SU12" s="386"/>
    </row>
    <row r="13" spans="1:515" ht="15" x14ac:dyDescent="0.25">
      <c r="A13" s="267" t="s">
        <v>639</v>
      </c>
      <c r="B13" s="21">
        <v>575056.73039499996</v>
      </c>
      <c r="C13" s="183">
        <f t="shared" si="0"/>
        <v>3.1718530942872837E-2</v>
      </c>
      <c r="IW13" s="268"/>
      <c r="IX13" s="268"/>
      <c r="IY13" s="283"/>
      <c r="IZ13" s="386">
        <v>9.1799999999999998E-4</v>
      </c>
      <c r="SS13" s="268"/>
      <c r="ST13" s="21"/>
      <c r="SU13" s="386"/>
    </row>
    <row r="14" spans="1:515" ht="15" x14ac:dyDescent="0.25">
      <c r="A14" s="267" t="s">
        <v>960</v>
      </c>
      <c r="B14" s="21">
        <v>35511.817417999999</v>
      </c>
      <c r="C14" s="183">
        <f t="shared" si="0"/>
        <v>1.9587331476614211E-3</v>
      </c>
      <c r="IW14" s="268"/>
      <c r="IX14" s="268"/>
      <c r="IY14" s="283"/>
      <c r="IZ14" s="386">
        <v>7.9410000000000001E-3</v>
      </c>
      <c r="SS14" s="268"/>
      <c r="ST14" s="21"/>
      <c r="SU14" s="386"/>
    </row>
    <row r="15" spans="1:515" ht="15" x14ac:dyDescent="0.25">
      <c r="A15" s="267" t="s">
        <v>961</v>
      </c>
      <c r="B15" s="21">
        <v>176398.15161199999</v>
      </c>
      <c r="C15" s="183">
        <f t="shared" si="0"/>
        <v>9.7296317640306398E-3</v>
      </c>
      <c r="IW15" s="268"/>
      <c r="IX15" s="268"/>
      <c r="IY15" s="283"/>
      <c r="IZ15" s="386">
        <v>3.1E-4</v>
      </c>
      <c r="SS15" s="268"/>
      <c r="ST15" s="21"/>
      <c r="SU15" s="386"/>
    </row>
    <row r="16" spans="1:515" ht="15" x14ac:dyDescent="0.25">
      <c r="A16" s="267" t="s">
        <v>640</v>
      </c>
      <c r="B16" s="21">
        <v>164552.93905099999</v>
      </c>
      <c r="C16" s="183">
        <f t="shared" si="0"/>
        <v>9.0762827616062865E-3</v>
      </c>
      <c r="IW16" s="268"/>
      <c r="IX16" s="268"/>
      <c r="IY16" s="283"/>
      <c r="IZ16" s="386">
        <v>3.7945E-2</v>
      </c>
      <c r="SS16" s="268"/>
      <c r="ST16" s="21"/>
      <c r="SU16" s="386"/>
    </row>
    <row r="17" spans="1:515" ht="15" x14ac:dyDescent="0.25">
      <c r="A17" s="267" t="s">
        <v>632</v>
      </c>
      <c r="B17" s="21">
        <v>5650031.4207159998</v>
      </c>
      <c r="C17" s="183">
        <f t="shared" si="0"/>
        <v>0.31164002953775782</v>
      </c>
      <c r="IW17" s="268"/>
      <c r="IX17" s="268"/>
      <c r="IY17" s="283"/>
      <c r="IZ17" s="386">
        <v>1.3846000000000001E-2</v>
      </c>
      <c r="SS17" s="268"/>
      <c r="ST17" s="21"/>
      <c r="SU17" s="386"/>
    </row>
    <row r="18" spans="1:515" ht="15" x14ac:dyDescent="0.25">
      <c r="A18" s="269" t="s">
        <v>36</v>
      </c>
      <c r="B18" s="21">
        <v>723076.84786500002</v>
      </c>
      <c r="C18" s="183">
        <f t="shared" si="0"/>
        <v>3.9882909217195339E-2</v>
      </c>
      <c r="IW18" s="268"/>
      <c r="IX18" s="268"/>
      <c r="IY18" s="283"/>
      <c r="IZ18" s="386">
        <v>0.36101800000000001</v>
      </c>
      <c r="SS18" s="268"/>
      <c r="ST18" s="21"/>
      <c r="SU18" s="386"/>
    </row>
    <row r="19" spans="1:515" ht="30" x14ac:dyDescent="0.25">
      <c r="A19" s="269" t="s">
        <v>633</v>
      </c>
      <c r="B19" s="21">
        <v>346203.06104</v>
      </c>
      <c r="C19" s="183">
        <f t="shared" si="0"/>
        <v>1.9095598614369356E-2</v>
      </c>
      <c r="IW19" s="268"/>
      <c r="IX19" s="268"/>
      <c r="IY19" s="283"/>
      <c r="IZ19" s="386">
        <v>1.2E-4</v>
      </c>
      <c r="SS19" s="268"/>
      <c r="ST19" s="21"/>
      <c r="SU19" s="386"/>
    </row>
    <row r="20" spans="1:515" ht="15" x14ac:dyDescent="0.25">
      <c r="A20" s="269" t="s">
        <v>1714</v>
      </c>
      <c r="B20" s="21">
        <v>6136.7512969999998</v>
      </c>
      <c r="C20" s="183">
        <f t="shared" si="0"/>
        <v>3.384861451302509E-4</v>
      </c>
      <c r="IW20" s="268"/>
      <c r="IX20" s="268"/>
      <c r="IY20" s="283"/>
      <c r="IZ20" s="386"/>
      <c r="SS20" s="268"/>
      <c r="ST20" s="21"/>
      <c r="SU20" s="386"/>
    </row>
    <row r="21" spans="1:515" ht="15" x14ac:dyDescent="0.25">
      <c r="A21" s="267" t="s">
        <v>638</v>
      </c>
      <c r="B21" s="21">
        <v>122976.230193</v>
      </c>
      <c r="C21" s="183">
        <f t="shared" si="0"/>
        <v>6.7830270588003167E-3</v>
      </c>
      <c r="IW21" s="268"/>
      <c r="IX21" s="268"/>
      <c r="IY21" s="283"/>
      <c r="IZ21" s="386">
        <v>2.3875E-2</v>
      </c>
      <c r="SS21" s="268"/>
      <c r="ST21" s="21"/>
      <c r="SU21" s="386"/>
    </row>
    <row r="22" spans="1:515" ht="15" x14ac:dyDescent="0.25">
      <c r="A22" s="267" t="s">
        <v>634</v>
      </c>
      <c r="B22" s="21">
        <v>7663.3588890000001</v>
      </c>
      <c r="C22" s="183">
        <f t="shared" si="0"/>
        <v>4.2268957687030941E-4</v>
      </c>
      <c r="IW22" s="268"/>
      <c r="IX22" s="268"/>
      <c r="IY22" s="283"/>
      <c r="IZ22" s="386">
        <v>3.8440000000000002E-3</v>
      </c>
      <c r="SS22" s="268"/>
      <c r="ST22" s="21"/>
      <c r="SU22" s="386"/>
    </row>
    <row r="23" spans="1:515" ht="15" x14ac:dyDescent="0.25">
      <c r="A23" s="267" t="s">
        <v>485</v>
      </c>
      <c r="B23" s="21">
        <v>899122.86071000004</v>
      </c>
      <c r="C23" s="183">
        <f t="shared" si="0"/>
        <v>4.9593117985568487E-2</v>
      </c>
      <c r="IW23" s="268"/>
      <c r="IX23" s="268"/>
      <c r="IY23" s="283"/>
      <c r="IZ23" s="386">
        <v>1.06E-4</v>
      </c>
      <c r="SS23" s="268"/>
      <c r="ST23" s="21"/>
      <c r="SU23" s="386"/>
    </row>
    <row r="24" spans="1:515" ht="15" x14ac:dyDescent="0.25">
      <c r="A24" s="267" t="s">
        <v>878</v>
      </c>
      <c r="B24" s="21">
        <v>288717.12638099998</v>
      </c>
      <c r="C24" s="183">
        <f t="shared" si="0"/>
        <v>1.5924834234289836E-2</v>
      </c>
      <c r="IW24" s="268"/>
      <c r="IX24" s="268"/>
      <c r="IY24" s="283"/>
      <c r="IZ24" s="386">
        <v>0.11165</v>
      </c>
      <c r="SS24" s="268"/>
      <c r="ST24" s="21"/>
      <c r="SU24" s="386"/>
    </row>
    <row r="25" spans="1:515" ht="15" x14ac:dyDescent="0.25">
      <c r="A25" s="267" t="s">
        <v>487</v>
      </c>
      <c r="B25" s="21">
        <v>7281217.4644750003</v>
      </c>
      <c r="C25" s="183">
        <f t="shared" si="0"/>
        <v>0.40161171801275991</v>
      </c>
      <c r="IW25" s="268"/>
      <c r="IX25" s="268"/>
      <c r="IY25" s="283"/>
      <c r="IZ25" s="386"/>
      <c r="SS25" s="268"/>
      <c r="ST25" s="21"/>
      <c r="SU25" s="386"/>
    </row>
    <row r="26" spans="1:515" ht="15.75" thickBot="1" x14ac:dyDescent="0.3">
      <c r="A26" s="267" t="s">
        <v>1787</v>
      </c>
      <c r="B26" s="21">
        <v>157252.05528900001</v>
      </c>
      <c r="C26" s="183">
        <f t="shared" si="0"/>
        <v>8.6735863052823173E-3</v>
      </c>
      <c r="IW26" s="268"/>
      <c r="IX26" s="268"/>
      <c r="IY26" s="283"/>
      <c r="IZ26" s="386">
        <v>2.4903000000000002E-2</v>
      </c>
      <c r="SS26" s="268"/>
      <c r="ST26" s="21"/>
      <c r="SU26" s="386"/>
    </row>
    <row r="27" spans="1:515" ht="15.75" thickBot="1" x14ac:dyDescent="0.3">
      <c r="A27" s="180" t="s">
        <v>488</v>
      </c>
      <c r="B27" s="181">
        <f>SUM(B7:B26)</f>
        <v>18129992.572188005</v>
      </c>
      <c r="C27" s="481">
        <f>SUM(C7:C26)</f>
        <v>0.99999999999999967</v>
      </c>
      <c r="IZ27" s="386">
        <v>1.0045999999999999E-2</v>
      </c>
    </row>
    <row r="28" spans="1:515" ht="4.5" customHeight="1" x14ac:dyDescent="0.25">
      <c r="A28" s="166"/>
      <c r="B28" s="182"/>
      <c r="C28" s="166"/>
    </row>
    <row r="29" spans="1:515" ht="15" x14ac:dyDescent="0.25">
      <c r="A29" s="610" t="s">
        <v>604</v>
      </c>
      <c r="B29" s="610"/>
      <c r="C29" s="610"/>
    </row>
    <row r="30" spans="1:515" ht="15" x14ac:dyDescent="0.25">
      <c r="A30" s="167"/>
      <c r="B30" s="168"/>
    </row>
    <row r="31" spans="1:515" ht="15" x14ac:dyDescent="0.25">
      <c r="B31" s="168">
        <f>+B27*1000</f>
        <v>18129992572.188004</v>
      </c>
    </row>
    <row r="32" spans="1:515" ht="15" x14ac:dyDescent="0.25">
      <c r="A32" s="268"/>
      <c r="B32" s="21"/>
      <c r="C32" s="168"/>
    </row>
    <row r="33" spans="1:2" ht="15" customHeight="1" x14ac:dyDescent="0.25">
      <c r="A33" s="268"/>
      <c r="B33" s="21">
        <v>2642856059.9899998</v>
      </c>
    </row>
    <row r="34" spans="1:2" ht="15" customHeight="1" x14ac:dyDescent="0.25">
      <c r="A34" s="268"/>
      <c r="B34" s="21">
        <f>+B33*6.86</f>
        <v>18129992571.531399</v>
      </c>
    </row>
    <row r="35" spans="1:2" ht="15" customHeight="1" x14ac:dyDescent="0.25">
      <c r="A35" s="268"/>
      <c r="B35" s="21"/>
    </row>
    <row r="36" spans="1:2" ht="15" customHeight="1" x14ac:dyDescent="0.25">
      <c r="A36" s="268"/>
      <c r="B36" s="21"/>
    </row>
    <row r="37" spans="1:2" ht="15" customHeight="1" x14ac:dyDescent="0.25">
      <c r="A37" s="268"/>
      <c r="B37" s="21"/>
    </row>
    <row r="38" spans="1:2" ht="15" customHeight="1" x14ac:dyDescent="0.25">
      <c r="A38" s="268"/>
      <c r="B38" s="21"/>
    </row>
    <row r="39" spans="1:2" ht="15" customHeight="1" x14ac:dyDescent="0.25">
      <c r="A39" s="268"/>
      <c r="B39" s="21"/>
    </row>
    <row r="40" spans="1:2" ht="15" customHeight="1" x14ac:dyDescent="0.25">
      <c r="A40" s="268"/>
      <c r="B40" s="21"/>
    </row>
    <row r="41" spans="1:2" ht="15" customHeight="1" x14ac:dyDescent="0.25">
      <c r="A41" s="268"/>
      <c r="B41" s="21"/>
    </row>
    <row r="42" spans="1:2" ht="15" customHeight="1" x14ac:dyDescent="0.25">
      <c r="A42" s="268"/>
      <c r="B42" s="21"/>
    </row>
    <row r="43" spans="1:2" ht="15" customHeight="1" x14ac:dyDescent="0.25">
      <c r="A43" s="268"/>
      <c r="B43" s="21"/>
    </row>
    <row r="44" spans="1:2" ht="15" customHeight="1" x14ac:dyDescent="0.25">
      <c r="A44" s="268"/>
      <c r="B44" s="21"/>
    </row>
    <row r="45" spans="1:2" ht="15" customHeight="1" x14ac:dyDescent="0.25">
      <c r="A45" s="268"/>
      <c r="B45" s="21"/>
    </row>
    <row r="46" spans="1:2" ht="15" customHeight="1" x14ac:dyDescent="0.25"/>
    <row r="47" spans="1:2" ht="15" customHeight="1" x14ac:dyDescent="0.25"/>
    <row r="48" spans="1:2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customHeight="1" x14ac:dyDescent="0.25"/>
    <row r="82" ht="15" customHeight="1" x14ac:dyDescent="0.25"/>
    <row r="83" ht="15" customHeight="1" x14ac:dyDescent="0.25"/>
    <row r="84" ht="15" customHeight="1" x14ac:dyDescent="0.25"/>
    <row r="85" ht="15" customHeight="1" x14ac:dyDescent="0.25"/>
    <row r="86" ht="15" customHeight="1" x14ac:dyDescent="0.25"/>
    <row r="87" ht="15" customHeight="1" x14ac:dyDescent="0.25"/>
    <row r="88" ht="15" customHeight="1" x14ac:dyDescent="0.25"/>
    <row r="89" ht="15" customHeight="1" x14ac:dyDescent="0.25"/>
    <row r="90" ht="15" customHeight="1" x14ac:dyDescent="0.25"/>
    <row r="91" ht="15" customHeight="1" x14ac:dyDescent="0.25"/>
    <row r="92" ht="15" customHeight="1" x14ac:dyDescent="0.25"/>
    <row r="93" ht="15" customHeight="1" x14ac:dyDescent="0.25"/>
    <row r="94" ht="15" customHeight="1" x14ac:dyDescent="0.25"/>
    <row r="95" ht="15" customHeight="1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3" ht="15" customHeight="1" x14ac:dyDescent="0.25"/>
    <row r="104" ht="15" customHeight="1" x14ac:dyDescent="0.25"/>
    <row r="105" ht="15" customHeight="1" x14ac:dyDescent="0.25"/>
    <row r="106" ht="15" customHeight="1" x14ac:dyDescent="0.25"/>
    <row r="107" ht="15" customHeight="1" x14ac:dyDescent="0.25"/>
    <row r="108" ht="15" customHeight="1" x14ac:dyDescent="0.25"/>
    <row r="109" ht="15" customHeight="1" x14ac:dyDescent="0.25"/>
    <row r="110" ht="15" customHeight="1" x14ac:dyDescent="0.25"/>
    <row r="111" ht="15" customHeight="1" x14ac:dyDescent="0.25"/>
    <row r="112" ht="15" customHeight="1" x14ac:dyDescent="0.25"/>
    <row r="113" ht="15" customHeight="1" x14ac:dyDescent="0.25"/>
    <row r="114" ht="15" customHeight="1" x14ac:dyDescent="0.25"/>
    <row r="115" ht="15" customHeight="1" x14ac:dyDescent="0.25"/>
    <row r="116" ht="15" customHeight="1" x14ac:dyDescent="0.25"/>
    <row r="117" ht="15" customHeight="1" x14ac:dyDescent="0.25"/>
    <row r="118" ht="15" customHeight="1" x14ac:dyDescent="0.25"/>
    <row r="119" ht="15" customHeight="1" x14ac:dyDescent="0.25"/>
  </sheetData>
  <mergeCells count="5">
    <mergeCell ref="A1:C1"/>
    <mergeCell ref="A2:C2"/>
    <mergeCell ref="A3:C3"/>
    <mergeCell ref="A4:C4"/>
    <mergeCell ref="A29:C29"/>
  </mergeCells>
  <pageMargins left="0.7" right="0.7" top="0.75" bottom="0.75" header="0.3" footer="0.3"/>
  <pageSetup orientation="portrait"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 codeName="Sheet12"/>
  <dimension ref="A1:F90"/>
  <sheetViews>
    <sheetView workbookViewId="0">
      <selection activeCell="A4" sqref="A4:C4"/>
    </sheetView>
  </sheetViews>
  <sheetFormatPr defaultColWidth="11.42578125" defaultRowHeight="15" x14ac:dyDescent="0.25"/>
  <cols>
    <col min="1" max="1" width="60" customWidth="1"/>
    <col min="2" max="2" width="20.28515625" customWidth="1"/>
    <col min="3" max="3" width="16.5703125" customWidth="1"/>
  </cols>
  <sheetData>
    <row r="1" spans="1:6" ht="15.75" x14ac:dyDescent="0.25">
      <c r="A1" s="600" t="s">
        <v>608</v>
      </c>
      <c r="B1" s="601"/>
      <c r="C1" s="602"/>
    </row>
    <row r="2" spans="1:6" ht="15.75" x14ac:dyDescent="0.25">
      <c r="A2" s="575" t="s">
        <v>605</v>
      </c>
      <c r="B2" s="576"/>
      <c r="C2" s="594"/>
    </row>
    <row r="3" spans="1:6" x14ac:dyDescent="0.25">
      <c r="A3" s="577" t="s">
        <v>1930</v>
      </c>
      <c r="B3" s="577"/>
      <c r="C3" s="577"/>
    </row>
    <row r="4" spans="1:6" x14ac:dyDescent="0.25">
      <c r="A4" s="604" t="s">
        <v>585</v>
      </c>
      <c r="B4" s="604"/>
      <c r="C4" s="604"/>
    </row>
    <row r="5" spans="1:6" ht="5.25" customHeight="1" thickBot="1" x14ac:dyDescent="0.35">
      <c r="A5" s="162"/>
      <c r="B5" s="162"/>
      <c r="C5" s="162"/>
    </row>
    <row r="6" spans="1:6" x14ac:dyDescent="0.25">
      <c r="A6" s="171" t="s">
        <v>506</v>
      </c>
      <c r="B6" s="172" t="s">
        <v>488</v>
      </c>
      <c r="C6" s="173" t="s">
        <v>472</v>
      </c>
    </row>
    <row r="7" spans="1:6" x14ac:dyDescent="0.25">
      <c r="A7" s="160" t="s">
        <v>879</v>
      </c>
      <c r="B7" s="391">
        <v>5850.4755400000004</v>
      </c>
      <c r="C7" s="161">
        <v>1.7203885608319171E-2</v>
      </c>
      <c r="E7" s="237"/>
      <c r="F7" s="444"/>
    </row>
    <row r="8" spans="1:6" x14ac:dyDescent="0.25">
      <c r="A8" s="160" t="s">
        <v>880</v>
      </c>
      <c r="B8" s="391">
        <v>60607.3957524</v>
      </c>
      <c r="C8" s="161">
        <v>0.18787278687504125</v>
      </c>
      <c r="E8" s="237"/>
      <c r="F8" s="444"/>
    </row>
    <row r="9" spans="1:6" x14ac:dyDescent="0.25">
      <c r="A9" s="160" t="s">
        <v>882</v>
      </c>
      <c r="B9" s="391">
        <v>110369.49686840001</v>
      </c>
      <c r="C9" s="161">
        <v>0.17625430544868806</v>
      </c>
      <c r="E9" s="237"/>
      <c r="F9" s="444"/>
    </row>
    <row r="10" spans="1:6" ht="29.25" customHeight="1" x14ac:dyDescent="0.25">
      <c r="A10" s="160" t="s">
        <v>508</v>
      </c>
      <c r="B10" s="391">
        <v>106533.84064680002</v>
      </c>
      <c r="C10" s="161">
        <v>0.30929347644210931</v>
      </c>
      <c r="E10" s="237"/>
      <c r="F10" s="444"/>
    </row>
    <row r="11" spans="1:6" ht="15.75" customHeight="1" x14ac:dyDescent="0.25">
      <c r="A11" s="160" t="s">
        <v>509</v>
      </c>
      <c r="B11" s="391">
        <v>5357.3115120000002</v>
      </c>
      <c r="C11" s="161">
        <v>1.5035981441503239E-2</v>
      </c>
      <c r="E11" s="237"/>
      <c r="F11" s="444"/>
    </row>
    <row r="12" spans="1:6" ht="15.75" thickBot="1" x14ac:dyDescent="0.3">
      <c r="A12" s="169" t="s">
        <v>1</v>
      </c>
      <c r="B12" s="170">
        <f>SUM(B7:B11)</f>
        <v>288718.52031960001</v>
      </c>
      <c r="C12" s="263">
        <f>SUM(C7:C11)</f>
        <v>0.70566043581566096</v>
      </c>
    </row>
    <row r="13" spans="1:6" x14ac:dyDescent="0.25">
      <c r="E13" s="237"/>
      <c r="F13" s="444"/>
    </row>
    <row r="14" spans="1:6" x14ac:dyDescent="0.25">
      <c r="A14" s="363"/>
      <c r="B14" s="363"/>
    </row>
    <row r="15" spans="1:6" x14ac:dyDescent="0.25">
      <c r="A15" s="363"/>
      <c r="B15" s="363"/>
    </row>
    <row r="16" spans="1:6" x14ac:dyDescent="0.25">
      <c r="A16" s="363"/>
      <c r="B16" s="363"/>
      <c r="C16" s="363"/>
    </row>
    <row r="17" spans="1:3" x14ac:dyDescent="0.25">
      <c r="A17" s="363"/>
      <c r="B17" s="363"/>
    </row>
    <row r="18" spans="1:3" x14ac:dyDescent="0.25">
      <c r="A18" s="363"/>
      <c r="B18" s="363"/>
    </row>
    <row r="19" spans="1:3" x14ac:dyDescent="0.25">
      <c r="A19" s="363"/>
      <c r="B19" s="363"/>
    </row>
    <row r="20" spans="1:3" x14ac:dyDescent="0.25">
      <c r="A20" s="363"/>
      <c r="B20" s="363"/>
    </row>
    <row r="21" spans="1:3" x14ac:dyDescent="0.25">
      <c r="A21" s="363"/>
      <c r="B21" s="363"/>
      <c r="C21" s="363"/>
    </row>
    <row r="22" spans="1:3" x14ac:dyDescent="0.25">
      <c r="A22" s="363"/>
      <c r="B22" s="363"/>
      <c r="C22" s="363"/>
    </row>
    <row r="23" spans="1:3" x14ac:dyDescent="0.25">
      <c r="A23" s="363"/>
      <c r="B23" s="363"/>
      <c r="C23" s="363"/>
    </row>
    <row r="24" spans="1:3" x14ac:dyDescent="0.25">
      <c r="A24" s="363"/>
      <c r="B24" s="363"/>
      <c r="C24" s="257"/>
    </row>
    <row r="25" spans="1:3" x14ac:dyDescent="0.25">
      <c r="A25" s="363"/>
      <c r="B25" s="363"/>
    </row>
    <row r="27" spans="1:3" x14ac:dyDescent="0.25">
      <c r="B27" s="283"/>
      <c r="C27" s="257"/>
    </row>
    <row r="33" spans="1:2" x14ac:dyDescent="0.25">
      <c r="A33" s="19"/>
      <c r="B33" s="20"/>
    </row>
    <row r="34" spans="1:2" x14ac:dyDescent="0.25">
      <c r="A34" s="19"/>
      <c r="B34" s="20"/>
    </row>
    <row r="35" spans="1:2" x14ac:dyDescent="0.25">
      <c r="A35" s="19"/>
      <c r="B35" s="20"/>
    </row>
    <row r="36" spans="1:2" x14ac:dyDescent="0.25">
      <c r="A36" s="19"/>
      <c r="B36" s="20"/>
    </row>
    <row r="37" spans="1:2" x14ac:dyDescent="0.25">
      <c r="A37" s="19"/>
      <c r="B37" s="20"/>
    </row>
    <row r="38" spans="1:2" x14ac:dyDescent="0.25">
      <c r="A38" s="19"/>
      <c r="B38" s="20"/>
    </row>
    <row r="39" spans="1:2" x14ac:dyDescent="0.25">
      <c r="A39" s="19"/>
      <c r="B39" s="20"/>
    </row>
    <row r="40" spans="1:2" x14ac:dyDescent="0.25">
      <c r="A40" s="19"/>
      <c r="B40" s="20"/>
    </row>
    <row r="41" spans="1:2" x14ac:dyDescent="0.25">
      <c r="A41" s="19"/>
      <c r="B41" s="20"/>
    </row>
    <row r="42" spans="1:2" x14ac:dyDescent="0.25">
      <c r="A42" s="19"/>
      <c r="B42" s="20"/>
    </row>
    <row r="43" spans="1:2" x14ac:dyDescent="0.25">
      <c r="A43" s="19"/>
      <c r="B43" s="20"/>
    </row>
    <row r="44" spans="1:2" x14ac:dyDescent="0.25">
      <c r="A44" s="19"/>
      <c r="B44" s="20"/>
    </row>
    <row r="45" spans="1:2" x14ac:dyDescent="0.25">
      <c r="A45" s="19"/>
      <c r="B45" s="20"/>
    </row>
    <row r="46" spans="1:2" x14ac:dyDescent="0.25">
      <c r="A46" s="19"/>
      <c r="B46" s="20"/>
    </row>
    <row r="47" spans="1:2" x14ac:dyDescent="0.25">
      <c r="A47" s="19"/>
      <c r="B47" s="20"/>
    </row>
    <row r="48" spans="1:2" x14ac:dyDescent="0.25">
      <c r="A48" s="19"/>
      <c r="B48" s="20"/>
    </row>
    <row r="49" spans="1:2" x14ac:dyDescent="0.25">
      <c r="A49" s="19"/>
      <c r="B49" s="20"/>
    </row>
    <row r="50" spans="1:2" x14ac:dyDescent="0.25">
      <c r="A50" s="19"/>
      <c r="B50" s="20"/>
    </row>
    <row r="51" spans="1:2" x14ac:dyDescent="0.25">
      <c r="A51" s="19"/>
      <c r="B51" s="20"/>
    </row>
    <row r="52" spans="1:2" x14ac:dyDescent="0.25">
      <c r="A52" s="19"/>
      <c r="B52" s="20"/>
    </row>
    <row r="53" spans="1:2" x14ac:dyDescent="0.25">
      <c r="A53" s="19"/>
      <c r="B53" s="20"/>
    </row>
    <row r="54" spans="1:2" x14ac:dyDescent="0.25">
      <c r="A54" s="19"/>
      <c r="B54" s="20"/>
    </row>
    <row r="55" spans="1:2" x14ac:dyDescent="0.25">
      <c r="A55" s="19"/>
      <c r="B55" s="20"/>
    </row>
    <row r="56" spans="1:2" x14ac:dyDescent="0.25">
      <c r="A56" s="19"/>
      <c r="B56" s="20"/>
    </row>
    <row r="57" spans="1:2" x14ac:dyDescent="0.25">
      <c r="A57" s="19"/>
      <c r="B57" s="20"/>
    </row>
    <row r="58" spans="1:2" x14ac:dyDescent="0.25">
      <c r="A58" s="19"/>
      <c r="B58" s="20"/>
    </row>
    <row r="59" spans="1:2" x14ac:dyDescent="0.25">
      <c r="A59" s="19"/>
      <c r="B59" s="20"/>
    </row>
    <row r="60" spans="1:2" x14ac:dyDescent="0.25">
      <c r="A60" s="19"/>
      <c r="B60" s="20"/>
    </row>
    <row r="61" spans="1:2" x14ac:dyDescent="0.25">
      <c r="A61" s="19"/>
      <c r="B61" s="20"/>
    </row>
    <row r="62" spans="1:2" x14ac:dyDescent="0.25">
      <c r="A62" s="19"/>
      <c r="B62" s="20"/>
    </row>
    <row r="63" spans="1:2" x14ac:dyDescent="0.25">
      <c r="A63" s="19"/>
      <c r="B63" s="20"/>
    </row>
    <row r="64" spans="1:2" x14ac:dyDescent="0.25">
      <c r="A64" s="19"/>
      <c r="B64" s="20"/>
    </row>
    <row r="65" spans="1:2" x14ac:dyDescent="0.25">
      <c r="A65" s="19"/>
      <c r="B65" s="20"/>
    </row>
    <row r="66" spans="1:2" x14ac:dyDescent="0.25">
      <c r="A66" s="19"/>
      <c r="B66" s="20"/>
    </row>
    <row r="67" spans="1:2" x14ac:dyDescent="0.25">
      <c r="A67" s="19"/>
      <c r="B67" s="20"/>
    </row>
    <row r="68" spans="1:2" x14ac:dyDescent="0.25">
      <c r="A68" s="19"/>
      <c r="B68" s="20"/>
    </row>
    <row r="69" spans="1:2" x14ac:dyDescent="0.25">
      <c r="A69" s="19"/>
      <c r="B69" s="20"/>
    </row>
    <row r="70" spans="1:2" x14ac:dyDescent="0.25">
      <c r="A70" s="19"/>
      <c r="B70" s="20"/>
    </row>
    <row r="71" spans="1:2" x14ac:dyDescent="0.25">
      <c r="A71" s="19"/>
      <c r="B71" s="20"/>
    </row>
    <row r="72" spans="1:2" x14ac:dyDescent="0.25">
      <c r="A72" s="19"/>
      <c r="B72" s="20"/>
    </row>
    <row r="73" spans="1:2" x14ac:dyDescent="0.25">
      <c r="A73" s="19"/>
      <c r="B73" s="20"/>
    </row>
    <row r="74" spans="1:2" x14ac:dyDescent="0.25">
      <c r="A74" s="19"/>
      <c r="B74" s="20"/>
    </row>
    <row r="75" spans="1:2" x14ac:dyDescent="0.25">
      <c r="A75" s="19"/>
      <c r="B75" s="20"/>
    </row>
    <row r="76" spans="1:2" x14ac:dyDescent="0.25">
      <c r="A76" s="19"/>
      <c r="B76" s="20"/>
    </row>
    <row r="77" spans="1:2" x14ac:dyDescent="0.25">
      <c r="A77" s="19"/>
      <c r="B77" s="20"/>
    </row>
    <row r="78" spans="1:2" x14ac:dyDescent="0.25">
      <c r="A78" s="19"/>
      <c r="B78" s="20"/>
    </row>
    <row r="79" spans="1:2" x14ac:dyDescent="0.25">
      <c r="A79" s="19"/>
      <c r="B79" s="20"/>
    </row>
    <row r="80" spans="1:2" x14ac:dyDescent="0.25">
      <c r="A80" s="19"/>
      <c r="B80" s="20"/>
    </row>
    <row r="81" spans="1:2" x14ac:dyDescent="0.25">
      <c r="A81" s="19"/>
      <c r="B81" s="20"/>
    </row>
    <row r="82" spans="1:2" x14ac:dyDescent="0.25">
      <c r="A82" s="19"/>
      <c r="B82" s="20"/>
    </row>
    <row r="83" spans="1:2" x14ac:dyDescent="0.25">
      <c r="A83" s="19"/>
      <c r="B83" s="20"/>
    </row>
    <row r="84" spans="1:2" x14ac:dyDescent="0.25">
      <c r="A84" s="19"/>
      <c r="B84" s="20"/>
    </row>
    <row r="85" spans="1:2" x14ac:dyDescent="0.25">
      <c r="A85" s="19"/>
      <c r="B85" s="20"/>
    </row>
    <row r="86" spans="1:2" x14ac:dyDescent="0.25">
      <c r="A86" s="19"/>
      <c r="B86" s="20"/>
    </row>
    <row r="87" spans="1:2" x14ac:dyDescent="0.25">
      <c r="A87" s="19"/>
      <c r="B87" s="20"/>
    </row>
    <row r="88" spans="1:2" x14ac:dyDescent="0.25">
      <c r="A88" s="19"/>
      <c r="B88" s="20"/>
    </row>
    <row r="89" spans="1:2" x14ac:dyDescent="0.25">
      <c r="A89" s="19"/>
      <c r="B89" s="20"/>
    </row>
    <row r="90" spans="1:2" x14ac:dyDescent="0.25">
      <c r="A90" s="272"/>
      <c r="B90" s="273"/>
    </row>
  </sheetData>
  <mergeCells count="4">
    <mergeCell ref="A1:C1"/>
    <mergeCell ref="A2:C2"/>
    <mergeCell ref="A3:C3"/>
    <mergeCell ref="A4:C4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 codeName="Sheet13"/>
  <dimension ref="A1:I121"/>
  <sheetViews>
    <sheetView showGridLines="0" zoomScaleNormal="100" workbookViewId="0">
      <selection activeCell="C19" sqref="C19"/>
    </sheetView>
  </sheetViews>
  <sheetFormatPr defaultColWidth="11.42578125" defaultRowHeight="15" x14ac:dyDescent="0.25"/>
  <cols>
    <col min="1" max="1" width="15.5703125" customWidth="1"/>
    <col min="2" max="2" width="17.5703125" customWidth="1"/>
    <col min="3" max="3" width="27.5703125" customWidth="1"/>
    <col min="4" max="4" width="25.42578125" customWidth="1"/>
    <col min="5" max="5" width="18.42578125" customWidth="1"/>
    <col min="6" max="6" width="13.5703125" bestFit="1" customWidth="1"/>
    <col min="7" max="7" width="11.42578125" style="283"/>
  </cols>
  <sheetData>
    <row r="1" spans="1:9" ht="15.75" x14ac:dyDescent="0.25">
      <c r="A1" s="613" t="s">
        <v>609</v>
      </c>
      <c r="B1" s="614"/>
      <c r="C1" s="614"/>
      <c r="D1" s="614"/>
      <c r="E1" s="615"/>
    </row>
    <row r="2" spans="1:9" ht="15.75" x14ac:dyDescent="0.25">
      <c r="A2" s="616" t="s">
        <v>583</v>
      </c>
      <c r="B2" s="617"/>
      <c r="C2" s="617"/>
      <c r="D2" s="617"/>
      <c r="E2" s="618"/>
    </row>
    <row r="3" spans="1:9" x14ac:dyDescent="0.25">
      <c r="A3" s="619" t="s">
        <v>1930</v>
      </c>
      <c r="B3" s="604"/>
      <c r="C3" s="604"/>
      <c r="D3" s="604"/>
      <c r="E3" s="620"/>
    </row>
    <row r="4" spans="1:9" x14ac:dyDescent="0.25">
      <c r="A4" s="619" t="s">
        <v>618</v>
      </c>
      <c r="B4" s="604"/>
      <c r="C4" s="604"/>
      <c r="D4" s="604"/>
      <c r="E4" s="620"/>
    </row>
    <row r="5" spans="1:9" ht="3.75" customHeight="1" x14ac:dyDescent="0.3">
      <c r="A5" s="184"/>
      <c r="B5" s="185"/>
      <c r="C5" s="185"/>
      <c r="D5" s="185"/>
      <c r="E5" s="186"/>
    </row>
    <row r="6" spans="1:9" ht="25.5" customHeight="1" x14ac:dyDescent="0.25">
      <c r="A6" s="621" t="s">
        <v>611</v>
      </c>
      <c r="B6" s="622"/>
      <c r="C6" s="623" t="s">
        <v>372</v>
      </c>
      <c r="D6" s="623" t="s">
        <v>388</v>
      </c>
      <c r="E6" s="624" t="s">
        <v>1</v>
      </c>
    </row>
    <row r="7" spans="1:9" ht="15.75" thickBot="1" x14ac:dyDescent="0.3">
      <c r="A7" s="187" t="s">
        <v>612</v>
      </c>
      <c r="B7" s="188" t="s">
        <v>613</v>
      </c>
      <c r="C7" s="623"/>
      <c r="D7" s="623"/>
      <c r="E7" s="624"/>
    </row>
    <row r="8" spans="1:9" x14ac:dyDescent="0.25">
      <c r="A8" s="436">
        <v>0</v>
      </c>
      <c r="B8" s="437">
        <v>30</v>
      </c>
      <c r="C8" s="438">
        <v>78765.709491000001</v>
      </c>
      <c r="D8" s="438">
        <v>296500.42783060018</v>
      </c>
      <c r="E8" s="439">
        <f>+C8+D8</f>
        <v>375266.13732160017</v>
      </c>
      <c r="G8" s="482"/>
      <c r="I8" s="257"/>
    </row>
    <row r="9" spans="1:9" x14ac:dyDescent="0.25">
      <c r="A9" s="440">
        <v>31</v>
      </c>
      <c r="B9" s="441">
        <v>60</v>
      </c>
      <c r="C9" s="442">
        <v>223922.08477519997</v>
      </c>
      <c r="D9" s="442">
        <v>329177.57608400012</v>
      </c>
      <c r="E9" s="443">
        <f t="shared" ref="E9:E65" si="0">+C9+D9</f>
        <v>553099.66085920006</v>
      </c>
      <c r="G9" s="482"/>
      <c r="I9" s="257"/>
    </row>
    <row r="10" spans="1:9" x14ac:dyDescent="0.25">
      <c r="A10" s="440">
        <v>61</v>
      </c>
      <c r="B10" s="441">
        <v>90</v>
      </c>
      <c r="C10" s="442">
        <v>157918.24573840009</v>
      </c>
      <c r="D10" s="442">
        <v>280972.59783040005</v>
      </c>
      <c r="E10" s="443">
        <f t="shared" si="0"/>
        <v>438890.84356880013</v>
      </c>
      <c r="G10" s="482"/>
      <c r="I10" s="257"/>
    </row>
    <row r="11" spans="1:9" x14ac:dyDescent="0.25">
      <c r="A11" s="440">
        <v>91</v>
      </c>
      <c r="B11" s="441">
        <v>120</v>
      </c>
      <c r="C11" s="442">
        <v>153872.32015819993</v>
      </c>
      <c r="D11" s="442">
        <v>304344.76669240015</v>
      </c>
      <c r="E11" s="443">
        <f t="shared" si="0"/>
        <v>458217.08685060008</v>
      </c>
      <c r="G11" s="482"/>
      <c r="I11" s="257"/>
    </row>
    <row r="12" spans="1:9" x14ac:dyDescent="0.25">
      <c r="A12" s="440">
        <v>121</v>
      </c>
      <c r="B12" s="441">
        <v>150</v>
      </c>
      <c r="C12" s="442">
        <v>85789.373381599988</v>
      </c>
      <c r="D12" s="442">
        <v>163924.05081780005</v>
      </c>
      <c r="E12" s="443">
        <f t="shared" si="0"/>
        <v>249713.42419940003</v>
      </c>
      <c r="G12" s="482"/>
      <c r="I12" s="257"/>
    </row>
    <row r="13" spans="1:9" x14ac:dyDescent="0.25">
      <c r="A13" s="440">
        <v>151</v>
      </c>
      <c r="B13" s="441">
        <v>180</v>
      </c>
      <c r="C13" s="442">
        <v>147204.3936412</v>
      </c>
      <c r="D13" s="442">
        <v>144765.88926660005</v>
      </c>
      <c r="E13" s="443">
        <f t="shared" si="0"/>
        <v>291970.28290780005</v>
      </c>
      <c r="G13" s="482"/>
      <c r="I13" s="257"/>
    </row>
    <row r="14" spans="1:9" x14ac:dyDescent="0.25">
      <c r="A14" s="440">
        <v>181</v>
      </c>
      <c r="B14" s="441">
        <v>210</v>
      </c>
      <c r="C14" s="442">
        <v>280131.58193020016</v>
      </c>
      <c r="D14" s="442">
        <v>278870.72277960007</v>
      </c>
      <c r="E14" s="443">
        <f t="shared" si="0"/>
        <v>559002.30470980029</v>
      </c>
      <c r="G14" s="482"/>
      <c r="I14" s="257"/>
    </row>
    <row r="15" spans="1:9" x14ac:dyDescent="0.25">
      <c r="A15" s="440">
        <v>211</v>
      </c>
      <c r="B15" s="441">
        <v>240</v>
      </c>
      <c r="C15" s="442">
        <v>132791.76502900003</v>
      </c>
      <c r="D15" s="442">
        <v>165533.35667120005</v>
      </c>
      <c r="E15" s="443">
        <f t="shared" si="0"/>
        <v>298325.12170020008</v>
      </c>
      <c r="G15" s="482"/>
      <c r="I15" s="257"/>
    </row>
    <row r="16" spans="1:9" x14ac:dyDescent="0.25">
      <c r="A16" s="440">
        <v>241</v>
      </c>
      <c r="B16" s="441">
        <v>270</v>
      </c>
      <c r="C16" s="442">
        <v>78094.841210399987</v>
      </c>
      <c r="D16" s="442">
        <v>258315.23753839999</v>
      </c>
      <c r="E16" s="443">
        <f t="shared" si="0"/>
        <v>336410.07874879998</v>
      </c>
      <c r="G16" s="482"/>
      <c r="I16" s="257"/>
    </row>
    <row r="17" spans="1:9" x14ac:dyDescent="0.25">
      <c r="A17" s="440">
        <v>271</v>
      </c>
      <c r="B17" s="441">
        <v>300</v>
      </c>
      <c r="C17" s="442">
        <v>205712.47751319999</v>
      </c>
      <c r="D17" s="442">
        <v>241463.12720739999</v>
      </c>
      <c r="E17" s="443">
        <f t="shared" si="0"/>
        <v>447175.60472059995</v>
      </c>
      <c r="G17" s="482"/>
      <c r="I17" s="257"/>
    </row>
    <row r="18" spans="1:9" x14ac:dyDescent="0.25">
      <c r="A18" s="440">
        <v>301</v>
      </c>
      <c r="B18" s="441">
        <v>330</v>
      </c>
      <c r="C18" s="442">
        <v>81873.34985899998</v>
      </c>
      <c r="D18" s="442">
        <v>106679.02870520002</v>
      </c>
      <c r="E18" s="443">
        <f t="shared" si="0"/>
        <v>188552.37856420001</v>
      </c>
      <c r="G18" s="482"/>
      <c r="I18" s="257"/>
    </row>
    <row r="19" spans="1:9" x14ac:dyDescent="0.25">
      <c r="A19" s="440">
        <v>331</v>
      </c>
      <c r="B19" s="441">
        <v>360</v>
      </c>
      <c r="C19" s="442">
        <v>398100.71466900012</v>
      </c>
      <c r="D19" s="442">
        <v>457840.44053999986</v>
      </c>
      <c r="E19" s="443">
        <f t="shared" si="0"/>
        <v>855941.15520899999</v>
      </c>
      <c r="G19" s="482"/>
      <c r="I19" s="257"/>
    </row>
    <row r="20" spans="1:9" x14ac:dyDescent="0.25">
      <c r="A20" s="440">
        <v>361</v>
      </c>
      <c r="B20" s="441">
        <v>420</v>
      </c>
      <c r="C20" s="442">
        <v>1045306.8759531976</v>
      </c>
      <c r="D20" s="442">
        <v>1719509.7859519995</v>
      </c>
      <c r="E20" s="443">
        <f t="shared" si="0"/>
        <v>2764816.661905197</v>
      </c>
      <c r="G20" s="482"/>
      <c r="I20" s="257"/>
    </row>
    <row r="21" spans="1:9" x14ac:dyDescent="0.25">
      <c r="A21" s="440">
        <v>421</v>
      </c>
      <c r="B21" s="441">
        <v>480</v>
      </c>
      <c r="C21" s="442">
        <v>53137.465537800017</v>
      </c>
      <c r="D21" s="442">
        <v>111873.8412918</v>
      </c>
      <c r="E21" s="443">
        <f t="shared" si="0"/>
        <v>165011.30682960001</v>
      </c>
      <c r="G21" s="482"/>
      <c r="I21" s="257"/>
    </row>
    <row r="22" spans="1:9" x14ac:dyDescent="0.25">
      <c r="A22" s="440">
        <v>481</v>
      </c>
      <c r="B22" s="441">
        <v>540</v>
      </c>
      <c r="C22" s="442">
        <v>266652.07178400009</v>
      </c>
      <c r="D22" s="442">
        <v>430059.90334860003</v>
      </c>
      <c r="E22" s="443">
        <f t="shared" si="0"/>
        <v>696711.97513260017</v>
      </c>
      <c r="G22" s="482"/>
      <c r="I22" s="257"/>
    </row>
    <row r="23" spans="1:9" x14ac:dyDescent="0.25">
      <c r="A23" s="440">
        <v>541</v>
      </c>
      <c r="B23" s="441">
        <v>600</v>
      </c>
      <c r="C23" s="442">
        <v>378530.69456440012</v>
      </c>
      <c r="D23" s="442">
        <v>487982.48498580017</v>
      </c>
      <c r="E23" s="443">
        <f t="shared" si="0"/>
        <v>866513.17955020024</v>
      </c>
      <c r="G23" s="482"/>
      <c r="I23" s="257"/>
    </row>
    <row r="24" spans="1:9" x14ac:dyDescent="0.25">
      <c r="A24" s="440">
        <v>601</v>
      </c>
      <c r="B24" s="441">
        <v>660</v>
      </c>
      <c r="C24" s="442">
        <v>104085.24884799999</v>
      </c>
      <c r="D24" s="442">
        <v>120420.1679324</v>
      </c>
      <c r="E24" s="443">
        <f t="shared" si="0"/>
        <v>224505.41678039997</v>
      </c>
      <c r="G24" s="482"/>
      <c r="I24" s="257"/>
    </row>
    <row r="25" spans="1:9" x14ac:dyDescent="0.25">
      <c r="A25" s="440">
        <v>661</v>
      </c>
      <c r="B25" s="441">
        <v>720</v>
      </c>
      <c r="C25" s="442">
        <v>336774.81438439974</v>
      </c>
      <c r="D25" s="442">
        <v>478613.81611960026</v>
      </c>
      <c r="E25" s="443">
        <f t="shared" si="0"/>
        <v>815388.630504</v>
      </c>
      <c r="G25" s="482"/>
      <c r="I25" s="257"/>
    </row>
    <row r="26" spans="1:9" x14ac:dyDescent="0.25">
      <c r="A26" s="440">
        <v>721</v>
      </c>
      <c r="B26" s="441">
        <v>810</v>
      </c>
      <c r="C26" s="442">
        <v>159203.50083259988</v>
      </c>
      <c r="D26" s="442">
        <v>591397.69794560003</v>
      </c>
      <c r="E26" s="443">
        <f t="shared" si="0"/>
        <v>750601.19877819996</v>
      </c>
      <c r="G26" s="482"/>
      <c r="I26" s="257"/>
    </row>
    <row r="27" spans="1:9" x14ac:dyDescent="0.25">
      <c r="A27" s="440">
        <v>811</v>
      </c>
      <c r="B27" s="441">
        <v>900</v>
      </c>
      <c r="C27" s="442">
        <v>95856.243032199927</v>
      </c>
      <c r="D27" s="442">
        <v>55175.636296199998</v>
      </c>
      <c r="E27" s="443">
        <f t="shared" si="0"/>
        <v>151031.87932839993</v>
      </c>
      <c r="G27" s="482"/>
      <c r="I27" s="257"/>
    </row>
    <row r="28" spans="1:9" x14ac:dyDescent="0.25">
      <c r="A28" s="440">
        <v>901</v>
      </c>
      <c r="B28" s="441">
        <v>990</v>
      </c>
      <c r="C28" s="442">
        <v>140440.74618279998</v>
      </c>
      <c r="D28" s="442">
        <v>93316.422974600006</v>
      </c>
      <c r="E28" s="443">
        <f t="shared" si="0"/>
        <v>233757.16915739997</v>
      </c>
      <c r="G28" s="482"/>
      <c r="I28" s="257"/>
    </row>
    <row r="29" spans="1:9" x14ac:dyDescent="0.25">
      <c r="A29" s="440">
        <v>991</v>
      </c>
      <c r="B29" s="441">
        <v>1080</v>
      </c>
      <c r="C29" s="442">
        <v>302650.61423240002</v>
      </c>
      <c r="D29" s="442">
        <v>228998.69043800005</v>
      </c>
      <c r="E29" s="443">
        <f t="shared" si="0"/>
        <v>531649.3046704001</v>
      </c>
      <c r="G29" s="482"/>
      <c r="I29" s="257"/>
    </row>
    <row r="30" spans="1:9" x14ac:dyDescent="0.25">
      <c r="A30" s="440">
        <v>1081</v>
      </c>
      <c r="B30" s="441">
        <v>1260</v>
      </c>
      <c r="C30" s="442">
        <v>228538.10358959989</v>
      </c>
      <c r="D30" s="442">
        <v>476611.39981840004</v>
      </c>
      <c r="E30" s="443">
        <f t="shared" si="0"/>
        <v>705149.50340799987</v>
      </c>
      <c r="G30" s="482"/>
      <c r="I30" s="257"/>
    </row>
    <row r="31" spans="1:9" x14ac:dyDescent="0.25">
      <c r="A31" s="440">
        <v>1261</v>
      </c>
      <c r="B31" s="441">
        <v>1440</v>
      </c>
      <c r="C31" s="442">
        <v>70640.008621000001</v>
      </c>
      <c r="D31" s="442">
        <v>170071.30415800001</v>
      </c>
      <c r="E31" s="443">
        <f t="shared" si="0"/>
        <v>240711.31277900003</v>
      </c>
      <c r="G31" s="482"/>
      <c r="I31" s="257"/>
    </row>
    <row r="32" spans="1:9" x14ac:dyDescent="0.25">
      <c r="A32" s="440">
        <v>1441</v>
      </c>
      <c r="B32" s="441">
        <v>1620</v>
      </c>
      <c r="C32" s="442">
        <v>98468.454131600054</v>
      </c>
      <c r="D32" s="442">
        <v>54597.874199399994</v>
      </c>
      <c r="E32" s="443">
        <f t="shared" si="0"/>
        <v>153066.32833100006</v>
      </c>
      <c r="G32" s="482"/>
      <c r="I32" s="257"/>
    </row>
    <row r="33" spans="1:9" x14ac:dyDescent="0.25">
      <c r="A33" s="440">
        <v>1621</v>
      </c>
      <c r="B33" s="441">
        <v>1800</v>
      </c>
      <c r="C33" s="442">
        <v>272996.78844059998</v>
      </c>
      <c r="D33" s="442">
        <v>83312.516324800003</v>
      </c>
      <c r="E33" s="443">
        <f t="shared" si="0"/>
        <v>356309.30476540001</v>
      </c>
      <c r="G33" s="482"/>
      <c r="I33" s="257"/>
    </row>
    <row r="34" spans="1:9" x14ac:dyDescent="0.25">
      <c r="A34" s="440">
        <v>1801</v>
      </c>
      <c r="B34" s="441">
        <v>1980</v>
      </c>
      <c r="C34" s="442">
        <v>169190.47384679993</v>
      </c>
      <c r="D34" s="442">
        <v>178540.60253400001</v>
      </c>
      <c r="E34" s="443">
        <f t="shared" si="0"/>
        <v>347731.07638079993</v>
      </c>
      <c r="G34" s="482"/>
      <c r="I34" s="257"/>
    </row>
    <row r="35" spans="1:9" x14ac:dyDescent="0.25">
      <c r="A35" s="440">
        <v>1981</v>
      </c>
      <c r="B35" s="441">
        <v>2160</v>
      </c>
      <c r="C35" s="442">
        <v>98070.493252199987</v>
      </c>
      <c r="D35" s="442">
        <v>38630.819733799988</v>
      </c>
      <c r="E35" s="443">
        <f t="shared" si="0"/>
        <v>136701.31298599998</v>
      </c>
      <c r="G35" s="482"/>
      <c r="I35" s="257"/>
    </row>
    <row r="36" spans="1:9" x14ac:dyDescent="0.25">
      <c r="A36" s="440">
        <v>2161</v>
      </c>
      <c r="B36" s="441">
        <v>2340</v>
      </c>
      <c r="C36" s="442">
        <v>145999.42682079997</v>
      </c>
      <c r="D36" s="442">
        <v>15458.413180000001</v>
      </c>
      <c r="E36" s="443">
        <f t="shared" si="0"/>
        <v>161457.84000079997</v>
      </c>
      <c r="G36" s="482"/>
      <c r="I36" s="257"/>
    </row>
    <row r="37" spans="1:9" x14ac:dyDescent="0.25">
      <c r="A37" s="440">
        <v>2341</v>
      </c>
      <c r="B37" s="441">
        <v>2520</v>
      </c>
      <c r="C37" s="442">
        <v>104739.07976979997</v>
      </c>
      <c r="D37" s="442">
        <v>177949.37281659996</v>
      </c>
      <c r="E37" s="443">
        <f t="shared" si="0"/>
        <v>282688.45258639992</v>
      </c>
      <c r="G37" s="482"/>
      <c r="I37" s="257"/>
    </row>
    <row r="38" spans="1:9" x14ac:dyDescent="0.25">
      <c r="A38" s="440">
        <v>2521</v>
      </c>
      <c r="B38" s="441">
        <v>2700</v>
      </c>
      <c r="C38" s="442">
        <v>119293.60713899997</v>
      </c>
      <c r="D38" s="442">
        <v>88247.940718000027</v>
      </c>
      <c r="E38" s="443">
        <f t="shared" si="0"/>
        <v>207541.547857</v>
      </c>
      <c r="G38" s="482"/>
      <c r="I38" s="257"/>
    </row>
    <row r="39" spans="1:9" x14ac:dyDescent="0.25">
      <c r="A39" s="440">
        <v>2701</v>
      </c>
      <c r="B39" s="441">
        <v>2880</v>
      </c>
      <c r="C39" s="442">
        <v>207568.38973360005</v>
      </c>
      <c r="D39" s="442">
        <v>118883.23535340003</v>
      </c>
      <c r="E39" s="443">
        <f t="shared" si="0"/>
        <v>326451.62508700008</v>
      </c>
      <c r="G39" s="482"/>
      <c r="I39" s="257"/>
    </row>
    <row r="40" spans="1:9" x14ac:dyDescent="0.25">
      <c r="A40" s="440">
        <v>2881</v>
      </c>
      <c r="B40" s="441">
        <v>3060</v>
      </c>
      <c r="C40" s="442">
        <v>74701.517720200005</v>
      </c>
      <c r="D40" s="442">
        <v>102012.9891718</v>
      </c>
      <c r="E40" s="443">
        <f t="shared" si="0"/>
        <v>176714.506892</v>
      </c>
      <c r="G40" s="482"/>
      <c r="I40" s="257"/>
    </row>
    <row r="41" spans="1:9" x14ac:dyDescent="0.25">
      <c r="A41" s="440">
        <v>3061</v>
      </c>
      <c r="B41" s="441">
        <v>3240</v>
      </c>
      <c r="C41" s="442">
        <v>61241.731171599982</v>
      </c>
      <c r="D41" s="442">
        <v>23683.450554400002</v>
      </c>
      <c r="E41" s="443">
        <f t="shared" si="0"/>
        <v>84925.181725999981</v>
      </c>
      <c r="G41" s="482"/>
      <c r="I41" s="257"/>
    </row>
    <row r="42" spans="1:9" x14ac:dyDescent="0.25">
      <c r="A42" s="440">
        <v>3241</v>
      </c>
      <c r="B42" s="441">
        <v>3510</v>
      </c>
      <c r="C42" s="442">
        <v>52107.162274999988</v>
      </c>
      <c r="D42" s="442">
        <v>33286.519995399998</v>
      </c>
      <c r="E42" s="443">
        <f t="shared" si="0"/>
        <v>85393.682270399993</v>
      </c>
      <c r="G42" s="482"/>
      <c r="I42" s="257"/>
    </row>
    <row r="43" spans="1:9" x14ac:dyDescent="0.25">
      <c r="A43" s="440">
        <v>3511</v>
      </c>
      <c r="B43" s="441">
        <v>3780</v>
      </c>
      <c r="C43" s="442">
        <v>81359.28937920001</v>
      </c>
      <c r="D43" s="442">
        <v>50258.946082800001</v>
      </c>
      <c r="E43" s="443">
        <f t="shared" si="0"/>
        <v>131618.23546200001</v>
      </c>
      <c r="G43" s="482"/>
      <c r="I43" s="257"/>
    </row>
    <row r="44" spans="1:9" x14ac:dyDescent="0.25">
      <c r="A44" s="440">
        <v>3781</v>
      </c>
      <c r="B44" s="441">
        <v>4050</v>
      </c>
      <c r="C44" s="442">
        <v>7506.5203569999994</v>
      </c>
      <c r="D44" s="442">
        <v>138785.70368040004</v>
      </c>
      <c r="E44" s="443">
        <f t="shared" si="0"/>
        <v>146292.22403740004</v>
      </c>
      <c r="G44" s="482"/>
      <c r="I44" s="257"/>
    </row>
    <row r="45" spans="1:9" x14ac:dyDescent="0.25">
      <c r="A45" s="440">
        <v>4051</v>
      </c>
      <c r="B45" s="441">
        <v>4320</v>
      </c>
      <c r="C45" s="442">
        <v>3502.1766668</v>
      </c>
      <c r="D45" s="442">
        <v>211980.41787300003</v>
      </c>
      <c r="E45" s="443">
        <f t="shared" si="0"/>
        <v>215482.59453980002</v>
      </c>
      <c r="G45" s="482"/>
      <c r="I45" s="257"/>
    </row>
    <row r="46" spans="1:9" x14ac:dyDescent="0.25">
      <c r="A46" s="440">
        <v>4321</v>
      </c>
      <c r="B46" s="441">
        <v>4590</v>
      </c>
      <c r="C46" s="442">
        <v>15542.900322600002</v>
      </c>
      <c r="D46" s="442">
        <v>1888.8007067999999</v>
      </c>
      <c r="E46" s="443">
        <f t="shared" si="0"/>
        <v>17431.701029400003</v>
      </c>
      <c r="G46" s="482"/>
      <c r="I46" s="257"/>
    </row>
    <row r="47" spans="1:9" x14ac:dyDescent="0.25">
      <c r="A47" s="440">
        <v>4591</v>
      </c>
      <c r="B47" s="441">
        <v>4860</v>
      </c>
      <c r="C47" s="442">
        <v>1270.8053274000001</v>
      </c>
      <c r="D47" s="442">
        <v>1019.4422364</v>
      </c>
      <c r="E47" s="443">
        <f t="shared" si="0"/>
        <v>2290.2475638000001</v>
      </c>
      <c r="G47" s="482"/>
      <c r="I47" s="257"/>
    </row>
    <row r="48" spans="1:9" x14ac:dyDescent="0.25">
      <c r="A48" s="440">
        <v>4861</v>
      </c>
      <c r="B48" s="441">
        <v>5130</v>
      </c>
      <c r="C48" s="442">
        <v>9514.9705084000034</v>
      </c>
      <c r="D48" s="442">
        <v>13617.199195600002</v>
      </c>
      <c r="E48" s="443">
        <f t="shared" si="0"/>
        <v>23132.169704000007</v>
      </c>
      <c r="G48" s="482"/>
      <c r="I48" s="257"/>
    </row>
    <row r="49" spans="1:9" x14ac:dyDescent="0.25">
      <c r="A49" s="440">
        <v>5131</v>
      </c>
      <c r="B49" s="441">
        <v>5400</v>
      </c>
      <c r="C49" s="442"/>
      <c r="D49" s="442"/>
      <c r="E49" s="443">
        <f t="shared" si="0"/>
        <v>0</v>
      </c>
      <c r="G49" s="482"/>
      <c r="I49" s="257"/>
    </row>
    <row r="50" spans="1:9" x14ac:dyDescent="0.25">
      <c r="A50" s="440">
        <v>5401</v>
      </c>
      <c r="B50" s="441">
        <v>5760</v>
      </c>
      <c r="C50" s="442">
        <v>16.015836200000003</v>
      </c>
      <c r="D50" s="442">
        <v>0</v>
      </c>
      <c r="E50" s="443">
        <f t="shared" si="0"/>
        <v>16.015836200000003</v>
      </c>
      <c r="G50" s="482"/>
      <c r="I50" s="257"/>
    </row>
    <row r="51" spans="1:9" x14ac:dyDescent="0.25">
      <c r="A51" s="440">
        <v>5761</v>
      </c>
      <c r="B51" s="441">
        <v>6120</v>
      </c>
      <c r="C51" s="442">
        <v>1122.4910984000001</v>
      </c>
      <c r="D51" s="442">
        <v>0</v>
      </c>
      <c r="E51" s="443">
        <f t="shared" si="0"/>
        <v>1122.4910984000001</v>
      </c>
      <c r="G51" s="482"/>
      <c r="I51" s="257"/>
    </row>
    <row r="52" spans="1:9" x14ac:dyDescent="0.25">
      <c r="A52" s="440">
        <v>6121</v>
      </c>
      <c r="B52" s="441">
        <v>6480</v>
      </c>
      <c r="C52" s="442">
        <v>3917.5000004000003</v>
      </c>
      <c r="D52" s="442">
        <v>0</v>
      </c>
      <c r="E52" s="443">
        <f t="shared" si="0"/>
        <v>3917.5000004000003</v>
      </c>
      <c r="G52" s="482"/>
      <c r="I52" s="257"/>
    </row>
    <row r="53" spans="1:9" x14ac:dyDescent="0.25">
      <c r="A53" s="440">
        <v>6481</v>
      </c>
      <c r="B53" s="441">
        <v>6840</v>
      </c>
      <c r="C53" s="442">
        <v>2813.9221964000003</v>
      </c>
      <c r="D53" s="442">
        <v>443.72318480000007</v>
      </c>
      <c r="E53" s="443">
        <f t="shared" si="0"/>
        <v>3257.6453812000004</v>
      </c>
      <c r="G53" s="482"/>
      <c r="I53" s="257"/>
    </row>
    <row r="54" spans="1:9" x14ac:dyDescent="0.25">
      <c r="A54" s="440">
        <v>6841</v>
      </c>
      <c r="B54" s="441">
        <v>7200</v>
      </c>
      <c r="C54" s="442">
        <v>153.3000084</v>
      </c>
      <c r="D54" s="442">
        <v>0</v>
      </c>
      <c r="E54" s="443">
        <f t="shared" si="0"/>
        <v>153.3000084</v>
      </c>
      <c r="G54" s="482"/>
      <c r="I54" s="257"/>
    </row>
    <row r="55" spans="1:9" x14ac:dyDescent="0.25">
      <c r="A55" s="440">
        <v>7201</v>
      </c>
      <c r="B55" s="441">
        <v>7560</v>
      </c>
      <c r="C55" s="442">
        <v>943.75928639999995</v>
      </c>
      <c r="D55" s="442">
        <v>0</v>
      </c>
      <c r="E55" s="443">
        <f t="shared" si="0"/>
        <v>943.75928639999995</v>
      </c>
      <c r="G55" s="482"/>
      <c r="I55" s="257"/>
    </row>
    <row r="56" spans="1:9" x14ac:dyDescent="0.25">
      <c r="A56" s="440">
        <v>7561</v>
      </c>
      <c r="B56" s="441">
        <v>7920</v>
      </c>
      <c r="C56" s="442">
        <v>899.79999480000004</v>
      </c>
      <c r="D56" s="442">
        <v>143.18219440000001</v>
      </c>
      <c r="E56" s="443">
        <f t="shared" si="0"/>
        <v>1042.9821892</v>
      </c>
      <c r="G56" s="482"/>
      <c r="I56" s="257"/>
    </row>
    <row r="57" spans="1:9" x14ac:dyDescent="0.25">
      <c r="A57" s="440">
        <v>7921</v>
      </c>
      <c r="B57" s="441">
        <v>8280</v>
      </c>
      <c r="C57" s="442">
        <v>2185.3168666000001</v>
      </c>
      <c r="D57" s="442">
        <v>2832.3625623999997</v>
      </c>
      <c r="E57" s="443">
        <f t="shared" si="0"/>
        <v>5017.6794289999998</v>
      </c>
      <c r="G57" s="482"/>
      <c r="I57" s="257"/>
    </row>
    <row r="58" spans="1:9" x14ac:dyDescent="0.25">
      <c r="A58" s="440">
        <v>8281</v>
      </c>
      <c r="B58" s="441">
        <v>8640</v>
      </c>
      <c r="C58" s="442">
        <v>3093.9595386000001</v>
      </c>
      <c r="D58" s="442">
        <v>2153.7459118000002</v>
      </c>
      <c r="E58" s="443">
        <f t="shared" si="0"/>
        <v>5247.7054504000007</v>
      </c>
      <c r="G58" s="482"/>
      <c r="I58" s="257"/>
    </row>
    <row r="59" spans="1:9" x14ac:dyDescent="0.25">
      <c r="A59" s="440">
        <v>8641</v>
      </c>
      <c r="B59" s="441">
        <v>9000</v>
      </c>
      <c r="C59" s="442">
        <v>2307.7418672000008</v>
      </c>
      <c r="D59" s="442">
        <v>4420.0467933999998</v>
      </c>
      <c r="E59" s="443">
        <f t="shared" si="0"/>
        <v>6727.7886606000011</v>
      </c>
      <c r="G59" s="482"/>
      <c r="I59" s="257"/>
    </row>
    <row r="60" spans="1:9" x14ac:dyDescent="0.25">
      <c r="A60" s="440">
        <v>9001</v>
      </c>
      <c r="B60" s="441">
        <v>9360</v>
      </c>
      <c r="C60" s="442">
        <v>1179.6814778000003</v>
      </c>
      <c r="D60" s="442">
        <v>6063.8681879999995</v>
      </c>
      <c r="E60" s="443">
        <f t="shared" si="0"/>
        <v>7243.5496657999993</v>
      </c>
      <c r="G60" s="482"/>
      <c r="I60" s="257"/>
    </row>
    <row r="61" spans="1:9" x14ac:dyDescent="0.25">
      <c r="A61" s="440">
        <v>9361</v>
      </c>
      <c r="B61" s="441">
        <v>9720</v>
      </c>
      <c r="C61" s="442">
        <v>696.10004660000016</v>
      </c>
      <c r="D61" s="442">
        <v>1403.8433654000003</v>
      </c>
      <c r="E61" s="443">
        <f t="shared" si="0"/>
        <v>2099.9434120000005</v>
      </c>
      <c r="G61" s="482"/>
      <c r="I61" s="257"/>
    </row>
    <row r="62" spans="1:9" x14ac:dyDescent="0.25">
      <c r="A62" s="440">
        <v>9721</v>
      </c>
      <c r="B62" s="441">
        <v>10080</v>
      </c>
      <c r="C62" s="442">
        <v>1523.4278457999999</v>
      </c>
      <c r="D62" s="442">
        <v>0</v>
      </c>
      <c r="E62" s="443">
        <f t="shared" si="0"/>
        <v>1523.4278457999999</v>
      </c>
      <c r="G62" s="482"/>
      <c r="I62" s="257"/>
    </row>
    <row r="63" spans="1:9" x14ac:dyDescent="0.25">
      <c r="A63" s="440">
        <v>10081</v>
      </c>
      <c r="B63" s="441">
        <v>10440</v>
      </c>
      <c r="C63" s="442">
        <v>488.49319120000001</v>
      </c>
      <c r="D63" s="442">
        <v>304.30006460000004</v>
      </c>
      <c r="E63" s="443">
        <f t="shared" si="0"/>
        <v>792.7932558</v>
      </c>
      <c r="G63" s="482"/>
      <c r="I63" s="257"/>
    </row>
    <row r="64" spans="1:9" x14ac:dyDescent="0.25">
      <c r="A64" s="440">
        <v>10441</v>
      </c>
      <c r="B64" s="441">
        <v>10800</v>
      </c>
      <c r="C64" s="442">
        <v>292.99999819999999</v>
      </c>
      <c r="D64" s="442">
        <v>6110.6459106000002</v>
      </c>
      <c r="E64" s="443">
        <f t="shared" si="0"/>
        <v>6403.6459088000001</v>
      </c>
      <c r="G64" s="482"/>
      <c r="I64" s="257"/>
    </row>
    <row r="65" spans="1:9" x14ac:dyDescent="0.25">
      <c r="A65" s="440">
        <v>10801</v>
      </c>
      <c r="B65" s="441">
        <v>73000</v>
      </c>
      <c r="C65" s="442">
        <v>56315.84183540001</v>
      </c>
      <c r="D65" s="442">
        <v>167303.411464</v>
      </c>
      <c r="E65" s="443">
        <f t="shared" si="0"/>
        <v>223619.25329940001</v>
      </c>
      <c r="G65" s="482"/>
      <c r="I65" s="257"/>
    </row>
    <row r="66" spans="1:9" ht="15.75" thickBot="1" x14ac:dyDescent="0.3">
      <c r="A66" s="611" t="s">
        <v>1</v>
      </c>
      <c r="B66" s="612"/>
      <c r="C66" s="434">
        <f>SUM(C8:C65)</f>
        <v>6807017.382909799</v>
      </c>
      <c r="D66" s="434">
        <f>SUM(D8:D65)</f>
        <v>9515751.7472206</v>
      </c>
      <c r="E66" s="435">
        <f>SUM(E8:E65)</f>
        <v>16322769.130130399</v>
      </c>
      <c r="I66" s="257"/>
    </row>
    <row r="67" spans="1:9" x14ac:dyDescent="0.25">
      <c r="A67" s="189"/>
      <c r="B67" s="189"/>
      <c r="C67" s="190"/>
      <c r="D67" s="190"/>
      <c r="E67" s="190"/>
    </row>
    <row r="68" spans="1:9" x14ac:dyDescent="0.25">
      <c r="A68" s="23" t="s">
        <v>614</v>
      </c>
      <c r="B68" s="23"/>
      <c r="C68" s="23"/>
      <c r="D68" s="24"/>
      <c r="E68" s="25"/>
    </row>
    <row r="69" spans="1:9" x14ac:dyDescent="0.25">
      <c r="A69" s="23" t="s">
        <v>615</v>
      </c>
      <c r="B69" s="23"/>
      <c r="C69" s="23"/>
      <c r="D69" s="24"/>
      <c r="E69" s="25"/>
    </row>
    <row r="70" spans="1:9" x14ac:dyDescent="0.25">
      <c r="A70" s="23"/>
      <c r="B70" s="23"/>
      <c r="C70" s="191"/>
      <c r="D70" s="191"/>
      <c r="E70" s="25"/>
    </row>
    <row r="71" spans="1:9" x14ac:dyDescent="0.25">
      <c r="A71" s="23"/>
      <c r="B71" s="23"/>
      <c r="C71" s="22"/>
      <c r="D71" s="362"/>
      <c r="E71" s="25"/>
    </row>
    <row r="72" spans="1:9" x14ac:dyDescent="0.25">
      <c r="A72" s="23"/>
      <c r="B72" s="23"/>
      <c r="C72" s="22"/>
      <c r="D72" s="21"/>
      <c r="E72" s="25"/>
    </row>
    <row r="73" spans="1:9" x14ac:dyDescent="0.25">
      <c r="A73" s="23"/>
      <c r="B73" s="23"/>
      <c r="C73" s="22"/>
      <c r="D73" s="21"/>
      <c r="E73" s="25"/>
    </row>
    <row r="74" spans="1:9" x14ac:dyDescent="0.25">
      <c r="A74" s="23"/>
      <c r="B74" s="23"/>
      <c r="C74" s="22"/>
      <c r="D74" s="21"/>
      <c r="E74" s="25"/>
    </row>
    <row r="75" spans="1:9" x14ac:dyDescent="0.25">
      <c r="A75" s="23"/>
      <c r="B75" s="23"/>
      <c r="C75" s="191"/>
      <c r="D75" s="24"/>
      <c r="E75" s="25"/>
    </row>
    <row r="76" spans="1:9" x14ac:dyDescent="0.25">
      <c r="A76" s="23"/>
      <c r="B76" s="23"/>
      <c r="C76" s="23"/>
      <c r="D76" s="24"/>
      <c r="E76" s="25"/>
    </row>
    <row r="77" spans="1:9" x14ac:dyDescent="0.25">
      <c r="A77" s="23"/>
      <c r="B77" s="23"/>
      <c r="D77" s="24"/>
      <c r="E77" s="25"/>
    </row>
    <row r="78" spans="1:9" x14ac:dyDescent="0.25">
      <c r="A78" s="23"/>
      <c r="B78" s="23"/>
      <c r="C78" s="23"/>
      <c r="D78" s="24"/>
      <c r="E78" s="25"/>
    </row>
    <row r="79" spans="1:9" x14ac:dyDescent="0.25">
      <c r="A79" s="23"/>
      <c r="B79" s="23"/>
      <c r="C79" s="23"/>
      <c r="D79" s="24"/>
      <c r="E79" s="25"/>
    </row>
    <row r="80" spans="1:9" x14ac:dyDescent="0.25">
      <c r="A80" s="23"/>
      <c r="B80" s="23"/>
      <c r="C80" s="23"/>
      <c r="D80" s="24"/>
      <c r="E80" s="25"/>
    </row>
    <row r="81" spans="1:5" x14ac:dyDescent="0.25">
      <c r="A81" s="23"/>
      <c r="B81" s="23"/>
      <c r="C81" s="23"/>
      <c r="D81" s="24"/>
      <c r="E81" s="25"/>
    </row>
    <row r="82" spans="1:5" x14ac:dyDescent="0.25">
      <c r="A82" s="23"/>
      <c r="B82" s="23"/>
      <c r="C82" s="23"/>
      <c r="D82" s="24"/>
      <c r="E82" s="25"/>
    </row>
    <row r="83" spans="1:5" x14ac:dyDescent="0.25">
      <c r="A83" s="23"/>
      <c r="B83" s="23"/>
      <c r="C83" s="23"/>
      <c r="D83" s="24"/>
      <c r="E83" s="25"/>
    </row>
    <row r="84" spans="1:5" x14ac:dyDescent="0.25">
      <c r="A84" s="23"/>
      <c r="B84" s="23"/>
      <c r="C84" s="23"/>
      <c r="D84" s="24"/>
      <c r="E84" s="25"/>
    </row>
    <row r="85" spans="1:5" x14ac:dyDescent="0.25">
      <c r="A85" s="23"/>
      <c r="B85" s="23"/>
      <c r="C85" s="23"/>
      <c r="D85" s="24"/>
      <c r="E85" s="25"/>
    </row>
    <row r="86" spans="1:5" x14ac:dyDescent="0.25">
      <c r="A86" s="23"/>
      <c r="B86" s="23"/>
      <c r="C86" s="23"/>
      <c r="D86" s="24"/>
      <c r="E86" s="25"/>
    </row>
    <row r="87" spans="1:5" x14ac:dyDescent="0.25">
      <c r="A87" s="23"/>
      <c r="B87" s="23"/>
      <c r="C87" s="23"/>
      <c r="D87" s="24"/>
      <c r="E87" s="25"/>
    </row>
    <row r="88" spans="1:5" x14ac:dyDescent="0.25">
      <c r="A88" s="23"/>
      <c r="B88" s="23"/>
      <c r="C88" s="23"/>
      <c r="D88" s="24"/>
      <c r="E88" s="25"/>
    </row>
    <row r="89" spans="1:5" x14ac:dyDescent="0.25">
      <c r="A89" s="23"/>
      <c r="B89" s="23"/>
      <c r="C89" s="23"/>
      <c r="D89" s="24"/>
      <c r="E89" s="25"/>
    </row>
    <row r="90" spans="1:5" x14ac:dyDescent="0.25">
      <c r="A90" s="23"/>
      <c r="B90" s="23"/>
      <c r="C90" s="23"/>
      <c r="D90" s="24"/>
      <c r="E90" s="25"/>
    </row>
    <row r="91" spans="1:5" x14ac:dyDescent="0.25">
      <c r="A91" s="23"/>
      <c r="B91" s="23"/>
      <c r="C91" s="23"/>
      <c r="D91" s="24"/>
      <c r="E91" s="25"/>
    </row>
    <row r="92" spans="1:5" x14ac:dyDescent="0.25">
      <c r="A92" s="23"/>
      <c r="B92" s="23"/>
      <c r="C92" s="23"/>
      <c r="D92" s="24"/>
      <c r="E92" s="25"/>
    </row>
    <row r="93" spans="1:5" x14ac:dyDescent="0.25">
      <c r="A93" s="23"/>
      <c r="B93" s="23"/>
      <c r="C93" s="23"/>
      <c r="D93" s="24"/>
      <c r="E93" s="25"/>
    </row>
    <row r="94" spans="1:5" x14ac:dyDescent="0.25">
      <c r="A94" s="23"/>
      <c r="B94" s="23"/>
      <c r="C94" s="23"/>
      <c r="D94" s="24"/>
      <c r="E94" s="25"/>
    </row>
    <row r="95" spans="1:5" x14ac:dyDescent="0.25">
      <c r="A95" s="23"/>
      <c r="B95" s="23"/>
      <c r="C95" s="23"/>
      <c r="D95" s="24"/>
      <c r="E95" s="25"/>
    </row>
    <row r="96" spans="1:5" x14ac:dyDescent="0.25">
      <c r="A96" s="23"/>
      <c r="B96" s="23"/>
      <c r="C96" s="23"/>
      <c r="D96" s="24"/>
      <c r="E96" s="25"/>
    </row>
    <row r="97" spans="1:5" x14ac:dyDescent="0.25">
      <c r="A97" s="23"/>
      <c r="B97" s="23"/>
      <c r="C97" s="23"/>
      <c r="D97" s="24"/>
      <c r="E97" s="25"/>
    </row>
    <row r="98" spans="1:5" x14ac:dyDescent="0.25">
      <c r="A98" s="23"/>
      <c r="B98" s="23"/>
      <c r="C98" s="23"/>
      <c r="D98" s="24"/>
      <c r="E98" s="25"/>
    </row>
    <row r="99" spans="1:5" x14ac:dyDescent="0.25">
      <c r="A99" s="23"/>
      <c r="B99" s="23"/>
      <c r="C99" s="23"/>
      <c r="D99" s="24"/>
      <c r="E99" s="25"/>
    </row>
    <row r="100" spans="1:5" x14ac:dyDescent="0.25">
      <c r="A100" s="23"/>
      <c r="B100" s="23"/>
      <c r="C100" s="23"/>
      <c r="D100" s="24"/>
      <c r="E100" s="25"/>
    </row>
    <row r="101" spans="1:5" x14ac:dyDescent="0.25">
      <c r="A101" s="23"/>
      <c r="B101" s="23"/>
      <c r="C101" s="23"/>
      <c r="D101" s="24"/>
      <c r="E101" s="25"/>
    </row>
    <row r="102" spans="1:5" x14ac:dyDescent="0.25">
      <c r="A102" s="23"/>
      <c r="B102" s="23"/>
      <c r="C102" s="23"/>
      <c r="D102" s="24"/>
      <c r="E102" s="25"/>
    </row>
    <row r="103" spans="1:5" x14ac:dyDescent="0.25">
      <c r="A103" s="23"/>
      <c r="B103" s="23"/>
      <c r="C103" s="23"/>
      <c r="D103" s="24"/>
      <c r="E103" s="25"/>
    </row>
    <row r="104" spans="1:5" x14ac:dyDescent="0.25">
      <c r="A104" s="23"/>
      <c r="B104" s="23"/>
      <c r="C104" s="23"/>
      <c r="D104" s="24"/>
      <c r="E104" s="25"/>
    </row>
    <row r="105" spans="1:5" x14ac:dyDescent="0.25">
      <c r="A105" s="23"/>
      <c r="B105" s="23"/>
      <c r="C105" s="23"/>
      <c r="D105" s="24"/>
      <c r="E105" s="25"/>
    </row>
    <row r="106" spans="1:5" x14ac:dyDescent="0.25">
      <c r="A106" s="23"/>
      <c r="B106" s="23"/>
      <c r="C106" s="23"/>
      <c r="D106" s="24"/>
      <c r="E106" s="25"/>
    </row>
    <row r="107" spans="1:5" x14ac:dyDescent="0.25">
      <c r="A107" s="23"/>
      <c r="B107" s="23"/>
      <c r="C107" s="23"/>
      <c r="D107" s="24"/>
      <c r="E107" s="25"/>
    </row>
    <row r="108" spans="1:5" x14ac:dyDescent="0.25">
      <c r="A108" s="23"/>
      <c r="B108" s="23"/>
      <c r="C108" s="23"/>
      <c r="D108" s="24"/>
      <c r="E108" s="25"/>
    </row>
    <row r="109" spans="1:5" x14ac:dyDescent="0.25">
      <c r="A109" s="23"/>
      <c r="B109" s="23"/>
      <c r="C109" s="23"/>
      <c r="D109" s="24"/>
      <c r="E109" s="25"/>
    </row>
    <row r="110" spans="1:5" x14ac:dyDescent="0.25">
      <c r="A110" s="23"/>
      <c r="B110" s="23"/>
      <c r="C110" s="23"/>
      <c r="D110" s="24"/>
      <c r="E110" s="25"/>
    </row>
    <row r="111" spans="1:5" x14ac:dyDescent="0.25">
      <c r="A111" s="23"/>
      <c r="B111" s="23"/>
      <c r="C111" s="23"/>
      <c r="D111" s="24"/>
      <c r="E111" s="25"/>
    </row>
    <row r="112" spans="1:5" x14ac:dyDescent="0.25">
      <c r="A112" s="23"/>
      <c r="B112" s="23"/>
      <c r="C112" s="23"/>
      <c r="D112" s="24"/>
      <c r="E112" s="25"/>
    </row>
    <row r="113" spans="1:5" x14ac:dyDescent="0.25">
      <c r="A113" s="23"/>
      <c r="B113" s="23"/>
      <c r="C113" s="23"/>
      <c r="D113" s="24"/>
      <c r="E113" s="25"/>
    </row>
    <row r="114" spans="1:5" x14ac:dyDescent="0.25">
      <c r="A114" s="23"/>
      <c r="B114" s="23"/>
      <c r="C114" s="23"/>
      <c r="D114" s="24"/>
      <c r="E114" s="25"/>
    </row>
    <row r="115" spans="1:5" x14ac:dyDescent="0.25">
      <c r="A115" s="23"/>
      <c r="B115" s="23"/>
      <c r="C115" s="23"/>
      <c r="D115" s="23"/>
      <c r="E115" s="26"/>
    </row>
    <row r="117" spans="1:5" x14ac:dyDescent="0.25">
      <c r="A117" s="27"/>
      <c r="B117" s="27"/>
      <c r="C117" s="27"/>
      <c r="D117" s="28"/>
      <c r="E117" s="29"/>
    </row>
    <row r="118" spans="1:5" x14ac:dyDescent="0.25">
      <c r="A118" s="30"/>
      <c r="B118" s="30"/>
      <c r="C118" s="30"/>
      <c r="D118" s="31"/>
      <c r="E118" s="32"/>
    </row>
    <row r="119" spans="1:5" x14ac:dyDescent="0.25">
      <c r="A119" s="27"/>
      <c r="B119" s="27"/>
      <c r="C119" s="27"/>
      <c r="D119" s="28"/>
      <c r="E119" s="29"/>
    </row>
    <row r="120" spans="1:5" x14ac:dyDescent="0.25">
      <c r="A120" s="8" t="s">
        <v>507</v>
      </c>
      <c r="B120" s="8"/>
      <c r="C120" s="8"/>
      <c r="D120" s="18"/>
      <c r="E120" s="18"/>
    </row>
    <row r="121" spans="1:5" x14ac:dyDescent="0.25">
      <c r="A121" s="8" t="s">
        <v>21</v>
      </c>
      <c r="B121" s="8"/>
      <c r="C121" s="8"/>
    </row>
  </sheetData>
  <mergeCells count="9">
    <mergeCell ref="A66:B66"/>
    <mergeCell ref="A1:E1"/>
    <mergeCell ref="A2:E2"/>
    <mergeCell ref="A3:E3"/>
    <mergeCell ref="A4:E4"/>
    <mergeCell ref="A6:B6"/>
    <mergeCell ref="C6:C7"/>
    <mergeCell ref="D6:D7"/>
    <mergeCell ref="E6:E7"/>
  </mergeCells>
  <pageMargins left="0.7" right="0.7" top="0.75" bottom="0.75" header="0.3" footer="0.3"/>
  <pageSetup orientation="portrait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 codeName="Sheet14"/>
  <dimension ref="A1:WVS180"/>
  <sheetViews>
    <sheetView workbookViewId="0">
      <selection activeCell="A3" sqref="A3:E3"/>
    </sheetView>
  </sheetViews>
  <sheetFormatPr defaultColWidth="0" defaultRowHeight="0" customHeight="1" zeroHeight="1" x14ac:dyDescent="0.25"/>
  <cols>
    <col min="1" max="1" width="13.7109375" customWidth="1"/>
    <col min="2" max="10" width="10.7109375" customWidth="1"/>
    <col min="11" max="11" width="10.28515625" bestFit="1" customWidth="1"/>
    <col min="12" max="21" width="10.7109375" customWidth="1"/>
    <col min="22" max="27" width="9.140625" hidden="1" customWidth="1"/>
    <col min="28" max="266" width="9.140625" hidden="1"/>
    <col min="267" max="267" width="13.7109375" customWidth="1"/>
    <col min="268" max="277" width="10.7109375" customWidth="1"/>
    <col min="278" max="283" width="9.140625" hidden="1" customWidth="1"/>
    <col min="284" max="522" width="9.140625" hidden="1"/>
    <col min="523" max="523" width="13.7109375" customWidth="1"/>
    <col min="524" max="533" width="10.7109375" customWidth="1"/>
    <col min="534" max="539" width="9.140625" hidden="1" customWidth="1"/>
    <col min="540" max="778" width="9.140625" hidden="1"/>
    <col min="779" max="779" width="13.7109375" customWidth="1"/>
    <col min="780" max="789" width="10.7109375" customWidth="1"/>
    <col min="790" max="795" width="9.140625" hidden="1" customWidth="1"/>
    <col min="796" max="1034" width="9.140625" hidden="1"/>
    <col min="1035" max="1035" width="13.7109375" customWidth="1"/>
    <col min="1036" max="1045" width="10.7109375" customWidth="1"/>
    <col min="1046" max="1051" width="9.140625" hidden="1" customWidth="1"/>
    <col min="1052" max="1290" width="9.140625" hidden="1"/>
    <col min="1291" max="1291" width="13.7109375" customWidth="1"/>
    <col min="1292" max="1301" width="10.7109375" customWidth="1"/>
    <col min="1302" max="1307" width="9.140625" hidden="1" customWidth="1"/>
    <col min="1308" max="1546" width="9.140625" hidden="1"/>
    <col min="1547" max="1547" width="13.7109375" customWidth="1"/>
    <col min="1548" max="1557" width="10.7109375" customWidth="1"/>
    <col min="1558" max="1563" width="9.140625" hidden="1" customWidth="1"/>
    <col min="1564" max="1802" width="9.140625" hidden="1"/>
    <col min="1803" max="1803" width="13.7109375" customWidth="1"/>
    <col min="1804" max="1813" width="10.7109375" customWidth="1"/>
    <col min="1814" max="1819" width="9.140625" hidden="1" customWidth="1"/>
    <col min="1820" max="2058" width="9.140625" hidden="1"/>
    <col min="2059" max="2059" width="13.7109375" customWidth="1"/>
    <col min="2060" max="2069" width="10.7109375" customWidth="1"/>
    <col min="2070" max="2075" width="9.140625" hidden="1" customWidth="1"/>
    <col min="2076" max="2314" width="9.140625" hidden="1"/>
    <col min="2315" max="2315" width="13.7109375" customWidth="1"/>
    <col min="2316" max="2325" width="10.7109375" customWidth="1"/>
    <col min="2326" max="2331" width="9.140625" hidden="1" customWidth="1"/>
    <col min="2332" max="2570" width="9.140625" hidden="1"/>
    <col min="2571" max="2571" width="13.7109375" customWidth="1"/>
    <col min="2572" max="2581" width="10.7109375" customWidth="1"/>
    <col min="2582" max="2587" width="9.140625" hidden="1" customWidth="1"/>
    <col min="2588" max="2826" width="9.140625" hidden="1"/>
    <col min="2827" max="2827" width="13.7109375" customWidth="1"/>
    <col min="2828" max="2837" width="10.7109375" customWidth="1"/>
    <col min="2838" max="2843" width="9.140625" hidden="1" customWidth="1"/>
    <col min="2844" max="3082" width="9.140625" hidden="1"/>
    <col min="3083" max="3083" width="13.7109375" customWidth="1"/>
    <col min="3084" max="3093" width="10.7109375" customWidth="1"/>
    <col min="3094" max="3099" width="9.140625" hidden="1" customWidth="1"/>
    <col min="3100" max="3338" width="9.140625" hidden="1"/>
    <col min="3339" max="3339" width="13.7109375" customWidth="1"/>
    <col min="3340" max="3349" width="10.7109375" customWidth="1"/>
    <col min="3350" max="3355" width="9.140625" hidden="1" customWidth="1"/>
    <col min="3356" max="3594" width="9.140625" hidden="1"/>
    <col min="3595" max="3595" width="13.7109375" customWidth="1"/>
    <col min="3596" max="3605" width="10.7109375" customWidth="1"/>
    <col min="3606" max="3611" width="9.140625" hidden="1" customWidth="1"/>
    <col min="3612" max="3850" width="9.140625" hidden="1"/>
    <col min="3851" max="3851" width="13.7109375" customWidth="1"/>
    <col min="3852" max="3861" width="10.7109375" customWidth="1"/>
    <col min="3862" max="3867" width="9.140625" hidden="1" customWidth="1"/>
    <col min="3868" max="4106" width="9.140625" hidden="1"/>
    <col min="4107" max="4107" width="13.7109375" customWidth="1"/>
    <col min="4108" max="4117" width="10.7109375" customWidth="1"/>
    <col min="4118" max="4123" width="9.140625" hidden="1" customWidth="1"/>
    <col min="4124" max="4362" width="9.140625" hidden="1"/>
    <col min="4363" max="4363" width="13.7109375" customWidth="1"/>
    <col min="4364" max="4373" width="10.7109375" customWidth="1"/>
    <col min="4374" max="4379" width="9.140625" hidden="1" customWidth="1"/>
    <col min="4380" max="4618" width="9.140625" hidden="1"/>
    <col min="4619" max="4619" width="13.7109375" customWidth="1"/>
    <col min="4620" max="4629" width="10.7109375" customWidth="1"/>
    <col min="4630" max="4635" width="9.140625" hidden="1" customWidth="1"/>
    <col min="4636" max="4874" width="9.140625" hidden="1"/>
    <col min="4875" max="4875" width="13.7109375" customWidth="1"/>
    <col min="4876" max="4885" width="10.7109375" customWidth="1"/>
    <col min="4886" max="4891" width="9.140625" hidden="1" customWidth="1"/>
    <col min="4892" max="5130" width="9.140625" hidden="1"/>
    <col min="5131" max="5131" width="13.7109375" customWidth="1"/>
    <col min="5132" max="5141" width="10.7109375" customWidth="1"/>
    <col min="5142" max="5147" width="9.140625" hidden="1" customWidth="1"/>
    <col min="5148" max="5386" width="9.140625" hidden="1"/>
    <col min="5387" max="5387" width="13.7109375" customWidth="1"/>
    <col min="5388" max="5397" width="10.7109375" customWidth="1"/>
    <col min="5398" max="5403" width="9.140625" hidden="1" customWidth="1"/>
    <col min="5404" max="5642" width="9.140625" hidden="1"/>
    <col min="5643" max="5643" width="13.7109375" customWidth="1"/>
    <col min="5644" max="5653" width="10.7109375" customWidth="1"/>
    <col min="5654" max="5659" width="9.140625" hidden="1" customWidth="1"/>
    <col min="5660" max="5898" width="9.140625" hidden="1"/>
    <col min="5899" max="5899" width="13.7109375" customWidth="1"/>
    <col min="5900" max="5909" width="10.7109375" customWidth="1"/>
    <col min="5910" max="5915" width="9.140625" hidden="1" customWidth="1"/>
    <col min="5916" max="6154" width="9.140625" hidden="1"/>
    <col min="6155" max="6155" width="13.7109375" customWidth="1"/>
    <col min="6156" max="6165" width="10.7109375" customWidth="1"/>
    <col min="6166" max="6171" width="9.140625" hidden="1" customWidth="1"/>
    <col min="6172" max="6410" width="9.140625" hidden="1"/>
    <col min="6411" max="6411" width="13.7109375" customWidth="1"/>
    <col min="6412" max="6421" width="10.7109375" customWidth="1"/>
    <col min="6422" max="6427" width="9.140625" hidden="1" customWidth="1"/>
    <col min="6428" max="6666" width="9.140625" hidden="1"/>
    <col min="6667" max="6667" width="13.7109375" customWidth="1"/>
    <col min="6668" max="6677" width="10.7109375" customWidth="1"/>
    <col min="6678" max="6683" width="9.140625" hidden="1" customWidth="1"/>
    <col min="6684" max="6922" width="9.140625" hidden="1"/>
    <col min="6923" max="6923" width="13.7109375" customWidth="1"/>
    <col min="6924" max="6933" width="10.7109375" customWidth="1"/>
    <col min="6934" max="6939" width="9.140625" hidden="1" customWidth="1"/>
    <col min="6940" max="7178" width="9.140625" hidden="1"/>
    <col min="7179" max="7179" width="13.7109375" customWidth="1"/>
    <col min="7180" max="7189" width="10.7109375" customWidth="1"/>
    <col min="7190" max="7195" width="9.140625" hidden="1" customWidth="1"/>
    <col min="7196" max="7434" width="9.140625" hidden="1"/>
    <col min="7435" max="7435" width="13.7109375" customWidth="1"/>
    <col min="7436" max="7445" width="10.7109375" customWidth="1"/>
    <col min="7446" max="7451" width="9.140625" hidden="1" customWidth="1"/>
    <col min="7452" max="7690" width="9.140625" hidden="1"/>
    <col min="7691" max="7691" width="13.7109375" customWidth="1"/>
    <col min="7692" max="7701" width="10.7109375" customWidth="1"/>
    <col min="7702" max="7707" width="9.140625" hidden="1" customWidth="1"/>
    <col min="7708" max="7946" width="9.140625" hidden="1"/>
    <col min="7947" max="7947" width="13.7109375" customWidth="1"/>
    <col min="7948" max="7957" width="10.7109375" customWidth="1"/>
    <col min="7958" max="7963" width="9.140625" hidden="1" customWidth="1"/>
    <col min="7964" max="8202" width="9.140625" hidden="1"/>
    <col min="8203" max="8203" width="13.7109375" customWidth="1"/>
    <col min="8204" max="8213" width="10.7109375" customWidth="1"/>
    <col min="8214" max="8219" width="9.140625" hidden="1" customWidth="1"/>
    <col min="8220" max="8458" width="9.140625" hidden="1"/>
    <col min="8459" max="8459" width="13.7109375" customWidth="1"/>
    <col min="8460" max="8469" width="10.7109375" customWidth="1"/>
    <col min="8470" max="8475" width="9.140625" hidden="1" customWidth="1"/>
    <col min="8476" max="8714" width="9.140625" hidden="1"/>
    <col min="8715" max="8715" width="13.7109375" customWidth="1"/>
    <col min="8716" max="8725" width="10.7109375" customWidth="1"/>
    <col min="8726" max="8731" width="9.140625" hidden="1" customWidth="1"/>
    <col min="8732" max="8970" width="9.140625" hidden="1"/>
    <col min="8971" max="8971" width="13.7109375" customWidth="1"/>
    <col min="8972" max="8981" width="10.7109375" customWidth="1"/>
    <col min="8982" max="8987" width="9.140625" hidden="1" customWidth="1"/>
    <col min="8988" max="9226" width="9.140625" hidden="1"/>
    <col min="9227" max="9227" width="13.7109375" customWidth="1"/>
    <col min="9228" max="9237" width="10.7109375" customWidth="1"/>
    <col min="9238" max="9243" width="9.140625" hidden="1" customWidth="1"/>
    <col min="9244" max="9482" width="9.140625" hidden="1"/>
    <col min="9483" max="9483" width="13.7109375" customWidth="1"/>
    <col min="9484" max="9493" width="10.7109375" customWidth="1"/>
    <col min="9494" max="9499" width="9.140625" hidden="1" customWidth="1"/>
    <col min="9500" max="9738" width="9.140625" hidden="1"/>
    <col min="9739" max="9739" width="13.7109375" customWidth="1"/>
    <col min="9740" max="9749" width="10.7109375" customWidth="1"/>
    <col min="9750" max="9755" width="9.140625" hidden="1" customWidth="1"/>
    <col min="9756" max="9994" width="9.140625" hidden="1"/>
    <col min="9995" max="9995" width="13.7109375" customWidth="1"/>
    <col min="9996" max="10005" width="10.7109375" customWidth="1"/>
    <col min="10006" max="10011" width="9.140625" hidden="1" customWidth="1"/>
    <col min="10012" max="10250" width="9.140625" hidden="1"/>
    <col min="10251" max="10251" width="13.7109375" customWidth="1"/>
    <col min="10252" max="10261" width="10.7109375" customWidth="1"/>
    <col min="10262" max="10267" width="9.140625" hidden="1" customWidth="1"/>
    <col min="10268" max="10506" width="9.140625" hidden="1"/>
    <col min="10507" max="10507" width="13.7109375" customWidth="1"/>
    <col min="10508" max="10517" width="10.7109375" customWidth="1"/>
    <col min="10518" max="10523" width="9.140625" hidden="1" customWidth="1"/>
    <col min="10524" max="10762" width="9.140625" hidden="1"/>
    <col min="10763" max="10763" width="13.7109375" customWidth="1"/>
    <col min="10764" max="10773" width="10.7109375" customWidth="1"/>
    <col min="10774" max="10779" width="9.140625" hidden="1" customWidth="1"/>
    <col min="10780" max="11018" width="9.140625" hidden="1"/>
    <col min="11019" max="11019" width="13.7109375" customWidth="1"/>
    <col min="11020" max="11029" width="10.7109375" customWidth="1"/>
    <col min="11030" max="11035" width="9.140625" hidden="1" customWidth="1"/>
    <col min="11036" max="11274" width="9.140625" hidden="1"/>
    <col min="11275" max="11275" width="13.7109375" customWidth="1"/>
    <col min="11276" max="11285" width="10.7109375" customWidth="1"/>
    <col min="11286" max="11291" width="9.140625" hidden="1" customWidth="1"/>
    <col min="11292" max="11530" width="9.140625" hidden="1"/>
    <col min="11531" max="11531" width="13.7109375" customWidth="1"/>
    <col min="11532" max="11541" width="10.7109375" customWidth="1"/>
    <col min="11542" max="11547" width="9.140625" hidden="1" customWidth="1"/>
    <col min="11548" max="11786" width="9.140625" hidden="1"/>
    <col min="11787" max="11787" width="13.7109375" customWidth="1"/>
    <col min="11788" max="11797" width="10.7109375" customWidth="1"/>
    <col min="11798" max="11803" width="9.140625" hidden="1" customWidth="1"/>
    <col min="11804" max="12042" width="9.140625" hidden="1"/>
    <col min="12043" max="12043" width="13.7109375" customWidth="1"/>
    <col min="12044" max="12053" width="10.7109375" customWidth="1"/>
    <col min="12054" max="12059" width="9.140625" hidden="1" customWidth="1"/>
    <col min="12060" max="12298" width="9.140625" hidden="1"/>
    <col min="12299" max="12299" width="13.7109375" customWidth="1"/>
    <col min="12300" max="12309" width="10.7109375" customWidth="1"/>
    <col min="12310" max="12315" width="9.140625" hidden="1" customWidth="1"/>
    <col min="12316" max="12554" width="9.140625" hidden="1"/>
    <col min="12555" max="12555" width="13.7109375" customWidth="1"/>
    <col min="12556" max="12565" width="10.7109375" customWidth="1"/>
    <col min="12566" max="12571" width="9.140625" hidden="1" customWidth="1"/>
    <col min="12572" max="12810" width="9.140625" hidden="1"/>
    <col min="12811" max="12811" width="13.7109375" customWidth="1"/>
    <col min="12812" max="12821" width="10.7109375" customWidth="1"/>
    <col min="12822" max="12827" width="9.140625" hidden="1" customWidth="1"/>
    <col min="12828" max="13066" width="9.140625" hidden="1"/>
    <col min="13067" max="13067" width="13.7109375" customWidth="1"/>
    <col min="13068" max="13077" width="10.7109375" customWidth="1"/>
    <col min="13078" max="13083" width="9.140625" hidden="1" customWidth="1"/>
    <col min="13084" max="13322" width="9.140625" hidden="1"/>
    <col min="13323" max="13323" width="13.7109375" customWidth="1"/>
    <col min="13324" max="13333" width="10.7109375" customWidth="1"/>
    <col min="13334" max="13339" width="9.140625" hidden="1" customWidth="1"/>
    <col min="13340" max="13578" width="9.140625" hidden="1"/>
    <col min="13579" max="13579" width="13.7109375" customWidth="1"/>
    <col min="13580" max="13589" width="10.7109375" customWidth="1"/>
    <col min="13590" max="13595" width="9.140625" hidden="1" customWidth="1"/>
    <col min="13596" max="13834" width="9.140625" hidden="1"/>
    <col min="13835" max="13835" width="13.7109375" customWidth="1"/>
    <col min="13836" max="13845" width="10.7109375" customWidth="1"/>
    <col min="13846" max="13851" width="9.140625" hidden="1" customWidth="1"/>
    <col min="13852" max="14090" width="9.140625" hidden="1"/>
    <col min="14091" max="14091" width="13.7109375" customWidth="1"/>
    <col min="14092" max="14101" width="10.7109375" customWidth="1"/>
    <col min="14102" max="14107" width="9.140625" hidden="1" customWidth="1"/>
    <col min="14108" max="14346" width="9.140625" hidden="1"/>
    <col min="14347" max="14347" width="13.7109375" customWidth="1"/>
    <col min="14348" max="14357" width="10.7109375" customWidth="1"/>
    <col min="14358" max="14363" width="9.140625" hidden="1" customWidth="1"/>
    <col min="14364" max="14602" width="9.140625" hidden="1"/>
    <col min="14603" max="14603" width="13.7109375" customWidth="1"/>
    <col min="14604" max="14613" width="10.7109375" customWidth="1"/>
    <col min="14614" max="14619" width="9.140625" hidden="1" customWidth="1"/>
    <col min="14620" max="14858" width="9.140625" hidden="1"/>
    <col min="14859" max="14859" width="13.7109375" customWidth="1"/>
    <col min="14860" max="14869" width="10.7109375" customWidth="1"/>
    <col min="14870" max="14875" width="9.140625" hidden="1" customWidth="1"/>
    <col min="14876" max="15114" width="9.140625" hidden="1"/>
    <col min="15115" max="15115" width="13.7109375" customWidth="1"/>
    <col min="15116" max="15125" width="10.7109375" customWidth="1"/>
    <col min="15126" max="15131" width="9.140625" hidden="1" customWidth="1"/>
    <col min="15132" max="15370" width="9.140625" hidden="1"/>
    <col min="15371" max="15371" width="13.7109375" customWidth="1"/>
    <col min="15372" max="15381" width="10.7109375" customWidth="1"/>
    <col min="15382" max="15387" width="9.140625" hidden="1" customWidth="1"/>
    <col min="15388" max="15626" width="9.140625" hidden="1"/>
    <col min="15627" max="15627" width="13.7109375" customWidth="1"/>
    <col min="15628" max="15637" width="10.7109375" customWidth="1"/>
    <col min="15638" max="15643" width="9.140625" hidden="1" customWidth="1"/>
    <col min="15644" max="15882" width="9.140625" hidden="1"/>
    <col min="15883" max="15883" width="13.7109375" customWidth="1"/>
    <col min="15884" max="15893" width="10.7109375" customWidth="1"/>
    <col min="15894" max="15899" width="9.140625" hidden="1" customWidth="1"/>
    <col min="15900" max="16128" width="9.140625" hidden="1"/>
    <col min="16140" max="16384" width="9.140625" hidden="1"/>
  </cols>
  <sheetData>
    <row r="1" spans="1:11" ht="41.25" customHeight="1" x14ac:dyDescent="0.25">
      <c r="A1" s="628" t="s">
        <v>407</v>
      </c>
      <c r="B1" s="629"/>
      <c r="C1" s="629"/>
      <c r="D1" s="629"/>
      <c r="E1" s="629"/>
      <c r="F1" s="629"/>
      <c r="G1" s="629"/>
      <c r="H1" s="629"/>
      <c r="I1" s="629"/>
      <c r="J1" s="629"/>
      <c r="K1" s="629"/>
    </row>
    <row r="2" spans="1:11" ht="18.75" x14ac:dyDescent="0.3">
      <c r="A2" s="630" t="s">
        <v>1797</v>
      </c>
      <c r="B2" s="630"/>
      <c r="C2" s="630"/>
      <c r="D2" s="631"/>
      <c r="E2" s="632"/>
      <c r="F2" s="632"/>
      <c r="G2" s="632"/>
      <c r="H2" s="632"/>
      <c r="I2" s="632"/>
      <c r="J2" s="632"/>
      <c r="K2" s="632"/>
    </row>
    <row r="3" spans="1:11" ht="6" customHeight="1" x14ac:dyDescent="0.25">
      <c r="A3" s="633"/>
      <c r="B3" s="633"/>
      <c r="C3" s="633"/>
      <c r="D3" s="633"/>
      <c r="E3" s="633"/>
      <c r="F3" s="192"/>
      <c r="G3" s="192"/>
      <c r="H3" s="192"/>
      <c r="I3" s="192"/>
      <c r="J3" s="192"/>
      <c r="K3" s="192"/>
    </row>
    <row r="4" spans="1:11" ht="17.25" customHeight="1" x14ac:dyDescent="0.25">
      <c r="A4" s="634" t="s">
        <v>408</v>
      </c>
      <c r="B4" s="634" t="s">
        <v>409</v>
      </c>
      <c r="C4" s="635" t="s">
        <v>616</v>
      </c>
      <c r="D4" s="636"/>
      <c r="E4" s="636"/>
      <c r="F4" s="636"/>
      <c r="G4" s="636"/>
      <c r="H4" s="636"/>
      <c r="I4" s="636"/>
      <c r="J4" s="636"/>
      <c r="K4" s="636"/>
    </row>
    <row r="5" spans="1:11" ht="15.75" thickBot="1" x14ac:dyDescent="0.3">
      <c r="A5" s="634"/>
      <c r="B5" s="634"/>
      <c r="C5" s="193" t="s">
        <v>410</v>
      </c>
      <c r="D5" s="193" t="s">
        <v>411</v>
      </c>
      <c r="E5" s="193" t="s">
        <v>412</v>
      </c>
      <c r="F5" s="193" t="s">
        <v>413</v>
      </c>
      <c r="G5" s="193" t="s">
        <v>414</v>
      </c>
      <c r="H5" s="193" t="s">
        <v>415</v>
      </c>
      <c r="I5" s="193" t="s">
        <v>416</v>
      </c>
      <c r="J5" s="193" t="s">
        <v>417</v>
      </c>
      <c r="K5" s="193" t="s">
        <v>418</v>
      </c>
    </row>
    <row r="6" spans="1:11" ht="15.75" thickBot="1" x14ac:dyDescent="0.3">
      <c r="A6" s="625" t="s">
        <v>419</v>
      </c>
      <c r="B6" s="626"/>
      <c r="C6" s="626"/>
      <c r="D6" s="626"/>
      <c r="E6" s="626"/>
      <c r="F6" s="626"/>
      <c r="G6" s="626"/>
      <c r="H6" s="626"/>
      <c r="I6" s="626"/>
      <c r="J6" s="626"/>
      <c r="K6" s="627"/>
    </row>
    <row r="7" spans="1:11" ht="15" x14ac:dyDescent="0.25">
      <c r="A7" s="402" t="s">
        <v>424</v>
      </c>
      <c r="B7" s="400" t="s">
        <v>1461</v>
      </c>
      <c r="C7" s="400"/>
      <c r="D7" s="400"/>
      <c r="E7" s="400"/>
      <c r="F7" s="400"/>
      <c r="G7" s="400"/>
      <c r="H7" s="400"/>
      <c r="I7" s="397"/>
      <c r="J7" s="397"/>
      <c r="K7" s="396">
        <v>8</v>
      </c>
    </row>
    <row r="8" spans="1:11" ht="15" x14ac:dyDescent="0.25">
      <c r="A8" s="399" t="s">
        <v>420</v>
      </c>
      <c r="B8" s="403" t="s">
        <v>1446</v>
      </c>
      <c r="C8" s="403"/>
      <c r="D8" s="403"/>
      <c r="E8" s="403"/>
      <c r="F8" s="403"/>
      <c r="G8" s="403"/>
      <c r="H8" s="403"/>
      <c r="I8" s="448"/>
      <c r="J8" s="448"/>
      <c r="K8" s="395">
        <v>7</v>
      </c>
    </row>
    <row r="9" spans="1:11" ht="15" x14ac:dyDescent="0.25">
      <c r="A9" s="399" t="s">
        <v>420</v>
      </c>
      <c r="B9" s="403" t="s">
        <v>1763</v>
      </c>
      <c r="C9" s="403"/>
      <c r="D9" s="403"/>
      <c r="E9" s="403"/>
      <c r="F9" s="403"/>
      <c r="G9" s="403"/>
      <c r="H9" s="403"/>
      <c r="I9" s="448"/>
      <c r="J9" s="448"/>
      <c r="K9" s="395">
        <v>10</v>
      </c>
    </row>
    <row r="10" spans="1:11" ht="15" x14ac:dyDescent="0.25">
      <c r="A10" s="399" t="s">
        <v>420</v>
      </c>
      <c r="B10" s="403" t="s">
        <v>1468</v>
      </c>
      <c r="C10" s="403"/>
      <c r="D10" s="403"/>
      <c r="E10" s="403"/>
      <c r="F10" s="403"/>
      <c r="G10" s="403"/>
      <c r="H10" s="403"/>
      <c r="I10" s="448"/>
      <c r="J10" s="448"/>
      <c r="K10" s="395">
        <v>8</v>
      </c>
    </row>
    <row r="11" spans="1:11" ht="15" x14ac:dyDescent="0.25">
      <c r="A11" s="399" t="s">
        <v>1933</v>
      </c>
      <c r="B11" s="403" t="s">
        <v>1934</v>
      </c>
      <c r="C11" s="403"/>
      <c r="D11" s="403"/>
      <c r="E11" s="403"/>
      <c r="F11" s="403"/>
      <c r="G11" s="403"/>
      <c r="H11" s="403"/>
      <c r="I11" s="448"/>
      <c r="J11" s="448"/>
      <c r="K11" s="395">
        <v>0</v>
      </c>
    </row>
    <row r="12" spans="1:11" ht="15" x14ac:dyDescent="0.25">
      <c r="A12" s="399" t="s">
        <v>465</v>
      </c>
      <c r="B12" s="403" t="s">
        <v>1454</v>
      </c>
      <c r="C12" s="403"/>
      <c r="D12" s="403"/>
      <c r="E12" s="403"/>
      <c r="F12" s="403"/>
      <c r="G12" s="403"/>
      <c r="H12" s="403"/>
      <c r="I12" s="448">
        <v>8.73</v>
      </c>
      <c r="J12" s="448"/>
      <c r="K12" s="395"/>
    </row>
    <row r="13" spans="1:11" ht="15" x14ac:dyDescent="0.25">
      <c r="A13" s="399" t="s">
        <v>465</v>
      </c>
      <c r="B13" s="403" t="s">
        <v>1761</v>
      </c>
      <c r="C13" s="403"/>
      <c r="D13" s="403"/>
      <c r="E13" s="403"/>
      <c r="F13" s="403"/>
      <c r="G13" s="403"/>
      <c r="H13" s="403"/>
      <c r="I13" s="448">
        <v>9.5</v>
      </c>
      <c r="J13" s="448"/>
      <c r="K13" s="395"/>
    </row>
    <row r="14" spans="1:11" ht="15" x14ac:dyDescent="0.25">
      <c r="A14" s="399" t="s">
        <v>465</v>
      </c>
      <c r="B14" s="403" t="s">
        <v>1464</v>
      </c>
      <c r="C14" s="403"/>
      <c r="D14" s="403"/>
      <c r="E14" s="403"/>
      <c r="F14" s="403"/>
      <c r="G14" s="403"/>
      <c r="H14" s="403"/>
      <c r="I14" s="448">
        <v>9.5</v>
      </c>
      <c r="J14" s="448"/>
      <c r="K14" s="395"/>
    </row>
    <row r="15" spans="1:11" ht="15" x14ac:dyDescent="0.25">
      <c r="A15" s="399" t="s">
        <v>465</v>
      </c>
      <c r="B15" s="403" t="s">
        <v>1470</v>
      </c>
      <c r="C15" s="403"/>
      <c r="D15" s="403"/>
      <c r="E15" s="403"/>
      <c r="F15" s="403"/>
      <c r="G15" s="403"/>
      <c r="H15" s="403"/>
      <c r="I15" s="448">
        <v>9.5</v>
      </c>
      <c r="J15" s="448"/>
      <c r="K15" s="395"/>
    </row>
    <row r="16" spans="1:11" ht="15" x14ac:dyDescent="0.25">
      <c r="A16" s="399" t="s">
        <v>465</v>
      </c>
      <c r="B16" s="403" t="s">
        <v>1471</v>
      </c>
      <c r="C16" s="403"/>
      <c r="D16" s="403"/>
      <c r="E16" s="403"/>
      <c r="F16" s="403"/>
      <c r="G16" s="403"/>
      <c r="H16" s="403"/>
      <c r="I16" s="448">
        <v>9.5</v>
      </c>
      <c r="J16" s="448"/>
      <c r="K16" s="395"/>
    </row>
    <row r="17" spans="1:11" ht="15" x14ac:dyDescent="0.25">
      <c r="A17" s="399" t="s">
        <v>465</v>
      </c>
      <c r="B17" s="403" t="s">
        <v>1477</v>
      </c>
      <c r="C17" s="403"/>
      <c r="D17" s="403"/>
      <c r="E17" s="403"/>
      <c r="F17" s="403"/>
      <c r="G17" s="403"/>
      <c r="H17" s="403"/>
      <c r="I17" s="448">
        <v>9.39</v>
      </c>
      <c r="J17" s="448"/>
      <c r="K17" s="395"/>
    </row>
    <row r="18" spans="1:11" ht="15" x14ac:dyDescent="0.25">
      <c r="A18" s="399" t="s">
        <v>448</v>
      </c>
      <c r="B18" s="403" t="s">
        <v>1935</v>
      </c>
      <c r="C18" s="403"/>
      <c r="D18" s="403"/>
      <c r="E18" s="403"/>
      <c r="F18" s="403"/>
      <c r="G18" s="403"/>
      <c r="H18" s="403"/>
      <c r="I18" s="448">
        <v>9.1999999999999993</v>
      </c>
      <c r="J18" s="448">
        <v>8.8000000000000007</v>
      </c>
      <c r="K18" s="395">
        <v>9.1</v>
      </c>
    </row>
    <row r="19" spans="1:11" ht="6" customHeight="1" x14ac:dyDescent="0.25">
      <c r="A19" s="194"/>
      <c r="B19" s="194"/>
      <c r="C19" s="194"/>
      <c r="D19" s="194"/>
      <c r="E19" s="195"/>
      <c r="F19" s="194"/>
      <c r="G19" s="194"/>
      <c r="H19" s="194"/>
      <c r="I19" s="194"/>
      <c r="J19" s="194"/>
      <c r="K19" s="194"/>
    </row>
    <row r="20" spans="1:11" ht="15" x14ac:dyDescent="0.25">
      <c r="A20" s="8" t="s">
        <v>21</v>
      </c>
    </row>
    <row r="21" spans="1:11" ht="15" x14ac:dyDescent="0.25"/>
    <row r="22" spans="1:11" ht="15" customHeight="1" x14ac:dyDescent="0.25"/>
    <row r="23" spans="1:11" ht="15" customHeight="1" x14ac:dyDescent="0.25"/>
    <row r="24" spans="1:11" ht="15" customHeight="1" x14ac:dyDescent="0.25"/>
    <row r="25" spans="1:11" ht="15" customHeight="1" x14ac:dyDescent="0.25"/>
    <row r="26" spans="1:11" ht="15" customHeight="1" x14ac:dyDescent="0.25"/>
    <row r="27" spans="1:11" ht="15" customHeight="1" x14ac:dyDescent="0.25"/>
    <row r="28" spans="1:11" ht="15" customHeight="1" x14ac:dyDescent="0.25"/>
    <row r="29" spans="1:11" ht="15" customHeight="1" x14ac:dyDescent="0.25"/>
    <row r="30" spans="1:11" ht="15" customHeight="1" x14ac:dyDescent="0.25"/>
    <row r="31" spans="1:11" ht="15" customHeight="1" x14ac:dyDescent="0.25"/>
    <row r="32" spans="1:11" ht="15" customHeight="1" x14ac:dyDescent="0.25"/>
    <row r="33" ht="15" customHeight="1" x14ac:dyDescent="0.25"/>
    <row r="34" ht="15" customHeight="1" x14ac:dyDescent="0.25"/>
    <row r="35" ht="15" customHeight="1" x14ac:dyDescent="0.25"/>
    <row r="36" ht="15" customHeight="1" x14ac:dyDescent="0.25"/>
    <row r="37" ht="15" customHeight="1" x14ac:dyDescent="0.25"/>
    <row r="38" ht="15" customHeight="1" x14ac:dyDescent="0.25"/>
    <row r="39" ht="15" customHeight="1" x14ac:dyDescent="0.25"/>
    <row r="40" ht="15" customHeight="1" x14ac:dyDescent="0.25"/>
    <row r="41" ht="15" customHeight="1" x14ac:dyDescent="0.25"/>
    <row r="42" ht="15" customHeight="1" x14ac:dyDescent="0.25"/>
    <row r="43" ht="15" customHeight="1" x14ac:dyDescent="0.25"/>
    <row r="44" ht="15" customHeight="1" x14ac:dyDescent="0.25"/>
    <row r="45" ht="15" customHeight="1" x14ac:dyDescent="0.25"/>
    <row r="46" ht="15" customHeight="1" x14ac:dyDescent="0.25"/>
    <row r="47" ht="15" customHeight="1" x14ac:dyDescent="0.25"/>
    <row r="48" ht="15" customHeight="1" x14ac:dyDescent="0.25"/>
    <row r="49" ht="15" customHeight="1" x14ac:dyDescent="0.25"/>
    <row r="50" ht="15" customHeight="1" x14ac:dyDescent="0.25"/>
    <row r="51" ht="15" customHeight="1" x14ac:dyDescent="0.25"/>
    <row r="52" ht="15" customHeight="1" x14ac:dyDescent="0.25"/>
    <row r="53" ht="15" customHeight="1" x14ac:dyDescent="0.25"/>
    <row r="54" ht="15" customHeight="1" x14ac:dyDescent="0.25"/>
    <row r="55" ht="15" customHeight="1" x14ac:dyDescent="0.25"/>
    <row r="56" ht="15" customHeight="1" x14ac:dyDescent="0.25"/>
    <row r="57" ht="15" customHeight="1" x14ac:dyDescent="0.25"/>
    <row r="58" ht="15" customHeight="1" x14ac:dyDescent="0.25"/>
    <row r="59" ht="15" customHeight="1" x14ac:dyDescent="0.25"/>
    <row r="60" ht="15" customHeight="1" x14ac:dyDescent="0.25"/>
    <row r="61" ht="15" customHeight="1" x14ac:dyDescent="0.25"/>
    <row r="62" ht="15" customHeight="1" x14ac:dyDescent="0.25"/>
    <row r="63" ht="15" customHeight="1" x14ac:dyDescent="0.25"/>
    <row r="64" ht="15" customHeight="1" x14ac:dyDescent="0.25"/>
    <row r="65" ht="15" customHeight="1" x14ac:dyDescent="0.25"/>
    <row r="66" ht="15" customHeight="1" x14ac:dyDescent="0.25"/>
    <row r="67" ht="15" customHeight="1" x14ac:dyDescent="0.25"/>
    <row r="68" ht="15" customHeight="1" x14ac:dyDescent="0.25"/>
    <row r="69" ht="15" customHeight="1" x14ac:dyDescent="0.25"/>
    <row r="70" ht="15" customHeight="1" x14ac:dyDescent="0.25"/>
    <row r="71" ht="15" customHeight="1" x14ac:dyDescent="0.25"/>
    <row r="72" ht="15" customHeight="1" x14ac:dyDescent="0.25"/>
    <row r="73" ht="15" customHeight="1" x14ac:dyDescent="0.25"/>
    <row r="74" ht="15" customHeight="1" x14ac:dyDescent="0.25"/>
    <row r="75" ht="15" customHeight="1" x14ac:dyDescent="0.25"/>
    <row r="76" ht="15" customHeight="1" x14ac:dyDescent="0.25"/>
    <row r="77" ht="15" customHeight="1" x14ac:dyDescent="0.25"/>
    <row r="78" ht="15" customHeight="1" x14ac:dyDescent="0.25"/>
    <row r="79" ht="15" customHeight="1" x14ac:dyDescent="0.25"/>
    <row r="80" ht="15" customHeight="1" x14ac:dyDescent="0.25"/>
    <row r="81" ht="15" x14ac:dyDescent="0.25"/>
    <row r="82" ht="15" x14ac:dyDescent="0.25"/>
    <row r="83" ht="15" x14ac:dyDescent="0.25"/>
    <row r="84" ht="15" x14ac:dyDescent="0.25"/>
    <row r="85" ht="15" x14ac:dyDescent="0.25"/>
    <row r="86" ht="15" x14ac:dyDescent="0.25"/>
    <row r="87" ht="15" x14ac:dyDescent="0.25"/>
    <row r="88" ht="15" x14ac:dyDescent="0.25"/>
    <row r="89" ht="15" x14ac:dyDescent="0.25"/>
    <row r="90" ht="15" x14ac:dyDescent="0.25"/>
    <row r="91" ht="15" x14ac:dyDescent="0.25"/>
    <row r="92" ht="15" x14ac:dyDescent="0.25"/>
    <row r="93" ht="15" x14ac:dyDescent="0.25"/>
    <row r="94" ht="15" x14ac:dyDescent="0.25"/>
    <row r="95" ht="15" x14ac:dyDescent="0.25"/>
    <row r="96" ht="15" customHeight="1" x14ac:dyDescent="0.25"/>
    <row r="97" ht="15" customHeight="1" x14ac:dyDescent="0.25"/>
    <row r="98" ht="15" customHeight="1" x14ac:dyDescent="0.25"/>
    <row r="99" ht="15" customHeight="1" x14ac:dyDescent="0.25"/>
    <row r="100" ht="15" customHeight="1" x14ac:dyDescent="0.25"/>
    <row r="101" ht="15" customHeight="1" x14ac:dyDescent="0.25"/>
    <row r="102" ht="15" customHeight="1" x14ac:dyDescent="0.25"/>
    <row r="104" ht="15" customHeight="1" x14ac:dyDescent="0.25"/>
    <row r="105" ht="15" customHeight="1" x14ac:dyDescent="0.25"/>
    <row r="117" ht="15" customHeight="1" x14ac:dyDescent="0.25"/>
    <row r="118" ht="15" customHeight="1" x14ac:dyDescent="0.25"/>
    <row r="119" ht="15" customHeight="1" x14ac:dyDescent="0.25"/>
    <row r="120" ht="15" customHeight="1" x14ac:dyDescent="0.25"/>
    <row r="121" ht="15" customHeight="1" x14ac:dyDescent="0.25"/>
    <row r="122" ht="15" customHeight="1" x14ac:dyDescent="0.25"/>
    <row r="123" ht="15" customHeight="1" x14ac:dyDescent="0.25"/>
    <row r="124" ht="15" customHeight="1" x14ac:dyDescent="0.25"/>
    <row r="125" ht="15" customHeight="1" x14ac:dyDescent="0.25"/>
    <row r="126" ht="15" customHeight="1" x14ac:dyDescent="0.25"/>
    <row r="127" ht="15" customHeight="1" x14ac:dyDescent="0.25"/>
    <row r="128" ht="15" customHeight="1" x14ac:dyDescent="0.25"/>
    <row r="129" ht="15" customHeight="1" x14ac:dyDescent="0.25"/>
    <row r="130" ht="15" customHeight="1" x14ac:dyDescent="0.25"/>
    <row r="131" ht="15" customHeight="1" x14ac:dyDescent="0.25"/>
    <row r="132" ht="15" customHeight="1" x14ac:dyDescent="0.25"/>
    <row r="133" ht="15" customHeight="1" x14ac:dyDescent="0.25"/>
    <row r="134" ht="15" customHeight="1" x14ac:dyDescent="0.25"/>
    <row r="135" ht="15" customHeight="1" x14ac:dyDescent="0.25"/>
    <row r="136" ht="15" customHeight="1" x14ac:dyDescent="0.25"/>
    <row r="137" ht="15" customHeight="1" x14ac:dyDescent="0.25"/>
    <row r="138" ht="15" customHeight="1" x14ac:dyDescent="0.25"/>
    <row r="139" ht="15" customHeight="1" x14ac:dyDescent="0.25"/>
    <row r="140" ht="15" customHeight="1" x14ac:dyDescent="0.25"/>
    <row r="141" ht="15" customHeight="1" x14ac:dyDescent="0.25"/>
    <row r="142" ht="15" customHeight="1" x14ac:dyDescent="0.25"/>
    <row r="143" ht="15" customHeight="1" x14ac:dyDescent="0.25"/>
    <row r="144" ht="15" customHeight="1" x14ac:dyDescent="0.25"/>
    <row r="153" ht="15" customHeight="1" x14ac:dyDescent="0.25"/>
    <row r="165" ht="15" customHeight="1" x14ac:dyDescent="0.25"/>
    <row r="166" ht="15" customHeight="1" x14ac:dyDescent="0.25"/>
    <row r="167" ht="15" customHeight="1" x14ac:dyDescent="0.25"/>
    <row r="168" ht="15" customHeight="1" x14ac:dyDescent="0.25"/>
    <row r="169" ht="15" customHeight="1" x14ac:dyDescent="0.25"/>
    <row r="170" ht="15" customHeight="1" x14ac:dyDescent="0.25"/>
    <row r="171" ht="15" customHeight="1" x14ac:dyDescent="0.25"/>
    <row r="172" ht="15" customHeight="1" x14ac:dyDescent="0.25"/>
    <row r="173" ht="15" customHeight="1" x14ac:dyDescent="0.25"/>
    <row r="174" ht="15" customHeight="1" x14ac:dyDescent="0.25"/>
    <row r="175" ht="15" customHeight="1" x14ac:dyDescent="0.25"/>
    <row r="176" ht="15" customHeight="1" x14ac:dyDescent="0.25"/>
    <row r="177" ht="15" customHeight="1" x14ac:dyDescent="0.25"/>
    <row r="178" ht="15" customHeight="1" x14ac:dyDescent="0.25"/>
    <row r="179" ht="15" customHeight="1" x14ac:dyDescent="0.25"/>
    <row r="180" ht="15" customHeight="1" x14ac:dyDescent="0.25"/>
  </sheetData>
  <mergeCells count="7">
    <mergeCell ref="A6:K6"/>
    <mergeCell ref="A1:K1"/>
    <mergeCell ref="A2:K2"/>
    <mergeCell ref="A3:E3"/>
    <mergeCell ref="A4:A5"/>
    <mergeCell ref="B4:B5"/>
    <mergeCell ref="C4:K4"/>
  </mergeCells>
  <pageMargins left="0.7" right="0.7" top="0.75" bottom="0.75" header="0.3" footer="0.3"/>
  <pageSetup orientation="portrait"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 codeName="Sheet15"/>
  <dimension ref="A1:WVS135"/>
  <sheetViews>
    <sheetView workbookViewId="0">
      <selection activeCell="D28" sqref="D28"/>
    </sheetView>
  </sheetViews>
  <sheetFormatPr defaultColWidth="0" defaultRowHeight="0" customHeight="1" zeroHeight="1" x14ac:dyDescent="0.25"/>
  <cols>
    <col min="1" max="1" width="13.7109375" customWidth="1"/>
    <col min="2" max="10" width="10.7109375" customWidth="1"/>
    <col min="11" max="11" width="9.85546875" bestFit="1" customWidth="1"/>
    <col min="12" max="18" width="10.7109375" customWidth="1"/>
    <col min="19" max="24" width="9.140625" hidden="1" customWidth="1"/>
    <col min="25" max="263" width="9.140625" hidden="1"/>
    <col min="264" max="264" width="13.7109375" customWidth="1"/>
    <col min="265" max="270" width="9.140625" hidden="1" customWidth="1"/>
    <col min="271" max="509" width="9.140625" hidden="1"/>
    <col min="510" max="510" width="13.7109375" customWidth="1"/>
    <col min="511" max="520" width="10.7109375" customWidth="1"/>
    <col min="521" max="526" width="9.140625" hidden="1" customWidth="1"/>
    <col min="527" max="765" width="9.140625" hidden="1"/>
    <col min="766" max="766" width="13.7109375" customWidth="1"/>
    <col min="767" max="776" width="10.7109375" customWidth="1"/>
    <col min="777" max="782" width="9.140625" hidden="1" customWidth="1"/>
    <col min="783" max="1021" width="9.140625" hidden="1"/>
    <col min="1022" max="1022" width="13.7109375" customWidth="1"/>
    <col min="1023" max="1032" width="10.7109375" customWidth="1"/>
    <col min="1033" max="1038" width="9.140625" hidden="1" customWidth="1"/>
    <col min="1039" max="1277" width="9.140625" hidden="1"/>
    <col min="1278" max="1278" width="13.7109375" customWidth="1"/>
    <col min="1279" max="1288" width="10.7109375" customWidth="1"/>
    <col min="1289" max="1294" width="9.140625" hidden="1" customWidth="1"/>
    <col min="1295" max="1533" width="9.140625" hidden="1"/>
    <col min="1534" max="1534" width="13.7109375" customWidth="1"/>
    <col min="1535" max="1544" width="10.7109375" customWidth="1"/>
    <col min="1545" max="1550" width="9.140625" hidden="1" customWidth="1"/>
    <col min="1551" max="1789" width="9.140625" hidden="1"/>
    <col min="1790" max="1790" width="13.7109375" customWidth="1"/>
    <col min="1791" max="1800" width="10.7109375" customWidth="1"/>
    <col min="1801" max="1806" width="9.140625" hidden="1" customWidth="1"/>
    <col min="1807" max="2045" width="9.140625" hidden="1"/>
    <col min="2046" max="2046" width="13.7109375" customWidth="1"/>
    <col min="2047" max="2056" width="10.7109375" customWidth="1"/>
    <col min="2057" max="2062" width="9.140625" hidden="1" customWidth="1"/>
    <col min="2063" max="2301" width="9.140625" hidden="1"/>
    <col min="2302" max="2302" width="13.7109375" customWidth="1"/>
    <col min="2303" max="2312" width="10.7109375" customWidth="1"/>
    <col min="2313" max="2318" width="9.140625" hidden="1" customWidth="1"/>
    <col min="2319" max="2557" width="9.140625" hidden="1"/>
    <col min="2558" max="2558" width="13.7109375" customWidth="1"/>
    <col min="2559" max="2568" width="10.7109375" customWidth="1"/>
    <col min="2569" max="2574" width="9.140625" hidden="1" customWidth="1"/>
    <col min="2575" max="2813" width="9.140625" hidden="1"/>
    <col min="2814" max="2814" width="13.7109375" customWidth="1"/>
    <col min="2815" max="2824" width="10.7109375" customWidth="1"/>
    <col min="2825" max="2830" width="9.140625" hidden="1" customWidth="1"/>
    <col min="2831" max="3069" width="9.140625" hidden="1"/>
    <col min="3070" max="3070" width="13.7109375" customWidth="1"/>
    <col min="3071" max="3080" width="10.7109375" customWidth="1"/>
    <col min="3081" max="3086" width="9.140625" hidden="1" customWidth="1"/>
    <col min="3087" max="3325" width="9.140625" hidden="1"/>
    <col min="3326" max="3326" width="13.7109375" customWidth="1"/>
    <col min="3327" max="3336" width="10.7109375" customWidth="1"/>
    <col min="3337" max="3342" width="9.140625" hidden="1" customWidth="1"/>
    <col min="3343" max="3581" width="9.140625" hidden="1"/>
    <col min="3582" max="3582" width="13.7109375" customWidth="1"/>
    <col min="3583" max="3592" width="10.7109375" customWidth="1"/>
    <col min="3593" max="3598" width="9.140625" hidden="1" customWidth="1"/>
    <col min="3599" max="3837" width="9.140625" hidden="1"/>
    <col min="3838" max="3838" width="13.7109375" customWidth="1"/>
    <col min="3839" max="3848" width="10.7109375" customWidth="1"/>
    <col min="3849" max="3854" width="9.140625" hidden="1" customWidth="1"/>
    <col min="3855" max="4093" width="9.140625" hidden="1"/>
    <col min="4094" max="4094" width="13.7109375" customWidth="1"/>
    <col min="4095" max="4104" width="10.7109375" customWidth="1"/>
    <col min="4105" max="4110" width="9.140625" hidden="1" customWidth="1"/>
    <col min="4111" max="4349" width="9.140625" hidden="1"/>
    <col min="4350" max="4350" width="13.7109375" customWidth="1"/>
    <col min="4351" max="4360" width="10.7109375" customWidth="1"/>
    <col min="4361" max="4366" width="9.140625" hidden="1" customWidth="1"/>
    <col min="4367" max="4605" width="9.140625" hidden="1"/>
    <col min="4606" max="4606" width="13.7109375" customWidth="1"/>
    <col min="4607" max="4616" width="10.7109375" customWidth="1"/>
    <col min="4617" max="4622" width="9.140625" hidden="1" customWidth="1"/>
    <col min="4623" max="4861" width="9.140625" hidden="1"/>
    <col min="4862" max="4862" width="13.7109375" customWidth="1"/>
    <col min="4863" max="4872" width="10.7109375" customWidth="1"/>
    <col min="4873" max="4878" width="9.140625" hidden="1" customWidth="1"/>
    <col min="4879" max="5117" width="9.140625" hidden="1"/>
    <col min="5118" max="5118" width="13.7109375" customWidth="1"/>
    <col min="5119" max="5128" width="10.7109375" customWidth="1"/>
    <col min="5129" max="5134" width="9.140625" hidden="1" customWidth="1"/>
    <col min="5135" max="5373" width="9.140625" hidden="1"/>
    <col min="5374" max="5374" width="13.7109375" customWidth="1"/>
    <col min="5375" max="5384" width="10.7109375" customWidth="1"/>
    <col min="5385" max="5390" width="9.140625" hidden="1" customWidth="1"/>
    <col min="5391" max="5629" width="9.140625" hidden="1"/>
    <col min="5630" max="5630" width="13.7109375" customWidth="1"/>
    <col min="5631" max="5640" width="10.7109375" customWidth="1"/>
    <col min="5641" max="5646" width="9.140625" hidden="1" customWidth="1"/>
    <col min="5647" max="5885" width="9.140625" hidden="1"/>
    <col min="5886" max="5886" width="13.7109375" customWidth="1"/>
    <col min="5887" max="5896" width="10.7109375" customWidth="1"/>
    <col min="5897" max="5902" width="9.140625" hidden="1" customWidth="1"/>
    <col min="5903" max="6141" width="9.140625" hidden="1"/>
    <col min="6142" max="6142" width="13.7109375" customWidth="1"/>
    <col min="6143" max="6152" width="10.7109375" customWidth="1"/>
    <col min="6153" max="6158" width="9.140625" hidden="1" customWidth="1"/>
    <col min="6159" max="6397" width="9.140625" hidden="1"/>
    <col min="6398" max="6398" width="13.7109375" customWidth="1"/>
    <col min="6399" max="6408" width="10.7109375" customWidth="1"/>
    <col min="6409" max="6414" width="9.140625" hidden="1" customWidth="1"/>
    <col min="6415" max="6653" width="9.140625" hidden="1"/>
    <col min="6654" max="6654" width="13.7109375" customWidth="1"/>
    <col min="6655" max="6664" width="10.7109375" customWidth="1"/>
    <col min="6665" max="6670" width="9.140625" hidden="1" customWidth="1"/>
    <col min="6671" max="6909" width="9.140625" hidden="1"/>
    <col min="6910" max="6910" width="13.7109375" customWidth="1"/>
    <col min="6911" max="6920" width="10.7109375" customWidth="1"/>
    <col min="6921" max="6926" width="9.140625" hidden="1" customWidth="1"/>
    <col min="6927" max="7165" width="9.140625" hidden="1"/>
    <col min="7166" max="7166" width="13.7109375" customWidth="1"/>
    <col min="7167" max="7176" width="10.7109375" customWidth="1"/>
    <col min="7177" max="7182" width="9.140625" hidden="1" customWidth="1"/>
    <col min="7183" max="7421" width="9.140625" hidden="1"/>
    <col min="7422" max="7422" width="13.7109375" customWidth="1"/>
    <col min="7423" max="7432" width="10.7109375" customWidth="1"/>
    <col min="7433" max="7438" width="9.140625" hidden="1" customWidth="1"/>
    <col min="7439" max="7677" width="9.140625" hidden="1"/>
    <col min="7678" max="7678" width="13.7109375" customWidth="1"/>
    <col min="7679" max="7688" width="10.7109375" customWidth="1"/>
    <col min="7689" max="7694" width="9.140625" hidden="1" customWidth="1"/>
    <col min="7695" max="7933" width="9.140625" hidden="1"/>
    <col min="7934" max="7934" width="13.7109375" customWidth="1"/>
    <col min="7935" max="7944" width="10.7109375" customWidth="1"/>
    <col min="7945" max="7950" width="9.140625" hidden="1" customWidth="1"/>
    <col min="7951" max="8189" width="9.140625" hidden="1"/>
    <col min="8190" max="8190" width="13.7109375" customWidth="1"/>
    <col min="8191" max="8200" width="10.7109375" customWidth="1"/>
    <col min="8201" max="8206" width="9.140625" hidden="1" customWidth="1"/>
    <col min="8207" max="8445" width="9.140625" hidden="1"/>
    <col min="8446" max="8446" width="13.7109375" customWidth="1"/>
    <col min="8447" max="8456" width="10.7109375" customWidth="1"/>
    <col min="8457" max="8462" width="9.140625" hidden="1" customWidth="1"/>
    <col min="8463" max="8701" width="9.140625" hidden="1"/>
    <col min="8702" max="8702" width="13.7109375" customWidth="1"/>
    <col min="8703" max="8712" width="10.7109375" customWidth="1"/>
    <col min="8713" max="8718" width="9.140625" hidden="1" customWidth="1"/>
    <col min="8719" max="8957" width="9.140625" hidden="1"/>
    <col min="8958" max="8958" width="13.7109375" customWidth="1"/>
    <col min="8959" max="8968" width="10.7109375" customWidth="1"/>
    <col min="8969" max="8974" width="9.140625" hidden="1" customWidth="1"/>
    <col min="8975" max="9213" width="9.140625" hidden="1"/>
    <col min="9214" max="9214" width="13.7109375" customWidth="1"/>
    <col min="9215" max="9224" width="10.7109375" customWidth="1"/>
    <col min="9225" max="9230" width="9.140625" hidden="1" customWidth="1"/>
    <col min="9231" max="9469" width="9.140625" hidden="1"/>
    <col min="9470" max="9470" width="13.7109375" customWidth="1"/>
    <col min="9471" max="9480" width="10.7109375" customWidth="1"/>
    <col min="9481" max="9486" width="9.140625" hidden="1" customWidth="1"/>
    <col min="9487" max="9725" width="9.140625" hidden="1"/>
    <col min="9726" max="9726" width="13.7109375" customWidth="1"/>
    <col min="9727" max="9736" width="10.7109375" customWidth="1"/>
    <col min="9737" max="9742" width="9.140625" hidden="1" customWidth="1"/>
    <col min="9743" max="9981" width="9.140625" hidden="1"/>
    <col min="9982" max="9982" width="13.7109375" customWidth="1"/>
    <col min="9983" max="9992" width="10.7109375" customWidth="1"/>
    <col min="9993" max="9998" width="9.140625" hidden="1" customWidth="1"/>
    <col min="9999" max="10237" width="9.140625" hidden="1"/>
    <col min="10238" max="10238" width="13.7109375" customWidth="1"/>
    <col min="10239" max="10248" width="10.7109375" customWidth="1"/>
    <col min="10249" max="10254" width="9.140625" hidden="1" customWidth="1"/>
    <col min="10255" max="10493" width="9.140625" hidden="1"/>
    <col min="10494" max="10494" width="13.7109375" customWidth="1"/>
    <col min="10495" max="10504" width="10.7109375" customWidth="1"/>
    <col min="10505" max="10510" width="9.140625" hidden="1" customWidth="1"/>
    <col min="10511" max="10749" width="9.140625" hidden="1"/>
    <col min="10750" max="10750" width="13.7109375" customWidth="1"/>
    <col min="10751" max="10760" width="10.7109375" customWidth="1"/>
    <col min="10761" max="10766" width="9.140625" hidden="1" customWidth="1"/>
    <col min="10767" max="11005" width="9.140625" hidden="1"/>
    <col min="11006" max="11006" width="13.7109375" customWidth="1"/>
    <col min="11007" max="11016" width="10.7109375" customWidth="1"/>
    <col min="11017" max="11022" width="9.140625" hidden="1" customWidth="1"/>
    <col min="11023" max="11261" width="9.140625" hidden="1"/>
    <col min="11262" max="11262" width="13.7109375" customWidth="1"/>
    <col min="11263" max="11272" width="10.7109375" customWidth="1"/>
    <col min="11273" max="11278" width="9.140625" hidden="1" customWidth="1"/>
    <col min="11279" max="11517" width="9.140625" hidden="1"/>
    <col min="11518" max="11518" width="13.7109375" customWidth="1"/>
    <col min="11519" max="11528" width="10.7109375" customWidth="1"/>
    <col min="11529" max="11534" width="9.140625" hidden="1" customWidth="1"/>
    <col min="11535" max="11773" width="9.140625" hidden="1"/>
    <col min="11774" max="11774" width="13.7109375" customWidth="1"/>
    <col min="11775" max="11784" width="10.7109375" customWidth="1"/>
    <col min="11785" max="11790" width="9.140625" hidden="1" customWidth="1"/>
    <col min="11791" max="12029" width="9.140625" hidden="1"/>
    <col min="12030" max="12030" width="13.7109375" customWidth="1"/>
    <col min="12031" max="12040" width="10.7109375" customWidth="1"/>
    <col min="12041" max="12046" width="9.140625" hidden="1" customWidth="1"/>
    <col min="12047" max="12285" width="9.140625" hidden="1"/>
    <col min="12286" max="12286" width="13.7109375" customWidth="1"/>
    <col min="12287" max="12296" width="10.7109375" customWidth="1"/>
    <col min="12297" max="12302" width="9.140625" hidden="1" customWidth="1"/>
    <col min="12303" max="12541" width="9.140625" hidden="1"/>
    <col min="12542" max="12542" width="13.7109375" customWidth="1"/>
    <col min="12543" max="12552" width="10.7109375" customWidth="1"/>
    <col min="12553" max="12558" width="9.140625" hidden="1" customWidth="1"/>
    <col min="12559" max="12797" width="9.140625" hidden="1"/>
    <col min="12798" max="12798" width="13.7109375" customWidth="1"/>
    <col min="12799" max="12808" width="10.7109375" customWidth="1"/>
    <col min="12809" max="12814" width="9.140625" hidden="1" customWidth="1"/>
    <col min="12815" max="13053" width="9.140625" hidden="1"/>
    <col min="13054" max="13054" width="13.7109375" customWidth="1"/>
    <col min="13055" max="13064" width="10.7109375" customWidth="1"/>
    <col min="13065" max="13070" width="9.140625" hidden="1" customWidth="1"/>
    <col min="13071" max="13309" width="9.140625" hidden="1"/>
    <col min="13310" max="13310" width="13.7109375" customWidth="1"/>
    <col min="13311" max="13320" width="10.7109375" customWidth="1"/>
    <col min="13321" max="13326" width="9.140625" hidden="1" customWidth="1"/>
    <col min="13327" max="13565" width="9.140625" hidden="1"/>
    <col min="13566" max="13566" width="13.7109375" customWidth="1"/>
    <col min="13567" max="13576" width="10.7109375" customWidth="1"/>
    <col min="13577" max="13582" width="9.140625" hidden="1" customWidth="1"/>
    <col min="13583" max="13821" width="9.140625" hidden="1"/>
    <col min="13822" max="13822" width="13.7109375" customWidth="1"/>
    <col min="13823" max="13832" width="10.7109375" customWidth="1"/>
    <col min="13833" max="13838" width="9.140625" hidden="1" customWidth="1"/>
    <col min="13839" max="14077" width="9.140625" hidden="1"/>
    <col min="14078" max="14078" width="13.7109375" customWidth="1"/>
    <col min="14079" max="14088" width="10.7109375" customWidth="1"/>
    <col min="14089" max="14094" width="9.140625" hidden="1" customWidth="1"/>
    <col min="14095" max="14333" width="9.140625" hidden="1"/>
    <col min="14334" max="14334" width="13.7109375" customWidth="1"/>
    <col min="14335" max="14344" width="10.7109375" customWidth="1"/>
    <col min="14345" max="14350" width="9.140625" hidden="1" customWidth="1"/>
    <col min="14351" max="14589" width="9.140625" hidden="1"/>
    <col min="14590" max="14590" width="13.7109375" customWidth="1"/>
    <col min="14591" max="14600" width="10.7109375" customWidth="1"/>
    <col min="14601" max="14606" width="9.140625" hidden="1" customWidth="1"/>
    <col min="14607" max="14845" width="9.140625" hidden="1"/>
    <col min="14846" max="14846" width="13.7109375" customWidth="1"/>
    <col min="14847" max="14856" width="10.7109375" customWidth="1"/>
    <col min="14857" max="14862" width="9.140625" hidden="1" customWidth="1"/>
    <col min="14863" max="15101" width="9.140625" hidden="1"/>
    <col min="15102" max="15102" width="13.7109375" customWidth="1"/>
    <col min="15103" max="15112" width="10.7109375" customWidth="1"/>
    <col min="15113" max="15118" width="9.140625" hidden="1" customWidth="1"/>
    <col min="15119" max="15357" width="9.140625" hidden="1"/>
    <col min="15358" max="15358" width="13.7109375" customWidth="1"/>
    <col min="15359" max="15368" width="10.7109375" customWidth="1"/>
    <col min="15369" max="15374" width="9.140625" hidden="1" customWidth="1"/>
    <col min="15375" max="15613" width="9.140625" hidden="1"/>
    <col min="15614" max="15614" width="13.7109375" customWidth="1"/>
    <col min="15615" max="15624" width="10.7109375" customWidth="1"/>
    <col min="15625" max="15630" width="9.140625" hidden="1" customWidth="1"/>
    <col min="15631" max="15869" width="9.140625" hidden="1"/>
    <col min="15870" max="15870" width="13.7109375" customWidth="1"/>
    <col min="15871" max="15880" width="10.7109375" customWidth="1"/>
    <col min="15881" max="15886" width="9.140625" hidden="1" customWidth="1"/>
    <col min="15887" max="16115" width="9.140625" hidden="1"/>
    <col min="16140" max="16384" width="9.140625" hidden="1"/>
  </cols>
  <sheetData>
    <row r="1" spans="1:265" ht="49.5" customHeight="1" x14ac:dyDescent="0.25">
      <c r="A1" s="640" t="s">
        <v>423</v>
      </c>
      <c r="B1" s="641"/>
      <c r="C1" s="641"/>
      <c r="D1" s="641"/>
      <c r="E1" s="641"/>
      <c r="F1" s="641"/>
      <c r="G1" s="641"/>
      <c r="H1" s="641"/>
      <c r="I1" s="641"/>
      <c r="J1" s="641"/>
      <c r="K1" s="641"/>
    </row>
    <row r="2" spans="1:265" ht="18.75" x14ac:dyDescent="0.3">
      <c r="A2" s="642" t="s">
        <v>1797</v>
      </c>
      <c r="B2" s="630"/>
      <c r="C2" s="630"/>
      <c r="D2" s="631"/>
      <c r="E2" s="632"/>
      <c r="F2" s="632"/>
      <c r="G2" s="632"/>
      <c r="H2" s="632"/>
      <c r="I2" s="632"/>
      <c r="J2" s="632"/>
      <c r="K2" s="632"/>
    </row>
    <row r="3" spans="1:265" ht="5.25" customHeight="1" x14ac:dyDescent="0.25">
      <c r="A3" s="643"/>
      <c r="B3" s="629"/>
      <c r="C3" s="629"/>
      <c r="D3" s="629"/>
      <c r="E3" s="629"/>
      <c r="F3" s="629"/>
      <c r="G3" s="629"/>
      <c r="H3" s="629"/>
      <c r="I3" s="629"/>
      <c r="J3" s="629"/>
      <c r="K3" s="629"/>
    </row>
    <row r="4" spans="1:265" ht="15.75" thickBot="1" x14ac:dyDescent="0.3">
      <c r="A4" s="644"/>
      <c r="B4" s="633"/>
      <c r="C4" s="633"/>
      <c r="D4" s="633"/>
      <c r="E4" s="633"/>
      <c r="F4" s="192"/>
      <c r="G4" s="192"/>
      <c r="H4" s="192"/>
      <c r="I4" s="192"/>
      <c r="J4" s="192"/>
      <c r="K4" s="192"/>
    </row>
    <row r="5" spans="1:265" ht="15" x14ac:dyDescent="0.25">
      <c r="A5" s="645" t="s">
        <v>408</v>
      </c>
      <c r="B5" s="646" t="s">
        <v>409</v>
      </c>
      <c r="C5" s="647" t="s">
        <v>616</v>
      </c>
      <c r="D5" s="648"/>
      <c r="E5" s="648"/>
      <c r="F5" s="648"/>
      <c r="G5" s="648"/>
      <c r="H5" s="648"/>
      <c r="I5" s="648"/>
      <c r="J5" s="648"/>
      <c r="K5" s="649"/>
    </row>
    <row r="6" spans="1:265" ht="15" x14ac:dyDescent="0.25">
      <c r="A6" s="621"/>
      <c r="B6" s="622"/>
      <c r="C6" s="196" t="s">
        <v>410</v>
      </c>
      <c r="D6" s="196" t="s">
        <v>411</v>
      </c>
      <c r="E6" s="196" t="s">
        <v>412</v>
      </c>
      <c r="F6" s="196" t="s">
        <v>413</v>
      </c>
      <c r="G6" s="196" t="s">
        <v>414</v>
      </c>
      <c r="H6" s="196" t="s">
        <v>415</v>
      </c>
      <c r="I6" s="196" t="s">
        <v>416</v>
      </c>
      <c r="J6" s="196" t="s">
        <v>417</v>
      </c>
      <c r="K6" s="197" t="s">
        <v>418</v>
      </c>
    </row>
    <row r="7" spans="1:265" ht="15.75" thickBot="1" x14ac:dyDescent="0.3">
      <c r="A7" s="650" t="s">
        <v>419</v>
      </c>
      <c r="B7" s="651"/>
      <c r="C7" s="651"/>
      <c r="D7" s="651"/>
      <c r="E7" s="651"/>
      <c r="F7" s="651"/>
      <c r="G7" s="651"/>
      <c r="H7" s="651"/>
      <c r="I7" s="651"/>
      <c r="J7" s="651"/>
      <c r="K7" s="652"/>
    </row>
    <row r="8" spans="1:265" ht="15" x14ac:dyDescent="0.25">
      <c r="A8" s="404" t="s">
        <v>1755</v>
      </c>
      <c r="B8" s="405" t="s">
        <v>1756</v>
      </c>
      <c r="C8" s="408"/>
      <c r="D8" s="408"/>
      <c r="E8" s="408"/>
      <c r="F8" s="408"/>
      <c r="G8" s="408"/>
      <c r="H8" s="408"/>
      <c r="I8" s="408"/>
      <c r="J8" s="408"/>
      <c r="K8" s="409">
        <v>0</v>
      </c>
      <c r="M8" s="274"/>
      <c r="N8" s="274"/>
      <c r="O8" s="275"/>
      <c r="P8" s="275"/>
      <c r="Q8" s="275"/>
      <c r="R8" s="275"/>
      <c r="S8" s="275"/>
      <c r="T8" s="275"/>
      <c r="U8" s="275"/>
      <c r="V8" s="275"/>
      <c r="W8" s="275"/>
      <c r="JE8" s="275"/>
    </row>
    <row r="9" spans="1:265" ht="15" x14ac:dyDescent="0.25">
      <c r="A9" s="406" t="s">
        <v>424</v>
      </c>
      <c r="B9" s="407" t="s">
        <v>1448</v>
      </c>
      <c r="C9" s="410"/>
      <c r="D9" s="410"/>
      <c r="E9" s="410"/>
      <c r="F9" s="410"/>
      <c r="G9" s="410"/>
      <c r="H9" s="410"/>
      <c r="I9" s="410"/>
      <c r="J9" s="410"/>
      <c r="K9" s="411">
        <v>5.25</v>
      </c>
      <c r="M9" s="274"/>
      <c r="N9" s="274"/>
      <c r="O9" s="275"/>
      <c r="P9" s="275"/>
      <c r="Q9" s="275"/>
      <c r="R9" s="275"/>
      <c r="S9" s="275"/>
      <c r="T9" s="275"/>
      <c r="U9" s="275"/>
      <c r="V9" s="275"/>
      <c r="W9" s="275"/>
      <c r="JE9" s="275">
        <v>4.22</v>
      </c>
    </row>
    <row r="10" spans="1:265" ht="15" x14ac:dyDescent="0.25">
      <c r="A10" s="406" t="s">
        <v>424</v>
      </c>
      <c r="B10" s="407" t="s">
        <v>1461</v>
      </c>
      <c r="C10" s="410"/>
      <c r="D10" s="410"/>
      <c r="E10" s="410"/>
      <c r="F10" s="410"/>
      <c r="G10" s="410"/>
      <c r="H10" s="410"/>
      <c r="I10" s="410"/>
      <c r="J10" s="410"/>
      <c r="K10" s="411">
        <v>8.6</v>
      </c>
      <c r="M10" s="274"/>
      <c r="N10" s="274"/>
      <c r="O10" s="275"/>
      <c r="P10" s="275"/>
      <c r="Q10" s="275"/>
      <c r="R10" s="275"/>
      <c r="S10" s="275"/>
      <c r="T10" s="275"/>
      <c r="U10" s="275"/>
      <c r="V10" s="275"/>
      <c r="W10" s="275"/>
      <c r="JE10" s="275">
        <v>3.83</v>
      </c>
    </row>
    <row r="11" spans="1:265" ht="15" x14ac:dyDescent="0.25">
      <c r="A11" s="406" t="s">
        <v>420</v>
      </c>
      <c r="B11" s="407" t="s">
        <v>1446</v>
      </c>
      <c r="C11" s="410"/>
      <c r="D11" s="410"/>
      <c r="E11" s="410"/>
      <c r="F11" s="410"/>
      <c r="G11" s="410"/>
      <c r="H11" s="410"/>
      <c r="I11" s="410"/>
      <c r="J11" s="410"/>
      <c r="K11" s="411">
        <v>9.65</v>
      </c>
      <c r="M11" s="274"/>
      <c r="N11" s="274"/>
      <c r="O11" s="275"/>
      <c r="P11" s="275"/>
      <c r="Q11" s="275"/>
      <c r="R11" s="275"/>
      <c r="S11" s="275"/>
      <c r="T11" s="275"/>
      <c r="U11" s="275"/>
      <c r="V11" s="275"/>
      <c r="W11" s="275"/>
      <c r="JE11" s="275">
        <v>5.75</v>
      </c>
    </row>
    <row r="12" spans="1:265" ht="15" x14ac:dyDescent="0.25">
      <c r="A12" s="406" t="s">
        <v>420</v>
      </c>
      <c r="B12" s="407" t="s">
        <v>1468</v>
      </c>
      <c r="C12" s="410"/>
      <c r="D12" s="410"/>
      <c r="E12" s="410">
        <v>5.0999999999999996</v>
      </c>
      <c r="F12" s="410"/>
      <c r="G12" s="410"/>
      <c r="H12" s="410"/>
      <c r="I12" s="410"/>
      <c r="J12" s="410"/>
      <c r="K12" s="411">
        <v>5.29</v>
      </c>
      <c r="M12" s="274"/>
      <c r="N12" s="274"/>
      <c r="O12" s="275"/>
      <c r="P12" s="275"/>
      <c r="Q12" s="275"/>
      <c r="R12" s="275"/>
      <c r="S12" s="275"/>
      <c r="T12" s="275"/>
      <c r="U12" s="275"/>
      <c r="V12" s="275"/>
      <c r="W12" s="275"/>
      <c r="JE12" s="275">
        <v>5.59</v>
      </c>
    </row>
    <row r="13" spans="1:265" ht="15" x14ac:dyDescent="0.25">
      <c r="A13" s="406" t="s">
        <v>1484</v>
      </c>
      <c r="B13" s="407" t="s">
        <v>1481</v>
      </c>
      <c r="C13" s="410"/>
      <c r="D13" s="410"/>
      <c r="E13" s="410"/>
      <c r="F13" s="410"/>
      <c r="G13" s="410"/>
      <c r="H13" s="410"/>
      <c r="I13" s="410"/>
      <c r="J13" s="410">
        <v>10.23</v>
      </c>
      <c r="K13" s="411"/>
      <c r="M13" s="274"/>
      <c r="N13" s="274"/>
      <c r="O13" s="275"/>
      <c r="P13" s="275"/>
      <c r="Q13" s="275"/>
      <c r="R13" s="275"/>
      <c r="S13" s="275"/>
      <c r="T13" s="275"/>
      <c r="U13" s="275"/>
      <c r="V13" s="275"/>
      <c r="W13" s="275"/>
      <c r="JE13" s="275"/>
    </row>
    <row r="14" spans="1:265" ht="15" x14ac:dyDescent="0.25">
      <c r="A14" s="406" t="s">
        <v>1183</v>
      </c>
      <c r="B14" s="407" t="s">
        <v>1475</v>
      </c>
      <c r="C14" s="410">
        <v>4.5</v>
      </c>
      <c r="D14" s="410"/>
      <c r="E14" s="410"/>
      <c r="F14" s="410"/>
      <c r="G14" s="410"/>
      <c r="H14" s="410"/>
      <c r="I14" s="410"/>
      <c r="J14" s="410">
        <v>8.14</v>
      </c>
      <c r="K14" s="411">
        <v>9.8800000000000008</v>
      </c>
      <c r="M14" s="274"/>
      <c r="N14" s="274"/>
      <c r="O14" s="275"/>
      <c r="P14" s="275"/>
      <c r="Q14" s="275"/>
      <c r="R14" s="275"/>
      <c r="S14" s="275"/>
      <c r="T14" s="275"/>
      <c r="U14" s="275"/>
      <c r="V14" s="275"/>
      <c r="W14" s="275"/>
      <c r="JE14" s="275">
        <v>5.19</v>
      </c>
    </row>
    <row r="15" spans="1:265" ht="15" x14ac:dyDescent="0.25">
      <c r="A15" s="406" t="s">
        <v>440</v>
      </c>
      <c r="B15" s="407" t="s">
        <v>1444</v>
      </c>
      <c r="C15" s="410">
        <v>4.57</v>
      </c>
      <c r="D15" s="410">
        <v>5.34</v>
      </c>
      <c r="E15" s="410"/>
      <c r="F15" s="410"/>
      <c r="G15" s="410"/>
      <c r="H15" s="410"/>
      <c r="I15" s="410">
        <v>7.11</v>
      </c>
      <c r="J15" s="410">
        <v>7.61</v>
      </c>
      <c r="K15" s="411">
        <v>5.6</v>
      </c>
      <c r="M15" s="274"/>
      <c r="N15" s="274"/>
      <c r="O15" s="275"/>
      <c r="P15" s="275"/>
      <c r="Q15" s="275"/>
      <c r="R15" s="275"/>
      <c r="S15" s="275"/>
      <c r="T15" s="275"/>
      <c r="U15" s="275"/>
      <c r="V15" s="275"/>
      <c r="W15" s="275"/>
      <c r="JE15" s="275">
        <v>4.2</v>
      </c>
    </row>
    <row r="16" spans="1:265" ht="15" x14ac:dyDescent="0.25">
      <c r="A16" s="406" t="s">
        <v>440</v>
      </c>
      <c r="B16" s="407" t="s">
        <v>1445</v>
      </c>
      <c r="C16" s="410"/>
      <c r="D16" s="410">
        <v>5</v>
      </c>
      <c r="E16" s="410"/>
      <c r="F16" s="410"/>
      <c r="G16" s="410"/>
      <c r="H16" s="410"/>
      <c r="I16" s="410"/>
      <c r="J16" s="410">
        <v>3.63</v>
      </c>
      <c r="K16" s="411">
        <v>4.62</v>
      </c>
      <c r="M16" s="274"/>
      <c r="N16" s="274"/>
      <c r="O16" s="275"/>
      <c r="P16" s="275"/>
      <c r="Q16" s="275"/>
      <c r="R16" s="275"/>
      <c r="S16" s="275"/>
      <c r="T16" s="275"/>
      <c r="U16" s="275"/>
      <c r="V16" s="275"/>
      <c r="W16" s="275"/>
      <c r="JE16" s="275">
        <v>6.6</v>
      </c>
    </row>
    <row r="17" spans="1:265" ht="15" x14ac:dyDescent="0.25">
      <c r="A17" s="406" t="s">
        <v>440</v>
      </c>
      <c r="B17" s="407" t="s">
        <v>1447</v>
      </c>
      <c r="C17" s="410"/>
      <c r="D17" s="410"/>
      <c r="E17" s="410"/>
      <c r="F17" s="410"/>
      <c r="G17" s="410"/>
      <c r="H17" s="410"/>
      <c r="I17" s="410">
        <v>7.11</v>
      </c>
      <c r="J17" s="410"/>
      <c r="K17" s="411">
        <v>4.9000000000000004</v>
      </c>
      <c r="M17" s="274"/>
      <c r="N17" s="274"/>
      <c r="O17" s="275"/>
      <c r="P17" s="275"/>
      <c r="Q17" s="275"/>
      <c r="R17" s="275"/>
      <c r="S17" s="275"/>
      <c r="T17" s="275"/>
      <c r="U17" s="275"/>
      <c r="V17" s="275"/>
      <c r="W17" s="275"/>
      <c r="JE17" s="275">
        <v>5.0999999999999996</v>
      </c>
    </row>
    <row r="18" spans="1:265" ht="15" x14ac:dyDescent="0.25">
      <c r="A18" s="406" t="s">
        <v>440</v>
      </c>
      <c r="B18" s="407" t="s">
        <v>1448</v>
      </c>
      <c r="C18" s="410">
        <v>5.38</v>
      </c>
      <c r="D18" s="410">
        <v>6.15</v>
      </c>
      <c r="E18" s="410">
        <v>7</v>
      </c>
      <c r="F18" s="410"/>
      <c r="G18" s="410">
        <v>6.4</v>
      </c>
      <c r="H18" s="410"/>
      <c r="I18" s="410">
        <v>5.56</v>
      </c>
      <c r="J18" s="410">
        <v>7</v>
      </c>
      <c r="K18" s="411">
        <v>3.54</v>
      </c>
      <c r="M18" s="274"/>
      <c r="N18" s="274"/>
      <c r="O18" s="275"/>
      <c r="P18" s="275"/>
      <c r="Q18" s="275"/>
      <c r="R18" s="275"/>
      <c r="S18" s="275"/>
      <c r="T18" s="275"/>
      <c r="U18" s="275"/>
      <c r="V18" s="275"/>
      <c r="W18" s="275"/>
      <c r="JE18" s="275">
        <v>4.3499999999999996</v>
      </c>
    </row>
    <row r="19" spans="1:265" ht="15" x14ac:dyDescent="0.25">
      <c r="A19" s="406" t="s">
        <v>440</v>
      </c>
      <c r="B19" s="407" t="s">
        <v>1449</v>
      </c>
      <c r="C19" s="410">
        <v>4.8499999999999996</v>
      </c>
      <c r="D19" s="410"/>
      <c r="E19" s="410"/>
      <c r="F19" s="410"/>
      <c r="G19" s="410"/>
      <c r="H19" s="410"/>
      <c r="I19" s="410">
        <v>4.51</v>
      </c>
      <c r="J19" s="410">
        <v>5.78</v>
      </c>
      <c r="K19" s="411">
        <v>6.41</v>
      </c>
      <c r="M19" s="274"/>
      <c r="N19" s="274"/>
      <c r="O19" s="275"/>
      <c r="P19" s="275"/>
      <c r="Q19" s="275"/>
      <c r="R19" s="275"/>
      <c r="S19" s="275"/>
      <c r="T19" s="275"/>
      <c r="U19" s="275"/>
      <c r="V19" s="275"/>
      <c r="W19" s="275"/>
      <c r="JE19" s="275"/>
    </row>
    <row r="20" spans="1:265" ht="15" x14ac:dyDescent="0.25">
      <c r="A20" s="406" t="s">
        <v>440</v>
      </c>
      <c r="B20" s="407" t="s">
        <v>1451</v>
      </c>
      <c r="C20" s="410"/>
      <c r="D20" s="410"/>
      <c r="E20" s="410"/>
      <c r="F20" s="410"/>
      <c r="G20" s="410"/>
      <c r="H20" s="410"/>
      <c r="I20" s="410">
        <v>4.95</v>
      </c>
      <c r="J20" s="410">
        <v>4.38</v>
      </c>
      <c r="K20" s="411">
        <v>3.7</v>
      </c>
      <c r="M20" s="274"/>
      <c r="N20" s="274"/>
      <c r="O20" s="275"/>
      <c r="P20" s="275"/>
      <c r="Q20" s="275"/>
      <c r="R20" s="275"/>
      <c r="S20" s="275"/>
      <c r="T20" s="275"/>
      <c r="U20" s="275"/>
      <c r="V20" s="275"/>
      <c r="W20" s="275"/>
      <c r="JE20" s="275">
        <v>1.75</v>
      </c>
    </row>
    <row r="21" spans="1:265" ht="15" x14ac:dyDescent="0.25">
      <c r="A21" s="406" t="s">
        <v>440</v>
      </c>
      <c r="B21" s="407" t="s">
        <v>1452</v>
      </c>
      <c r="C21" s="410">
        <v>4.68</v>
      </c>
      <c r="D21" s="410">
        <v>4.4800000000000004</v>
      </c>
      <c r="E21" s="410">
        <v>4.0999999999999996</v>
      </c>
      <c r="F21" s="410"/>
      <c r="G21" s="410"/>
      <c r="H21" s="410">
        <v>6</v>
      </c>
      <c r="I21" s="410">
        <v>4.92</v>
      </c>
      <c r="J21" s="410">
        <v>7.16</v>
      </c>
      <c r="K21" s="411">
        <v>3.84</v>
      </c>
      <c r="M21" s="274"/>
      <c r="N21" s="274"/>
      <c r="O21" s="275"/>
      <c r="P21" s="275"/>
      <c r="Q21" s="275"/>
      <c r="R21" s="275"/>
      <c r="S21" s="275"/>
      <c r="T21" s="275"/>
      <c r="U21" s="275"/>
      <c r="V21" s="275"/>
      <c r="W21" s="275"/>
      <c r="JE21" s="275">
        <v>2.2000000000000002</v>
      </c>
    </row>
    <row r="22" spans="1:265" ht="15" x14ac:dyDescent="0.25">
      <c r="A22" s="406" t="s">
        <v>440</v>
      </c>
      <c r="B22" s="407" t="s">
        <v>1453</v>
      </c>
      <c r="C22" s="410">
        <v>5.69</v>
      </c>
      <c r="D22" s="410">
        <v>5.69</v>
      </c>
      <c r="E22" s="410"/>
      <c r="F22" s="410"/>
      <c r="G22" s="410"/>
      <c r="H22" s="410"/>
      <c r="I22" s="410">
        <v>8.75</v>
      </c>
      <c r="J22" s="410"/>
      <c r="K22" s="411">
        <v>4.04</v>
      </c>
      <c r="M22" s="274"/>
      <c r="N22" s="274"/>
      <c r="O22" s="275"/>
      <c r="P22" s="275"/>
      <c r="Q22" s="275"/>
      <c r="R22" s="275"/>
      <c r="S22" s="275"/>
      <c r="T22" s="275"/>
      <c r="U22" s="275"/>
      <c r="V22" s="275"/>
      <c r="W22" s="275"/>
      <c r="JE22" s="275">
        <v>3.79</v>
      </c>
    </row>
    <row r="23" spans="1:265" ht="15" x14ac:dyDescent="0.25">
      <c r="A23" s="406" t="s">
        <v>440</v>
      </c>
      <c r="B23" s="407" t="s">
        <v>1459</v>
      </c>
      <c r="C23" s="410"/>
      <c r="D23" s="410"/>
      <c r="E23" s="410"/>
      <c r="F23" s="410"/>
      <c r="G23" s="410"/>
      <c r="H23" s="410"/>
      <c r="I23" s="410">
        <v>4.5</v>
      </c>
      <c r="J23" s="410"/>
      <c r="K23" s="411">
        <v>1</v>
      </c>
      <c r="M23" s="274"/>
      <c r="N23" s="274"/>
      <c r="O23" s="275"/>
      <c r="P23" s="275"/>
      <c r="Q23" s="275"/>
      <c r="R23" s="275"/>
      <c r="S23" s="275"/>
      <c r="T23" s="275"/>
      <c r="U23" s="275"/>
      <c r="V23" s="275"/>
      <c r="W23" s="275"/>
      <c r="JE23" s="275">
        <v>3.27</v>
      </c>
    </row>
    <row r="24" spans="1:265" ht="15" x14ac:dyDescent="0.25">
      <c r="A24" s="406" t="s">
        <v>440</v>
      </c>
      <c r="B24" s="407" t="s">
        <v>1461</v>
      </c>
      <c r="C24" s="410"/>
      <c r="D24" s="410"/>
      <c r="E24" s="410"/>
      <c r="F24" s="410"/>
      <c r="G24" s="410"/>
      <c r="H24" s="410"/>
      <c r="I24" s="410">
        <v>5.66</v>
      </c>
      <c r="J24" s="410">
        <v>4.25</v>
      </c>
      <c r="K24" s="411">
        <v>9.4</v>
      </c>
      <c r="M24" s="274"/>
      <c r="N24" s="274"/>
      <c r="O24" s="275"/>
      <c r="P24" s="275"/>
      <c r="Q24" s="275"/>
      <c r="R24" s="275"/>
      <c r="S24" s="275"/>
      <c r="T24" s="275"/>
      <c r="U24" s="275"/>
      <c r="V24" s="275"/>
      <c r="W24" s="275"/>
      <c r="JE24" s="275">
        <v>2.79</v>
      </c>
    </row>
    <row r="25" spans="1:265" ht="15" x14ac:dyDescent="0.25">
      <c r="A25" s="406" t="s">
        <v>440</v>
      </c>
      <c r="B25" s="407" t="s">
        <v>1462</v>
      </c>
      <c r="C25" s="410"/>
      <c r="D25" s="410"/>
      <c r="E25" s="410"/>
      <c r="F25" s="410"/>
      <c r="G25" s="410"/>
      <c r="H25" s="410"/>
      <c r="I25" s="410"/>
      <c r="J25" s="410"/>
      <c r="K25" s="411">
        <v>10.1</v>
      </c>
      <c r="M25" s="274"/>
      <c r="N25" s="274"/>
      <c r="O25" s="275"/>
      <c r="P25" s="275"/>
      <c r="Q25" s="275"/>
      <c r="R25" s="275"/>
      <c r="S25" s="275"/>
      <c r="T25" s="275"/>
      <c r="U25" s="275"/>
      <c r="V25" s="275"/>
      <c r="W25" s="275"/>
      <c r="JE25" s="275"/>
    </row>
    <row r="26" spans="1:265" ht="15" x14ac:dyDescent="0.25">
      <c r="A26" s="406" t="s">
        <v>440</v>
      </c>
      <c r="B26" s="407" t="s">
        <v>1770</v>
      </c>
      <c r="C26" s="410"/>
      <c r="D26" s="410"/>
      <c r="E26" s="410">
        <v>8.9700000000000006</v>
      </c>
      <c r="F26" s="410">
        <v>8.91</v>
      </c>
      <c r="G26" s="410"/>
      <c r="H26" s="410"/>
      <c r="I26" s="410"/>
      <c r="J26" s="410"/>
      <c r="K26" s="411"/>
      <c r="M26" s="274"/>
      <c r="N26" s="274"/>
      <c r="O26" s="275"/>
      <c r="P26" s="275"/>
      <c r="Q26" s="275"/>
      <c r="R26" s="275"/>
      <c r="S26" s="275"/>
      <c r="T26" s="275"/>
      <c r="U26" s="275"/>
      <c r="V26" s="275"/>
      <c r="W26" s="275"/>
      <c r="JE26" s="275">
        <v>3.5</v>
      </c>
    </row>
    <row r="27" spans="1:265" ht="15" x14ac:dyDescent="0.25">
      <c r="A27" s="406" t="s">
        <v>440</v>
      </c>
      <c r="B27" s="407" t="s">
        <v>1467</v>
      </c>
      <c r="C27" s="410"/>
      <c r="D27" s="410"/>
      <c r="E27" s="410">
        <v>6.1</v>
      </c>
      <c r="F27" s="410"/>
      <c r="G27" s="410"/>
      <c r="H27" s="410"/>
      <c r="I27" s="410"/>
      <c r="J27" s="410"/>
      <c r="K27" s="411">
        <v>6.51</v>
      </c>
      <c r="M27" s="274"/>
      <c r="N27" s="274"/>
      <c r="O27" s="275"/>
      <c r="P27" s="275"/>
      <c r="Q27" s="275"/>
      <c r="R27" s="275"/>
      <c r="S27" s="275"/>
      <c r="T27" s="275"/>
      <c r="U27" s="275"/>
      <c r="V27" s="275"/>
      <c r="W27" s="275"/>
      <c r="JE27" s="275"/>
    </row>
    <row r="28" spans="1:265" ht="15" x14ac:dyDescent="0.25">
      <c r="A28" s="406" t="s">
        <v>1182</v>
      </c>
      <c r="B28" s="407" t="s">
        <v>1481</v>
      </c>
      <c r="C28" s="410">
        <v>5.29</v>
      </c>
      <c r="D28" s="410">
        <v>6</v>
      </c>
      <c r="E28" s="410">
        <v>6.8</v>
      </c>
      <c r="F28" s="410">
        <v>6.8</v>
      </c>
      <c r="G28" s="410">
        <v>8.6199999999999992</v>
      </c>
      <c r="H28" s="410">
        <v>8.81</v>
      </c>
      <c r="I28" s="410">
        <v>8.82</v>
      </c>
      <c r="J28" s="410"/>
      <c r="K28" s="411"/>
      <c r="M28" s="274"/>
      <c r="N28" s="274"/>
      <c r="O28" s="275"/>
      <c r="P28" s="275"/>
      <c r="Q28" s="275"/>
      <c r="R28" s="275"/>
      <c r="S28" s="275"/>
      <c r="T28" s="275"/>
      <c r="U28" s="275"/>
      <c r="V28" s="275"/>
      <c r="W28" s="275"/>
      <c r="JE28" s="275"/>
    </row>
    <row r="29" spans="1:265" ht="15" x14ac:dyDescent="0.25">
      <c r="A29" s="406" t="s">
        <v>858</v>
      </c>
      <c r="B29" s="407" t="s">
        <v>1481</v>
      </c>
      <c r="C29" s="410">
        <v>4.38</v>
      </c>
      <c r="D29" s="410"/>
      <c r="E29" s="410"/>
      <c r="F29" s="410"/>
      <c r="G29" s="410"/>
      <c r="H29" s="410">
        <v>9</v>
      </c>
      <c r="I29" s="410">
        <v>9.84</v>
      </c>
      <c r="J29" s="410">
        <v>9.81</v>
      </c>
      <c r="K29" s="411"/>
      <c r="M29" s="274"/>
      <c r="N29" s="274"/>
      <c r="O29" s="275"/>
      <c r="P29" s="275"/>
      <c r="Q29" s="275"/>
      <c r="R29" s="275"/>
      <c r="S29" s="275"/>
      <c r="T29" s="275"/>
      <c r="U29" s="275"/>
      <c r="V29" s="275"/>
      <c r="W29" s="275"/>
      <c r="JE29" s="275"/>
    </row>
    <row r="30" spans="1:265" ht="15" x14ac:dyDescent="0.25">
      <c r="A30" s="406" t="s">
        <v>465</v>
      </c>
      <c r="B30" s="407" t="s">
        <v>1454</v>
      </c>
      <c r="C30" s="410"/>
      <c r="D30" s="410"/>
      <c r="E30" s="410">
        <v>6.5</v>
      </c>
      <c r="F30" s="410"/>
      <c r="G30" s="410"/>
      <c r="H30" s="410"/>
      <c r="I30" s="410">
        <v>9.5</v>
      </c>
      <c r="J30" s="410"/>
      <c r="K30" s="411"/>
      <c r="M30" s="274"/>
      <c r="N30" s="274"/>
      <c r="O30" s="275"/>
      <c r="P30" s="275"/>
      <c r="Q30" s="275"/>
      <c r="R30" s="275"/>
      <c r="S30" s="275"/>
      <c r="T30" s="275"/>
      <c r="U30" s="275"/>
      <c r="V30" s="275"/>
      <c r="W30" s="275"/>
      <c r="JE30" s="275"/>
    </row>
    <row r="31" spans="1:265" ht="15" x14ac:dyDescent="0.25">
      <c r="A31" s="406" t="s">
        <v>465</v>
      </c>
      <c r="B31" s="407" t="s">
        <v>1761</v>
      </c>
      <c r="C31" s="410"/>
      <c r="D31" s="410">
        <v>6.5</v>
      </c>
      <c r="E31" s="410"/>
      <c r="F31" s="410"/>
      <c r="G31" s="410"/>
      <c r="H31" s="410"/>
      <c r="I31" s="410">
        <v>9.4</v>
      </c>
      <c r="J31" s="410"/>
      <c r="K31" s="411"/>
      <c r="M31" s="274"/>
      <c r="N31" s="274"/>
      <c r="O31" s="275"/>
      <c r="P31" s="275"/>
      <c r="Q31" s="275"/>
      <c r="R31" s="275"/>
      <c r="S31" s="275"/>
      <c r="T31" s="275"/>
      <c r="U31" s="275"/>
      <c r="V31" s="275"/>
      <c r="W31" s="275"/>
      <c r="JE31" s="275"/>
    </row>
    <row r="32" spans="1:265" ht="15" x14ac:dyDescent="0.25">
      <c r="A32" s="406" t="s">
        <v>465</v>
      </c>
      <c r="B32" s="407" t="s">
        <v>1455</v>
      </c>
      <c r="C32" s="410"/>
      <c r="D32" s="410">
        <v>6.5</v>
      </c>
      <c r="E32" s="410"/>
      <c r="F32" s="410"/>
      <c r="G32" s="410"/>
      <c r="H32" s="410"/>
      <c r="I32" s="410"/>
      <c r="J32" s="410"/>
      <c r="K32" s="411"/>
      <c r="M32" s="274"/>
      <c r="N32" s="274"/>
      <c r="O32" s="275"/>
      <c r="P32" s="275"/>
      <c r="Q32" s="275"/>
      <c r="R32" s="275"/>
      <c r="S32" s="275"/>
      <c r="T32" s="275"/>
      <c r="U32" s="275"/>
      <c r="V32" s="275"/>
      <c r="W32" s="275"/>
      <c r="JE32" s="275">
        <v>4.09</v>
      </c>
    </row>
    <row r="33" spans="1:265" ht="15" x14ac:dyDescent="0.25">
      <c r="A33" s="406" t="s">
        <v>465</v>
      </c>
      <c r="B33" s="407" t="s">
        <v>1459</v>
      </c>
      <c r="C33" s="410"/>
      <c r="D33" s="410">
        <v>6.6</v>
      </c>
      <c r="E33" s="410"/>
      <c r="F33" s="410"/>
      <c r="G33" s="410"/>
      <c r="H33" s="410"/>
      <c r="I33" s="410"/>
      <c r="J33" s="410"/>
      <c r="K33" s="411"/>
      <c r="M33" s="274"/>
      <c r="N33" s="274"/>
      <c r="O33" s="275"/>
      <c r="P33" s="275"/>
      <c r="Q33" s="275"/>
      <c r="R33" s="275"/>
      <c r="S33" s="275"/>
      <c r="T33" s="275"/>
      <c r="U33" s="275"/>
      <c r="V33" s="275"/>
      <c r="W33" s="275"/>
      <c r="JE33" s="275"/>
    </row>
    <row r="34" spans="1:265" ht="15" x14ac:dyDescent="0.25">
      <c r="A34" s="406" t="s">
        <v>465</v>
      </c>
      <c r="B34" s="407" t="s">
        <v>1464</v>
      </c>
      <c r="C34" s="410"/>
      <c r="D34" s="410">
        <v>6.5</v>
      </c>
      <c r="E34" s="410"/>
      <c r="F34" s="410"/>
      <c r="G34" s="410"/>
      <c r="H34" s="410"/>
      <c r="I34" s="410"/>
      <c r="J34" s="410"/>
      <c r="K34" s="411"/>
      <c r="M34" s="274"/>
      <c r="N34" s="274"/>
      <c r="O34" s="275"/>
      <c r="P34" s="275"/>
      <c r="Q34" s="275"/>
      <c r="R34" s="275"/>
      <c r="S34" s="275"/>
      <c r="T34" s="275"/>
      <c r="U34" s="275"/>
      <c r="V34" s="275"/>
      <c r="W34" s="275"/>
      <c r="JE34" s="275"/>
    </row>
    <row r="35" spans="1:265" ht="15" x14ac:dyDescent="0.25">
      <c r="A35" s="406" t="s">
        <v>465</v>
      </c>
      <c r="B35" s="407" t="s">
        <v>1469</v>
      </c>
      <c r="C35" s="410"/>
      <c r="D35" s="410"/>
      <c r="E35" s="410"/>
      <c r="F35" s="410"/>
      <c r="G35" s="410"/>
      <c r="H35" s="410"/>
      <c r="I35" s="410">
        <v>9.5</v>
      </c>
      <c r="J35" s="410"/>
      <c r="K35" s="411"/>
      <c r="M35" s="274"/>
      <c r="N35" s="274"/>
      <c r="O35" s="275"/>
      <c r="P35" s="275"/>
      <c r="Q35" s="275"/>
      <c r="R35" s="275"/>
      <c r="S35" s="275"/>
      <c r="T35" s="275"/>
      <c r="U35" s="275"/>
      <c r="V35" s="275"/>
      <c r="W35" s="275"/>
      <c r="JE35" s="275"/>
    </row>
    <row r="36" spans="1:265" ht="15" x14ac:dyDescent="0.25">
      <c r="A36" s="406" t="s">
        <v>465</v>
      </c>
      <c r="B36" s="407" t="s">
        <v>1783</v>
      </c>
      <c r="C36" s="410"/>
      <c r="D36" s="410">
        <v>6.6</v>
      </c>
      <c r="E36" s="410"/>
      <c r="F36" s="410"/>
      <c r="G36" s="410"/>
      <c r="H36" s="410"/>
      <c r="I36" s="410"/>
      <c r="J36" s="410"/>
      <c r="K36" s="411"/>
      <c r="M36" s="274"/>
      <c r="N36" s="274"/>
      <c r="O36" s="275"/>
      <c r="P36" s="275"/>
      <c r="Q36" s="275"/>
      <c r="R36" s="275"/>
      <c r="S36" s="275"/>
      <c r="T36" s="275"/>
      <c r="U36" s="275"/>
      <c r="V36" s="275"/>
      <c r="W36" s="275"/>
      <c r="JE36" s="275"/>
    </row>
    <row r="37" spans="1:265" ht="15" x14ac:dyDescent="0.25">
      <c r="A37" s="387" t="s">
        <v>1343</v>
      </c>
      <c r="B37" s="388"/>
      <c r="C37" s="388"/>
      <c r="D37" s="388"/>
      <c r="E37" s="388"/>
      <c r="F37" s="388"/>
      <c r="G37" s="388"/>
      <c r="H37" s="388"/>
      <c r="I37" s="388"/>
      <c r="J37" s="388"/>
      <c r="K37" s="388"/>
      <c r="M37" s="274"/>
      <c r="N37" s="274"/>
      <c r="O37" s="275"/>
      <c r="P37" s="275"/>
      <c r="Q37" s="275"/>
      <c r="R37" s="275"/>
      <c r="S37" s="275"/>
      <c r="T37" s="275"/>
      <c r="U37" s="275"/>
      <c r="V37" s="275"/>
      <c r="W37" s="275"/>
      <c r="JE37" s="275"/>
    </row>
    <row r="38" spans="1:265" ht="15" x14ac:dyDescent="0.25">
      <c r="A38" s="406" t="s">
        <v>440</v>
      </c>
      <c r="B38" s="407" t="s">
        <v>1447</v>
      </c>
      <c r="C38" s="410"/>
      <c r="D38" s="410"/>
      <c r="E38" s="410"/>
      <c r="F38" s="410"/>
      <c r="G38" s="410">
        <v>-14</v>
      </c>
      <c r="H38" s="410"/>
      <c r="I38" s="410"/>
      <c r="J38" s="410">
        <v>-14.57</v>
      </c>
      <c r="K38" s="411"/>
      <c r="M38" s="274"/>
      <c r="N38" s="274"/>
      <c r="O38" s="275"/>
      <c r="P38" s="275"/>
      <c r="Q38" s="275"/>
      <c r="R38" s="275"/>
      <c r="S38" s="275"/>
      <c r="T38" s="275"/>
      <c r="U38" s="275"/>
      <c r="V38" s="275"/>
      <c r="W38" s="275"/>
      <c r="JE38" s="275"/>
    </row>
    <row r="39" spans="1:265" ht="15.75" thickBot="1" x14ac:dyDescent="0.3">
      <c r="A39" s="387" t="s">
        <v>617</v>
      </c>
      <c r="B39" s="388"/>
      <c r="C39" s="388"/>
      <c r="D39" s="388"/>
      <c r="E39" s="388"/>
      <c r="F39" s="388"/>
      <c r="G39" s="388"/>
      <c r="H39" s="388"/>
      <c r="I39" s="388"/>
      <c r="J39" s="388"/>
      <c r="K39" s="388"/>
    </row>
    <row r="40" spans="1:265" ht="15" x14ac:dyDescent="0.25">
      <c r="A40" s="414" t="s">
        <v>420</v>
      </c>
      <c r="B40" s="415" t="s">
        <v>1482</v>
      </c>
      <c r="C40" s="416"/>
      <c r="D40" s="416"/>
      <c r="E40" s="416"/>
      <c r="F40" s="416"/>
      <c r="G40" s="416"/>
      <c r="H40" s="416"/>
      <c r="I40" s="416"/>
      <c r="J40" s="416">
        <v>3.32</v>
      </c>
      <c r="K40" s="417"/>
    </row>
    <row r="41" spans="1:265" ht="15" x14ac:dyDescent="0.25">
      <c r="A41" s="418" t="s">
        <v>440</v>
      </c>
      <c r="B41" s="413" t="s">
        <v>1445</v>
      </c>
      <c r="C41" s="412"/>
      <c r="D41" s="412"/>
      <c r="E41" s="412"/>
      <c r="F41" s="412"/>
      <c r="G41" s="412">
        <v>0</v>
      </c>
      <c r="H41" s="412">
        <v>0.16</v>
      </c>
      <c r="I41" s="412"/>
      <c r="J41" s="412"/>
      <c r="K41" s="419"/>
    </row>
    <row r="42" spans="1:265" ht="15" x14ac:dyDescent="0.25">
      <c r="A42" s="418" t="s">
        <v>440</v>
      </c>
      <c r="B42" s="413" t="s">
        <v>1447</v>
      </c>
      <c r="C42" s="412"/>
      <c r="D42" s="412"/>
      <c r="E42" s="412">
        <v>0.2</v>
      </c>
      <c r="F42" s="412"/>
      <c r="G42" s="412"/>
      <c r="H42" s="412"/>
      <c r="I42" s="412">
        <v>0.2</v>
      </c>
      <c r="J42" s="412"/>
      <c r="K42" s="419"/>
    </row>
    <row r="43" spans="1:265" ht="15" x14ac:dyDescent="0.25">
      <c r="A43" s="418" t="s">
        <v>440</v>
      </c>
      <c r="B43" s="413" t="s">
        <v>1448</v>
      </c>
      <c r="C43" s="412"/>
      <c r="D43" s="412"/>
      <c r="E43" s="412"/>
      <c r="F43" s="412"/>
      <c r="G43" s="412"/>
      <c r="H43" s="412"/>
      <c r="I43" s="412">
        <v>1</v>
      </c>
      <c r="J43" s="412"/>
      <c r="K43" s="419">
        <v>1</v>
      </c>
    </row>
    <row r="44" spans="1:265" ht="15" x14ac:dyDescent="0.25">
      <c r="A44" s="418" t="s">
        <v>440</v>
      </c>
      <c r="B44" s="413" t="s">
        <v>1449</v>
      </c>
      <c r="C44" s="412"/>
      <c r="D44" s="412"/>
      <c r="E44" s="412"/>
      <c r="F44" s="412"/>
      <c r="G44" s="412"/>
      <c r="H44" s="412">
        <v>0.16</v>
      </c>
      <c r="I44" s="412">
        <v>0.65</v>
      </c>
      <c r="J44" s="412">
        <v>0.54</v>
      </c>
      <c r="K44" s="419"/>
    </row>
    <row r="45" spans="1:265" ht="15" x14ac:dyDescent="0.25">
      <c r="A45" s="418" t="s">
        <v>440</v>
      </c>
      <c r="B45" s="413" t="s">
        <v>1459</v>
      </c>
      <c r="C45" s="412"/>
      <c r="D45" s="412"/>
      <c r="E45" s="412">
        <v>1</v>
      </c>
      <c r="F45" s="412"/>
      <c r="G45" s="412"/>
      <c r="H45" s="412"/>
      <c r="I45" s="412">
        <v>0</v>
      </c>
      <c r="J45" s="412">
        <v>2.5</v>
      </c>
      <c r="K45" s="419"/>
    </row>
    <row r="46" spans="1:265" ht="15.75" thickBot="1" x14ac:dyDescent="0.3">
      <c r="A46" s="418" t="s">
        <v>440</v>
      </c>
      <c r="B46" s="413" t="s">
        <v>1461</v>
      </c>
      <c r="C46" s="412"/>
      <c r="D46" s="412"/>
      <c r="E46" s="412"/>
      <c r="F46" s="412"/>
      <c r="G46" s="412"/>
      <c r="H46" s="412">
        <v>0</v>
      </c>
      <c r="I46" s="412">
        <v>0.64</v>
      </c>
      <c r="J46" s="412"/>
      <c r="K46" s="419"/>
    </row>
    <row r="47" spans="1:265" ht="15.75" thickBot="1" x14ac:dyDescent="0.3">
      <c r="A47" s="637" t="s">
        <v>860</v>
      </c>
      <c r="B47" s="638"/>
      <c r="C47" s="638"/>
      <c r="D47" s="638"/>
      <c r="E47" s="638"/>
      <c r="F47" s="638"/>
      <c r="G47" s="638"/>
      <c r="H47" s="638"/>
      <c r="I47" s="638"/>
      <c r="J47" s="638"/>
      <c r="K47" s="639"/>
    </row>
    <row r="48" spans="1:265" ht="15" x14ac:dyDescent="0.25">
      <c r="A48" s="414" t="s">
        <v>962</v>
      </c>
      <c r="B48" s="415" t="s">
        <v>1481</v>
      </c>
      <c r="C48" s="416">
        <v>-12.51</v>
      </c>
      <c r="D48" s="416"/>
      <c r="E48" s="416"/>
      <c r="F48" s="416"/>
      <c r="G48" s="416"/>
      <c r="H48" s="416">
        <v>-17</v>
      </c>
      <c r="I48" s="416">
        <v>-13.69</v>
      </c>
      <c r="J48" s="416"/>
      <c r="K48" s="417"/>
    </row>
    <row r="49" spans="1:11" ht="15" x14ac:dyDescent="0.25">
      <c r="A49" s="418" t="s">
        <v>1484</v>
      </c>
      <c r="B49" s="413" t="s">
        <v>1481</v>
      </c>
      <c r="C49" s="412"/>
      <c r="D49" s="412"/>
      <c r="E49" s="412"/>
      <c r="F49" s="412"/>
      <c r="G49" s="412"/>
      <c r="H49" s="412"/>
      <c r="I49" s="412"/>
      <c r="J49" s="412">
        <v>-13.92</v>
      </c>
      <c r="K49" s="419"/>
    </row>
    <row r="50" spans="1:11" ht="15" x14ac:dyDescent="0.25">
      <c r="A50" s="418" t="s">
        <v>440</v>
      </c>
      <c r="B50" s="413" t="s">
        <v>1448</v>
      </c>
      <c r="C50" s="412"/>
      <c r="D50" s="412">
        <v>-18</v>
      </c>
      <c r="E50" s="412"/>
      <c r="F50" s="412"/>
      <c r="G50" s="412"/>
      <c r="H50" s="412"/>
      <c r="I50" s="412"/>
      <c r="J50" s="412"/>
      <c r="K50" s="419"/>
    </row>
    <row r="51" spans="1:11" ht="15" x14ac:dyDescent="0.25">
      <c r="A51" s="418" t="s">
        <v>440</v>
      </c>
      <c r="B51" s="413" t="s">
        <v>1449</v>
      </c>
      <c r="C51" s="412"/>
      <c r="D51" s="412"/>
      <c r="E51" s="412"/>
      <c r="F51" s="412"/>
      <c r="G51" s="412"/>
      <c r="H51" s="412"/>
      <c r="I51" s="412">
        <v>-17.5</v>
      </c>
      <c r="J51" s="412"/>
      <c r="K51" s="419"/>
    </row>
    <row r="52" spans="1:11" ht="15" x14ac:dyDescent="0.25">
      <c r="A52" s="418" t="s">
        <v>440</v>
      </c>
      <c r="B52" s="413" t="s">
        <v>1453</v>
      </c>
      <c r="C52" s="412"/>
      <c r="D52" s="412">
        <v>-14.15</v>
      </c>
      <c r="E52" s="412">
        <v>-12.5</v>
      </c>
      <c r="F52" s="412"/>
      <c r="G52" s="412"/>
      <c r="H52" s="412">
        <v>-17.010000000000002</v>
      </c>
      <c r="I52" s="412"/>
      <c r="J52" s="412"/>
      <c r="K52" s="419"/>
    </row>
    <row r="53" spans="1:11" ht="15" x14ac:dyDescent="0.25">
      <c r="A53" s="418" t="s">
        <v>440</v>
      </c>
      <c r="B53" s="413" t="s">
        <v>1460</v>
      </c>
      <c r="C53" s="412"/>
      <c r="D53" s="412"/>
      <c r="E53" s="412"/>
      <c r="F53" s="412"/>
      <c r="G53" s="412"/>
      <c r="H53" s="412"/>
      <c r="I53" s="412">
        <v>-11</v>
      </c>
      <c r="J53" s="412"/>
      <c r="K53" s="419"/>
    </row>
    <row r="54" spans="1:11" ht="15" x14ac:dyDescent="0.25">
      <c r="A54" s="418" t="s">
        <v>440</v>
      </c>
      <c r="B54" s="413" t="s">
        <v>1461</v>
      </c>
      <c r="C54" s="412"/>
      <c r="D54" s="412"/>
      <c r="E54" s="412"/>
      <c r="F54" s="412"/>
      <c r="G54" s="412"/>
      <c r="H54" s="412"/>
      <c r="I54" s="412">
        <v>-10.26</v>
      </c>
      <c r="J54" s="412"/>
      <c r="K54" s="419"/>
    </row>
    <row r="55" spans="1:11" ht="15" x14ac:dyDescent="0.25">
      <c r="A55" s="418" t="s">
        <v>440</v>
      </c>
      <c r="B55" s="413" t="s">
        <v>1770</v>
      </c>
      <c r="C55" s="412"/>
      <c r="D55" s="412"/>
      <c r="E55" s="412"/>
      <c r="F55" s="412"/>
      <c r="G55" s="412">
        <v>-7</v>
      </c>
      <c r="H55" s="412"/>
      <c r="I55" s="412"/>
      <c r="J55" s="412"/>
      <c r="K55" s="419"/>
    </row>
    <row r="56" spans="1:11" ht="15" x14ac:dyDescent="0.25">
      <c r="A56" s="418" t="s">
        <v>1182</v>
      </c>
      <c r="B56" s="413" t="s">
        <v>1481</v>
      </c>
      <c r="C56" s="412">
        <v>-17</v>
      </c>
      <c r="D56" s="412"/>
      <c r="E56" s="412"/>
      <c r="F56" s="412">
        <v>-14.19</v>
      </c>
      <c r="G56" s="412">
        <v>-15.27</v>
      </c>
      <c r="H56" s="412"/>
      <c r="I56" s="412"/>
      <c r="J56" s="412"/>
      <c r="K56" s="419"/>
    </row>
    <row r="57" spans="1:11" ht="15" x14ac:dyDescent="0.25">
      <c r="A57" s="418" t="s">
        <v>858</v>
      </c>
      <c r="B57" s="413" t="s">
        <v>1481</v>
      </c>
      <c r="C57" s="412"/>
      <c r="D57" s="412"/>
      <c r="E57" s="412"/>
      <c r="F57" s="412">
        <v>-17.04</v>
      </c>
      <c r="G57" s="412">
        <v>-17</v>
      </c>
      <c r="H57" s="412"/>
      <c r="I57" s="412">
        <v>-13.01</v>
      </c>
      <c r="J57" s="412"/>
      <c r="K57" s="419"/>
    </row>
    <row r="58" spans="1:11" ht="6" customHeight="1" thickBot="1" x14ac:dyDescent="0.3">
      <c r="A58" s="198"/>
      <c r="B58" s="199"/>
      <c r="C58" s="199"/>
      <c r="D58" s="199"/>
      <c r="E58" s="200"/>
      <c r="F58" s="199"/>
      <c r="G58" s="199"/>
      <c r="H58" s="199"/>
      <c r="I58" s="199"/>
      <c r="J58" s="199"/>
      <c r="K58" s="199"/>
    </row>
    <row r="59" spans="1:11" ht="15" x14ac:dyDescent="0.25"/>
    <row r="60" spans="1:11" ht="15" x14ac:dyDescent="0.25">
      <c r="A60" s="8" t="s">
        <v>21</v>
      </c>
    </row>
    <row r="61" spans="1:11" ht="15" x14ac:dyDescent="0.25"/>
    <row r="72" ht="15" customHeight="1" x14ac:dyDescent="0.25"/>
    <row r="121" spans="1:11" ht="15" x14ac:dyDescent="0.25"/>
    <row r="122" spans="1:11" ht="15" x14ac:dyDescent="0.25"/>
    <row r="123" spans="1:11" ht="15" x14ac:dyDescent="0.25"/>
    <row r="124" spans="1:11" ht="15" x14ac:dyDescent="0.25">
      <c r="A124" s="274"/>
      <c r="B124" s="274"/>
      <c r="C124" s="274"/>
      <c r="D124" s="274"/>
      <c r="E124" s="274"/>
      <c r="F124" s="274"/>
      <c r="G124" s="274"/>
      <c r="H124" s="274"/>
      <c r="I124" s="274"/>
      <c r="J124" s="274"/>
      <c r="K124" s="274"/>
    </row>
    <row r="125" spans="1:11" ht="15" x14ac:dyDescent="0.25">
      <c r="A125" s="274"/>
      <c r="B125" s="274"/>
      <c r="C125" s="274"/>
      <c r="D125" s="274"/>
      <c r="E125" s="274"/>
      <c r="F125" s="274"/>
      <c r="G125" s="274"/>
      <c r="H125" s="274"/>
      <c r="I125" s="274"/>
      <c r="J125" s="274"/>
      <c r="K125" s="274"/>
    </row>
    <row r="126" spans="1:11" ht="15" x14ac:dyDescent="0.25">
      <c r="A126" s="274"/>
      <c r="B126" s="274"/>
      <c r="C126" s="274"/>
      <c r="D126" s="274"/>
      <c r="E126" s="274"/>
      <c r="F126" s="274"/>
      <c r="G126" s="274"/>
      <c r="H126" s="274"/>
      <c r="I126" s="274"/>
      <c r="J126" s="274"/>
      <c r="K126" s="274"/>
    </row>
    <row r="127" spans="1:11" ht="15" x14ac:dyDescent="0.25">
      <c r="A127" s="274"/>
      <c r="B127" s="274"/>
      <c r="C127" s="274"/>
      <c r="D127" s="274"/>
      <c r="E127" s="274"/>
      <c r="F127" s="274"/>
      <c r="G127" s="274"/>
      <c r="H127" s="274"/>
      <c r="I127" s="274"/>
      <c r="J127" s="274"/>
      <c r="K127" s="274"/>
    </row>
    <row r="128" spans="1:11" ht="15" x14ac:dyDescent="0.25"/>
    <row r="129" ht="15" x14ac:dyDescent="0.25"/>
    <row r="130" ht="15" x14ac:dyDescent="0.25"/>
    <row r="131" ht="15" x14ac:dyDescent="0.25"/>
    <row r="132" ht="15" x14ac:dyDescent="0.25"/>
    <row r="133" ht="15" x14ac:dyDescent="0.25"/>
    <row r="134" ht="15" x14ac:dyDescent="0.25"/>
    <row r="135" ht="15" x14ac:dyDescent="0.25"/>
  </sheetData>
  <mergeCells count="9">
    <mergeCell ref="A47:K47"/>
    <mergeCell ref="A1:K1"/>
    <mergeCell ref="A2:K2"/>
    <mergeCell ref="A3:K3"/>
    <mergeCell ref="A4:E4"/>
    <mergeCell ref="A5:A6"/>
    <mergeCell ref="B5:B6"/>
    <mergeCell ref="C5:K5"/>
    <mergeCell ref="A7:K7"/>
  </mergeCells>
  <pageMargins left="0.7" right="0.7" top="0.75" bottom="0.75" header="0.3" footer="0.3"/>
  <pageSetup orientation="portrait"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 codeName="Sheet16"/>
  <dimension ref="A1:WVP573"/>
  <sheetViews>
    <sheetView workbookViewId="0">
      <selection activeCell="D29" sqref="D29"/>
    </sheetView>
  </sheetViews>
  <sheetFormatPr defaultColWidth="0" defaultRowHeight="15" zeroHeight="1" x14ac:dyDescent="0.25"/>
  <cols>
    <col min="1" max="8" width="14" customWidth="1"/>
    <col min="9" max="13" width="10.7109375" hidden="1" customWidth="1"/>
    <col min="14" max="14" width="10.5703125" hidden="1" customWidth="1"/>
    <col min="15" max="27" width="9.140625" hidden="1" customWidth="1"/>
    <col min="28" max="256" width="9.140625" hidden="1"/>
    <col min="257" max="264" width="14" customWidth="1"/>
    <col min="265" max="283" width="9.140625" hidden="1" customWidth="1"/>
    <col min="284" max="512" width="9.140625" hidden="1"/>
    <col min="513" max="520" width="14" customWidth="1"/>
    <col min="521" max="539" width="9.140625" hidden="1" customWidth="1"/>
    <col min="540" max="768" width="9.140625" hidden="1"/>
    <col min="769" max="776" width="14" customWidth="1"/>
    <col min="777" max="795" width="9.140625" hidden="1" customWidth="1"/>
    <col min="796" max="1024" width="9.140625" hidden="1"/>
    <col min="1025" max="1032" width="14" customWidth="1"/>
    <col min="1033" max="1051" width="9.140625" hidden="1" customWidth="1"/>
    <col min="1052" max="1280" width="9.140625" hidden="1"/>
    <col min="1281" max="1288" width="14" customWidth="1"/>
    <col min="1289" max="1307" width="9.140625" hidden="1" customWidth="1"/>
    <col min="1308" max="1536" width="9.140625" hidden="1"/>
    <col min="1537" max="1544" width="14" customWidth="1"/>
    <col min="1545" max="1563" width="9.140625" hidden="1" customWidth="1"/>
    <col min="1564" max="1792" width="9.140625" hidden="1"/>
    <col min="1793" max="1800" width="14" customWidth="1"/>
    <col min="1801" max="1819" width="9.140625" hidden="1" customWidth="1"/>
    <col min="1820" max="2048" width="9.140625" hidden="1"/>
    <col min="2049" max="2056" width="14" customWidth="1"/>
    <col min="2057" max="2075" width="9.140625" hidden="1" customWidth="1"/>
    <col min="2076" max="2304" width="9.140625" hidden="1"/>
    <col min="2305" max="2312" width="14" customWidth="1"/>
    <col min="2313" max="2331" width="9.140625" hidden="1" customWidth="1"/>
    <col min="2332" max="2560" width="9.140625" hidden="1"/>
    <col min="2561" max="2568" width="14" customWidth="1"/>
    <col min="2569" max="2587" width="9.140625" hidden="1" customWidth="1"/>
    <col min="2588" max="2816" width="9.140625" hidden="1"/>
    <col min="2817" max="2824" width="14" customWidth="1"/>
    <col min="2825" max="2843" width="9.140625" hidden="1" customWidth="1"/>
    <col min="2844" max="3072" width="9.140625" hidden="1"/>
    <col min="3073" max="3080" width="14" customWidth="1"/>
    <col min="3081" max="3099" width="9.140625" hidden="1" customWidth="1"/>
    <col min="3100" max="3328" width="9.140625" hidden="1"/>
    <col min="3329" max="3336" width="14" customWidth="1"/>
    <col min="3337" max="3355" width="9.140625" hidden="1" customWidth="1"/>
    <col min="3356" max="3584" width="9.140625" hidden="1"/>
    <col min="3585" max="3592" width="14" customWidth="1"/>
    <col min="3593" max="3611" width="9.140625" hidden="1" customWidth="1"/>
    <col min="3612" max="3840" width="9.140625" hidden="1"/>
    <col min="3841" max="3848" width="14" customWidth="1"/>
    <col min="3849" max="3867" width="9.140625" hidden="1" customWidth="1"/>
    <col min="3868" max="4096" width="9.140625" hidden="1"/>
    <col min="4097" max="4104" width="14" customWidth="1"/>
    <col min="4105" max="4123" width="9.140625" hidden="1" customWidth="1"/>
    <col min="4124" max="4352" width="9.140625" hidden="1"/>
    <col min="4353" max="4360" width="14" customWidth="1"/>
    <col min="4361" max="4379" width="9.140625" hidden="1" customWidth="1"/>
    <col min="4380" max="4608" width="9.140625" hidden="1"/>
    <col min="4609" max="4616" width="14" customWidth="1"/>
    <col min="4617" max="4635" width="9.140625" hidden="1" customWidth="1"/>
    <col min="4636" max="4864" width="9.140625" hidden="1"/>
    <col min="4865" max="4872" width="14" customWidth="1"/>
    <col min="4873" max="4891" width="9.140625" hidden="1" customWidth="1"/>
    <col min="4892" max="5120" width="9.140625" hidden="1"/>
    <col min="5121" max="5128" width="14" customWidth="1"/>
    <col min="5129" max="5147" width="9.140625" hidden="1" customWidth="1"/>
    <col min="5148" max="5376" width="9.140625" hidden="1"/>
    <col min="5377" max="5384" width="14" customWidth="1"/>
    <col min="5385" max="5403" width="9.140625" hidden="1" customWidth="1"/>
    <col min="5404" max="5632" width="9.140625" hidden="1"/>
    <col min="5633" max="5640" width="14" customWidth="1"/>
    <col min="5641" max="5659" width="9.140625" hidden="1" customWidth="1"/>
    <col min="5660" max="5888" width="9.140625" hidden="1"/>
    <col min="5889" max="5896" width="14" customWidth="1"/>
    <col min="5897" max="5915" width="9.140625" hidden="1" customWidth="1"/>
    <col min="5916" max="6144" width="9.140625" hidden="1"/>
    <col min="6145" max="6152" width="14" customWidth="1"/>
    <col min="6153" max="6171" width="9.140625" hidden="1" customWidth="1"/>
    <col min="6172" max="6400" width="9.140625" hidden="1"/>
    <col min="6401" max="6408" width="14" customWidth="1"/>
    <col min="6409" max="6427" width="9.140625" hidden="1" customWidth="1"/>
    <col min="6428" max="6656" width="9.140625" hidden="1"/>
    <col min="6657" max="6664" width="14" customWidth="1"/>
    <col min="6665" max="6683" width="9.140625" hidden="1" customWidth="1"/>
    <col min="6684" max="6912" width="9.140625" hidden="1"/>
    <col min="6913" max="6920" width="14" customWidth="1"/>
    <col min="6921" max="6939" width="9.140625" hidden="1" customWidth="1"/>
    <col min="6940" max="7168" width="9.140625" hidden="1"/>
    <col min="7169" max="7176" width="14" customWidth="1"/>
    <col min="7177" max="7195" width="9.140625" hidden="1" customWidth="1"/>
    <col min="7196" max="7424" width="9.140625" hidden="1"/>
    <col min="7425" max="7432" width="14" customWidth="1"/>
    <col min="7433" max="7451" width="9.140625" hidden="1" customWidth="1"/>
    <col min="7452" max="7680" width="9.140625" hidden="1"/>
    <col min="7681" max="7688" width="14" customWidth="1"/>
    <col min="7689" max="7707" width="9.140625" hidden="1" customWidth="1"/>
    <col min="7708" max="7936" width="9.140625" hidden="1"/>
    <col min="7937" max="7944" width="14" customWidth="1"/>
    <col min="7945" max="7963" width="9.140625" hidden="1" customWidth="1"/>
    <col min="7964" max="8192" width="9.140625" hidden="1"/>
    <col min="8193" max="8200" width="14" customWidth="1"/>
    <col min="8201" max="8219" width="9.140625" hidden="1" customWidth="1"/>
    <col min="8220" max="8448" width="9.140625" hidden="1"/>
    <col min="8449" max="8456" width="14" customWidth="1"/>
    <col min="8457" max="8475" width="9.140625" hidden="1" customWidth="1"/>
    <col min="8476" max="8704" width="9.140625" hidden="1"/>
    <col min="8705" max="8712" width="14" customWidth="1"/>
    <col min="8713" max="8731" width="9.140625" hidden="1" customWidth="1"/>
    <col min="8732" max="8960" width="9.140625" hidden="1"/>
    <col min="8961" max="8968" width="14" customWidth="1"/>
    <col min="8969" max="8987" width="9.140625" hidden="1" customWidth="1"/>
    <col min="8988" max="9216" width="9.140625" hidden="1"/>
    <col min="9217" max="9224" width="14" customWidth="1"/>
    <col min="9225" max="9243" width="9.140625" hidden="1" customWidth="1"/>
    <col min="9244" max="9472" width="9.140625" hidden="1"/>
    <col min="9473" max="9480" width="14" customWidth="1"/>
    <col min="9481" max="9499" width="9.140625" hidden="1" customWidth="1"/>
    <col min="9500" max="9728" width="9.140625" hidden="1"/>
    <col min="9729" max="9736" width="14" customWidth="1"/>
    <col min="9737" max="9755" width="9.140625" hidden="1" customWidth="1"/>
    <col min="9756" max="9984" width="9.140625" hidden="1"/>
    <col min="9985" max="9992" width="14" customWidth="1"/>
    <col min="9993" max="10011" width="9.140625" hidden="1" customWidth="1"/>
    <col min="10012" max="10240" width="9.140625" hidden="1"/>
    <col min="10241" max="10248" width="14" customWidth="1"/>
    <col min="10249" max="10267" width="9.140625" hidden="1" customWidth="1"/>
    <col min="10268" max="10496" width="9.140625" hidden="1"/>
    <col min="10497" max="10504" width="14" customWidth="1"/>
    <col min="10505" max="10523" width="9.140625" hidden="1" customWidth="1"/>
    <col min="10524" max="10752" width="9.140625" hidden="1"/>
    <col min="10753" max="10760" width="14" customWidth="1"/>
    <col min="10761" max="10779" width="9.140625" hidden="1" customWidth="1"/>
    <col min="10780" max="11008" width="9.140625" hidden="1"/>
    <col min="11009" max="11016" width="14" customWidth="1"/>
    <col min="11017" max="11035" width="9.140625" hidden="1" customWidth="1"/>
    <col min="11036" max="11264" width="9.140625" hidden="1"/>
    <col min="11265" max="11272" width="14" customWidth="1"/>
    <col min="11273" max="11291" width="9.140625" hidden="1" customWidth="1"/>
    <col min="11292" max="11520" width="9.140625" hidden="1"/>
    <col min="11521" max="11528" width="14" customWidth="1"/>
    <col min="11529" max="11547" width="9.140625" hidden="1" customWidth="1"/>
    <col min="11548" max="11776" width="9.140625" hidden="1"/>
    <col min="11777" max="11784" width="14" customWidth="1"/>
    <col min="11785" max="11803" width="9.140625" hidden="1" customWidth="1"/>
    <col min="11804" max="12032" width="9.140625" hidden="1"/>
    <col min="12033" max="12040" width="14" customWidth="1"/>
    <col min="12041" max="12059" width="9.140625" hidden="1" customWidth="1"/>
    <col min="12060" max="12288" width="9.140625" hidden="1"/>
    <col min="12289" max="12296" width="14" customWidth="1"/>
    <col min="12297" max="12315" width="9.140625" hidden="1" customWidth="1"/>
    <col min="12316" max="12544" width="9.140625" hidden="1"/>
    <col min="12545" max="12552" width="14" customWidth="1"/>
    <col min="12553" max="12571" width="9.140625" hidden="1" customWidth="1"/>
    <col min="12572" max="12800" width="9.140625" hidden="1"/>
    <col min="12801" max="12808" width="14" customWidth="1"/>
    <col min="12809" max="12827" width="9.140625" hidden="1" customWidth="1"/>
    <col min="12828" max="13056" width="9.140625" hidden="1"/>
    <col min="13057" max="13064" width="14" customWidth="1"/>
    <col min="13065" max="13083" width="9.140625" hidden="1" customWidth="1"/>
    <col min="13084" max="13312" width="9.140625" hidden="1"/>
    <col min="13313" max="13320" width="14" customWidth="1"/>
    <col min="13321" max="13339" width="9.140625" hidden="1" customWidth="1"/>
    <col min="13340" max="13568" width="9.140625" hidden="1"/>
    <col min="13569" max="13576" width="14" customWidth="1"/>
    <col min="13577" max="13595" width="9.140625" hidden="1" customWidth="1"/>
    <col min="13596" max="13824" width="9.140625" hidden="1"/>
    <col min="13825" max="13832" width="14" customWidth="1"/>
    <col min="13833" max="13851" width="9.140625" hidden="1" customWidth="1"/>
    <col min="13852" max="14080" width="9.140625" hidden="1"/>
    <col min="14081" max="14088" width="14" customWidth="1"/>
    <col min="14089" max="14107" width="9.140625" hidden="1" customWidth="1"/>
    <col min="14108" max="14336" width="9.140625" hidden="1"/>
    <col min="14337" max="14344" width="14" customWidth="1"/>
    <col min="14345" max="14363" width="9.140625" hidden="1" customWidth="1"/>
    <col min="14364" max="14592" width="9.140625" hidden="1"/>
    <col min="14593" max="14600" width="14" customWidth="1"/>
    <col min="14601" max="14619" width="9.140625" hidden="1" customWidth="1"/>
    <col min="14620" max="14848" width="9.140625" hidden="1"/>
    <col min="14849" max="14856" width="14" customWidth="1"/>
    <col min="14857" max="14875" width="9.140625" hidden="1" customWidth="1"/>
    <col min="14876" max="15104" width="9.140625" hidden="1"/>
    <col min="15105" max="15112" width="14" customWidth="1"/>
    <col min="15113" max="15131" width="9.140625" hidden="1" customWidth="1"/>
    <col min="15132" max="15360" width="9.140625" hidden="1"/>
    <col min="15361" max="15368" width="14" customWidth="1"/>
    <col min="15369" max="15387" width="9.140625" hidden="1" customWidth="1"/>
    <col min="15388" max="15616" width="9.140625" hidden="1"/>
    <col min="15617" max="15624" width="14" customWidth="1"/>
    <col min="15625" max="15643" width="9.140625" hidden="1" customWidth="1"/>
    <col min="15644" max="15872" width="9.140625" hidden="1"/>
    <col min="15873" max="15880" width="14" customWidth="1"/>
    <col min="15881" max="15899" width="9.140625" hidden="1" customWidth="1"/>
    <col min="15900" max="16128" width="9.140625" hidden="1"/>
    <col min="16129" max="16136" width="14" customWidth="1"/>
    <col min="16137" max="16155" width="9.140625" hidden="1" customWidth="1"/>
    <col min="16156" max="16384" width="9.140625" hidden="1"/>
  </cols>
  <sheetData>
    <row r="1" spans="1:265" ht="18" x14ac:dyDescent="0.25">
      <c r="A1" s="657" t="s">
        <v>450</v>
      </c>
      <c r="B1" s="658"/>
      <c r="C1" s="658"/>
      <c r="D1" s="658"/>
      <c r="E1" s="658"/>
      <c r="F1" s="658"/>
      <c r="G1" s="658"/>
      <c r="H1" s="659"/>
      <c r="I1" s="9"/>
      <c r="J1" s="9"/>
      <c r="K1" s="9"/>
      <c r="L1" s="9"/>
      <c r="M1" s="9"/>
      <c r="N1" s="1"/>
    </row>
    <row r="2" spans="1:265" ht="18.75" x14ac:dyDescent="0.25">
      <c r="A2" s="660" t="s">
        <v>1797</v>
      </c>
      <c r="B2" s="661"/>
      <c r="C2" s="661"/>
      <c r="D2" s="661"/>
      <c r="E2" s="661"/>
      <c r="F2" s="661"/>
      <c r="G2" s="661"/>
      <c r="H2" s="662"/>
      <c r="I2" s="1"/>
      <c r="J2" s="1"/>
      <c r="K2" s="1"/>
      <c r="L2" s="1"/>
      <c r="M2" s="1"/>
      <c r="N2" s="1"/>
    </row>
    <row r="3" spans="1:265" ht="18" x14ac:dyDescent="0.25">
      <c r="A3" s="663"/>
      <c r="B3" s="664"/>
      <c r="C3" s="664"/>
      <c r="D3" s="664"/>
      <c r="E3" s="664"/>
      <c r="F3" s="664"/>
      <c r="G3" s="664"/>
      <c r="H3" s="665"/>
      <c r="I3" s="9"/>
      <c r="J3" s="9"/>
      <c r="K3" s="9"/>
      <c r="L3" s="9"/>
      <c r="M3" s="9"/>
      <c r="N3" s="1"/>
    </row>
    <row r="4" spans="1:265" ht="5.25" customHeight="1" thickBot="1" x14ac:dyDescent="0.3">
      <c r="A4" s="644"/>
      <c r="B4" s="633"/>
      <c r="C4" s="633"/>
      <c r="D4" s="633"/>
      <c r="E4" s="633"/>
      <c r="F4" s="192"/>
      <c r="G4" s="192"/>
      <c r="H4" s="201"/>
    </row>
    <row r="5" spans="1:265" x14ac:dyDescent="0.25">
      <c r="A5" s="666" t="s">
        <v>408</v>
      </c>
      <c r="B5" s="668" t="s">
        <v>409</v>
      </c>
      <c r="C5" s="670" t="s">
        <v>616</v>
      </c>
      <c r="D5" s="671"/>
      <c r="E5" s="671"/>
      <c r="F5" s="671"/>
      <c r="G5" s="671"/>
      <c r="H5" s="672"/>
      <c r="I5" s="1"/>
      <c r="J5" s="1"/>
      <c r="K5" s="1"/>
      <c r="L5" s="1"/>
      <c r="M5" s="1"/>
      <c r="N5" s="10"/>
      <c r="O5" s="656"/>
      <c r="P5" s="656"/>
    </row>
    <row r="6" spans="1:265" x14ac:dyDescent="0.25">
      <c r="A6" s="667"/>
      <c r="B6" s="669"/>
      <c r="C6" s="202" t="s">
        <v>451</v>
      </c>
      <c r="D6" s="202" t="s">
        <v>452</v>
      </c>
      <c r="E6" s="202" t="s">
        <v>453</v>
      </c>
      <c r="F6" s="202" t="s">
        <v>454</v>
      </c>
      <c r="G6" s="202" t="s">
        <v>455</v>
      </c>
      <c r="H6" s="203" t="s">
        <v>456</v>
      </c>
      <c r="I6" s="11"/>
      <c r="J6" s="11"/>
      <c r="K6" s="11"/>
      <c r="L6" s="11"/>
      <c r="M6" s="11"/>
      <c r="N6" s="11"/>
      <c r="O6" s="656"/>
      <c r="P6" s="656"/>
    </row>
    <row r="7" spans="1:265" ht="15.75" thickBot="1" x14ac:dyDescent="0.3">
      <c r="A7" s="653" t="s">
        <v>419</v>
      </c>
      <c r="B7" s="654"/>
      <c r="C7" s="654"/>
      <c r="D7" s="654"/>
      <c r="E7" s="654"/>
      <c r="F7" s="654"/>
      <c r="G7" s="654"/>
      <c r="H7" s="655"/>
      <c r="I7" s="12"/>
      <c r="J7" s="12"/>
      <c r="K7" s="12"/>
      <c r="L7" s="12"/>
      <c r="M7" s="12"/>
    </row>
    <row r="8" spans="1:265" x14ac:dyDescent="0.25">
      <c r="A8" s="402" t="s">
        <v>424</v>
      </c>
      <c r="B8" s="400" t="s">
        <v>1448</v>
      </c>
      <c r="C8" s="393"/>
      <c r="D8" s="393"/>
      <c r="E8" s="393"/>
      <c r="F8" s="393"/>
      <c r="G8" s="393"/>
      <c r="H8" s="398">
        <v>4</v>
      </c>
      <c r="I8" s="13"/>
      <c r="J8" s="13"/>
      <c r="K8" s="13"/>
      <c r="L8" s="13"/>
      <c r="M8" s="13"/>
      <c r="N8" s="13"/>
      <c r="IX8" s="274"/>
      <c r="IY8" s="274"/>
      <c r="IZ8" s="274"/>
      <c r="JA8" s="274"/>
      <c r="JB8" s="274"/>
      <c r="JC8" s="274"/>
      <c r="JD8" s="274"/>
      <c r="JE8" s="274"/>
    </row>
    <row r="9" spans="1:265" x14ac:dyDescent="0.25">
      <c r="A9" s="399" t="s">
        <v>420</v>
      </c>
      <c r="B9" s="403" t="s">
        <v>1450</v>
      </c>
      <c r="C9" s="429"/>
      <c r="D9" s="429"/>
      <c r="E9" s="429"/>
      <c r="F9" s="429"/>
      <c r="G9" s="429">
        <v>3</v>
      </c>
      <c r="H9" s="394">
        <v>3</v>
      </c>
      <c r="I9" s="14"/>
      <c r="J9" s="14"/>
      <c r="K9" s="14"/>
      <c r="L9" s="14"/>
      <c r="M9" s="14"/>
      <c r="N9" s="14"/>
      <c r="IX9" s="274"/>
      <c r="IY9" s="274"/>
      <c r="IZ9" s="274"/>
      <c r="JA9" s="274"/>
      <c r="JB9" s="274"/>
      <c r="JC9" s="274"/>
      <c r="JD9" s="274"/>
      <c r="JE9" s="274"/>
    </row>
    <row r="10" spans="1:265" x14ac:dyDescent="0.25">
      <c r="A10" s="399" t="s">
        <v>420</v>
      </c>
      <c r="B10" s="403" t="s">
        <v>1482</v>
      </c>
      <c r="C10" s="429"/>
      <c r="D10" s="429"/>
      <c r="E10" s="429"/>
      <c r="F10" s="429"/>
      <c r="G10" s="429"/>
      <c r="H10" s="394">
        <v>5.05</v>
      </c>
      <c r="I10" s="14"/>
      <c r="J10" s="14"/>
      <c r="K10" s="14"/>
      <c r="L10" s="14"/>
      <c r="M10" s="14"/>
      <c r="N10" s="14"/>
      <c r="IX10" s="274"/>
      <c r="IY10" s="274"/>
      <c r="IZ10" s="274"/>
      <c r="JA10" s="274"/>
      <c r="JB10" s="274"/>
      <c r="JC10" s="274"/>
      <c r="JD10" s="274"/>
      <c r="JE10" s="274"/>
    </row>
    <row r="11" spans="1:265" x14ac:dyDescent="0.25">
      <c r="A11" s="399" t="s">
        <v>420</v>
      </c>
      <c r="B11" s="403" t="s">
        <v>1763</v>
      </c>
      <c r="C11" s="429"/>
      <c r="D11" s="429"/>
      <c r="E11" s="429"/>
      <c r="F11" s="429"/>
      <c r="G11" s="429"/>
      <c r="H11" s="394">
        <v>4.5</v>
      </c>
      <c r="I11" s="14"/>
      <c r="J11" s="14"/>
      <c r="K11" s="14"/>
      <c r="L11" s="14"/>
      <c r="M11" s="14"/>
      <c r="N11" s="14"/>
      <c r="IX11" s="274"/>
      <c r="IY11" s="274"/>
      <c r="IZ11" s="274"/>
      <c r="JA11" s="274"/>
      <c r="JB11" s="274"/>
      <c r="JC11" s="274"/>
      <c r="JD11" s="274"/>
      <c r="JE11" s="274">
        <v>4</v>
      </c>
    </row>
    <row r="12" spans="1:265" x14ac:dyDescent="0.25">
      <c r="A12" s="399" t="s">
        <v>420</v>
      </c>
      <c r="B12" s="403" t="s">
        <v>1465</v>
      </c>
      <c r="C12" s="429"/>
      <c r="D12" s="429"/>
      <c r="E12" s="429"/>
      <c r="F12" s="429"/>
      <c r="G12" s="429">
        <v>6</v>
      </c>
      <c r="H12" s="394">
        <v>6</v>
      </c>
      <c r="I12" s="14"/>
      <c r="J12" s="14"/>
      <c r="K12" s="14"/>
      <c r="L12" s="14"/>
      <c r="M12" s="14"/>
      <c r="N12" s="14"/>
      <c r="IX12" s="274"/>
      <c r="IY12" s="274"/>
      <c r="IZ12" s="274"/>
      <c r="JA12" s="274"/>
      <c r="JB12" s="274"/>
      <c r="JC12" s="274"/>
      <c r="JD12" s="274"/>
      <c r="JE12" s="274">
        <v>3.72</v>
      </c>
    </row>
    <row r="13" spans="1:265" x14ac:dyDescent="0.25">
      <c r="A13" s="399" t="s">
        <v>420</v>
      </c>
      <c r="B13" s="403" t="s">
        <v>1485</v>
      </c>
      <c r="C13" s="429"/>
      <c r="D13" s="429"/>
      <c r="E13" s="429"/>
      <c r="F13" s="429"/>
      <c r="G13" s="429"/>
      <c r="H13" s="394">
        <v>8.5</v>
      </c>
      <c r="I13" s="14"/>
      <c r="J13" s="14"/>
      <c r="K13" s="14"/>
      <c r="L13" s="14"/>
      <c r="M13" s="14"/>
      <c r="N13" s="14"/>
      <c r="IX13" s="274"/>
      <c r="IY13" s="274"/>
      <c r="IZ13" s="274"/>
      <c r="JA13" s="274"/>
      <c r="JB13" s="274"/>
      <c r="JC13" s="274"/>
      <c r="JD13" s="274"/>
      <c r="JE13" s="274">
        <v>3</v>
      </c>
    </row>
    <row r="14" spans="1:265" x14ac:dyDescent="0.25">
      <c r="A14" s="399" t="s">
        <v>420</v>
      </c>
      <c r="B14" s="403" t="s">
        <v>1470</v>
      </c>
      <c r="C14" s="429"/>
      <c r="D14" s="429"/>
      <c r="E14" s="429"/>
      <c r="F14" s="429"/>
      <c r="G14" s="429"/>
      <c r="H14" s="394">
        <v>6.14</v>
      </c>
      <c r="I14" s="14"/>
      <c r="J14" s="14"/>
      <c r="K14" s="14"/>
      <c r="L14" s="14"/>
      <c r="M14" s="14"/>
      <c r="N14" s="14"/>
      <c r="IX14" s="274"/>
      <c r="IY14" s="274"/>
      <c r="IZ14" s="274"/>
      <c r="JA14" s="274"/>
      <c r="JB14" s="274"/>
      <c r="JC14" s="274"/>
      <c r="JD14" s="274"/>
      <c r="JE14" s="274"/>
    </row>
    <row r="15" spans="1:265" x14ac:dyDescent="0.25">
      <c r="A15" s="399" t="s">
        <v>420</v>
      </c>
      <c r="B15" s="403" t="s">
        <v>1471</v>
      </c>
      <c r="C15" s="429"/>
      <c r="D15" s="429"/>
      <c r="E15" s="429"/>
      <c r="F15" s="429">
        <v>3</v>
      </c>
      <c r="G15" s="429"/>
      <c r="H15" s="394">
        <v>3</v>
      </c>
      <c r="I15" s="14"/>
      <c r="J15" s="14"/>
      <c r="K15" s="14"/>
      <c r="L15" s="14"/>
      <c r="M15" s="14"/>
      <c r="N15" s="14"/>
      <c r="IX15" s="274"/>
      <c r="IY15" s="274"/>
      <c r="IZ15" s="274"/>
      <c r="JA15" s="274"/>
      <c r="JB15" s="274"/>
      <c r="JC15" s="274"/>
      <c r="JD15" s="274"/>
      <c r="JE15" s="274">
        <v>3</v>
      </c>
    </row>
    <row r="16" spans="1:265" x14ac:dyDescent="0.25">
      <c r="A16" s="399" t="s">
        <v>1484</v>
      </c>
      <c r="B16" s="403" t="s">
        <v>1481</v>
      </c>
      <c r="C16" s="429">
        <v>6.48</v>
      </c>
      <c r="D16" s="429"/>
      <c r="E16" s="429"/>
      <c r="F16" s="429"/>
      <c r="G16" s="429"/>
      <c r="H16" s="394"/>
      <c r="I16" s="14"/>
      <c r="J16" s="14"/>
      <c r="K16" s="14"/>
      <c r="L16" s="14"/>
      <c r="M16" s="14"/>
      <c r="N16" s="14"/>
      <c r="IX16" s="274"/>
      <c r="IY16" s="274"/>
      <c r="IZ16" s="274"/>
      <c r="JA16" s="274"/>
      <c r="JB16" s="274"/>
      <c r="JC16" s="274"/>
      <c r="JD16" s="274"/>
      <c r="JE16" s="274"/>
    </row>
    <row r="17" spans="1:265" x14ac:dyDescent="0.25">
      <c r="A17" s="399" t="s">
        <v>1183</v>
      </c>
      <c r="B17" s="403" t="s">
        <v>1475</v>
      </c>
      <c r="C17" s="429">
        <v>5.14</v>
      </c>
      <c r="D17" s="429"/>
      <c r="E17" s="429">
        <v>5.5</v>
      </c>
      <c r="F17" s="429">
        <v>5.5</v>
      </c>
      <c r="G17" s="429"/>
      <c r="H17" s="394">
        <v>6.86</v>
      </c>
      <c r="I17" s="14"/>
      <c r="J17" s="14"/>
      <c r="K17" s="14"/>
      <c r="L17" s="14"/>
      <c r="M17" s="14"/>
      <c r="N17" s="14"/>
      <c r="IX17" s="274"/>
      <c r="IY17" s="274"/>
      <c r="IZ17" s="274"/>
      <c r="JA17" s="274"/>
      <c r="JB17" s="274"/>
      <c r="JC17" s="274"/>
      <c r="JD17" s="274"/>
      <c r="JE17" s="274"/>
    </row>
    <row r="18" spans="1:265" x14ac:dyDescent="0.25">
      <c r="A18" s="399" t="s">
        <v>1936</v>
      </c>
      <c r="B18" s="403" t="s">
        <v>1451</v>
      </c>
      <c r="C18" s="429"/>
      <c r="D18" s="429"/>
      <c r="E18" s="429"/>
      <c r="F18" s="429"/>
      <c r="G18" s="429">
        <v>5.8</v>
      </c>
      <c r="H18" s="394">
        <v>4.5</v>
      </c>
      <c r="I18" s="14"/>
      <c r="J18" s="14"/>
      <c r="K18" s="14"/>
      <c r="L18" s="14"/>
      <c r="M18" s="14"/>
      <c r="N18" s="14"/>
      <c r="IX18" s="274"/>
      <c r="IY18" s="274"/>
      <c r="IZ18" s="274"/>
      <c r="JA18" s="274"/>
      <c r="JB18" s="274"/>
      <c r="JC18" s="274"/>
      <c r="JD18" s="274"/>
      <c r="JE18" s="274">
        <v>3</v>
      </c>
    </row>
    <row r="19" spans="1:265" x14ac:dyDescent="0.25">
      <c r="A19" s="399" t="s">
        <v>462</v>
      </c>
      <c r="B19" s="403" t="s">
        <v>1475</v>
      </c>
      <c r="C19" s="429"/>
      <c r="D19" s="429"/>
      <c r="E19" s="429"/>
      <c r="F19" s="429">
        <v>3.95</v>
      </c>
      <c r="G19" s="429"/>
      <c r="H19" s="394">
        <v>4</v>
      </c>
      <c r="I19" s="14"/>
      <c r="J19" s="14"/>
      <c r="K19" s="14"/>
      <c r="L19" s="14"/>
      <c r="M19" s="14"/>
      <c r="N19" s="14"/>
      <c r="IX19" s="274"/>
      <c r="IY19" s="274"/>
      <c r="IZ19" s="274"/>
      <c r="JA19" s="274"/>
      <c r="JB19" s="274"/>
      <c r="JC19" s="274"/>
      <c r="JD19" s="274"/>
      <c r="JE19" s="274">
        <v>4.91</v>
      </c>
    </row>
    <row r="20" spans="1:265" x14ac:dyDescent="0.25">
      <c r="A20" s="399" t="s">
        <v>440</v>
      </c>
      <c r="B20" s="403" t="s">
        <v>1444</v>
      </c>
      <c r="C20" s="429">
        <v>5.95</v>
      </c>
      <c r="D20" s="429"/>
      <c r="E20" s="429"/>
      <c r="F20" s="429">
        <v>4.79</v>
      </c>
      <c r="G20" s="429"/>
      <c r="H20" s="394">
        <v>4.41</v>
      </c>
      <c r="I20" s="14"/>
      <c r="J20" s="14"/>
      <c r="K20" s="14"/>
      <c r="L20" s="14"/>
      <c r="M20" s="14"/>
      <c r="N20" s="14"/>
      <c r="IX20" s="274"/>
      <c r="IY20" s="274"/>
      <c r="IZ20" s="274"/>
      <c r="JA20" s="274"/>
      <c r="JB20" s="274"/>
      <c r="JC20" s="274"/>
      <c r="JD20" s="274"/>
      <c r="JE20" s="274">
        <v>3</v>
      </c>
    </row>
    <row r="21" spans="1:265" x14ac:dyDescent="0.25">
      <c r="A21" s="399" t="s">
        <v>440</v>
      </c>
      <c r="B21" s="403" t="s">
        <v>1445</v>
      </c>
      <c r="C21" s="429">
        <v>4.5</v>
      </c>
      <c r="D21" s="429"/>
      <c r="E21" s="429"/>
      <c r="F21" s="429"/>
      <c r="G21" s="429"/>
      <c r="H21" s="394">
        <v>4.55</v>
      </c>
      <c r="I21" s="14"/>
      <c r="J21" s="14"/>
      <c r="K21" s="14"/>
      <c r="L21" s="14"/>
      <c r="M21" s="14"/>
      <c r="N21" s="14"/>
      <c r="IX21" s="274"/>
      <c r="IY21" s="274"/>
      <c r="IZ21" s="274"/>
      <c r="JA21" s="274"/>
      <c r="JB21" s="274"/>
      <c r="JC21" s="274"/>
      <c r="JD21" s="274"/>
      <c r="JE21" s="274"/>
    </row>
    <row r="22" spans="1:265" x14ac:dyDescent="0.25">
      <c r="A22" s="399" t="s">
        <v>440</v>
      </c>
      <c r="B22" s="403" t="s">
        <v>1447</v>
      </c>
      <c r="C22" s="429"/>
      <c r="D22" s="429"/>
      <c r="E22" s="429"/>
      <c r="F22" s="429">
        <v>3.92</v>
      </c>
      <c r="G22" s="429"/>
      <c r="H22" s="394"/>
      <c r="I22" s="14"/>
      <c r="J22" s="14"/>
      <c r="K22" s="14"/>
      <c r="L22" s="14"/>
      <c r="M22" s="14"/>
      <c r="N22" s="14"/>
      <c r="IX22" s="274"/>
      <c r="IY22" s="274"/>
      <c r="IZ22" s="274"/>
      <c r="JA22" s="274"/>
      <c r="JB22" s="274"/>
      <c r="JC22" s="274"/>
      <c r="JD22" s="274"/>
      <c r="JE22" s="274"/>
    </row>
    <row r="23" spans="1:265" x14ac:dyDescent="0.25">
      <c r="A23" s="399" t="s">
        <v>440</v>
      </c>
      <c r="B23" s="403" t="s">
        <v>1448</v>
      </c>
      <c r="C23" s="429">
        <v>3.93</v>
      </c>
      <c r="D23" s="429">
        <v>3.4</v>
      </c>
      <c r="E23" s="429">
        <v>3</v>
      </c>
      <c r="F23" s="429">
        <v>3.38</v>
      </c>
      <c r="G23" s="429"/>
      <c r="H23" s="394">
        <v>4.63</v>
      </c>
      <c r="I23" s="14"/>
      <c r="J23" s="14"/>
      <c r="K23" s="14"/>
      <c r="L23" s="14"/>
      <c r="M23" s="14"/>
      <c r="N23" s="14"/>
      <c r="IX23" s="274"/>
      <c r="IY23" s="274"/>
      <c r="IZ23" s="274"/>
      <c r="JA23" s="274"/>
      <c r="JB23" s="274"/>
      <c r="JC23" s="274"/>
      <c r="JD23" s="274"/>
      <c r="JE23" s="274">
        <v>3</v>
      </c>
    </row>
    <row r="24" spans="1:265" x14ac:dyDescent="0.25">
      <c r="A24" s="399" t="s">
        <v>440</v>
      </c>
      <c r="B24" s="403" t="s">
        <v>1449</v>
      </c>
      <c r="C24" s="429">
        <v>4.5</v>
      </c>
      <c r="D24" s="429">
        <v>4.8</v>
      </c>
      <c r="E24" s="429">
        <v>3</v>
      </c>
      <c r="F24" s="429">
        <v>4.8499999999999996</v>
      </c>
      <c r="G24" s="429"/>
      <c r="H24" s="394">
        <v>3.87</v>
      </c>
      <c r="I24" s="14"/>
      <c r="J24" s="14"/>
      <c r="K24" s="14"/>
      <c r="L24" s="14"/>
      <c r="M24" s="14"/>
      <c r="N24" s="14"/>
      <c r="IX24" s="274"/>
      <c r="IY24" s="274"/>
      <c r="IZ24" s="274"/>
      <c r="JA24" s="274"/>
      <c r="JB24" s="274"/>
      <c r="JC24" s="274"/>
      <c r="JD24" s="274"/>
      <c r="JE24" s="274">
        <v>3</v>
      </c>
    </row>
    <row r="25" spans="1:265" x14ac:dyDescent="0.25">
      <c r="A25" s="399" t="s">
        <v>440</v>
      </c>
      <c r="B25" s="403" t="s">
        <v>1451</v>
      </c>
      <c r="C25" s="429">
        <v>3.88</v>
      </c>
      <c r="D25" s="429"/>
      <c r="E25" s="429">
        <v>3</v>
      </c>
      <c r="F25" s="429">
        <v>3</v>
      </c>
      <c r="G25" s="429"/>
      <c r="H25" s="394"/>
      <c r="I25" s="14"/>
      <c r="J25" s="14"/>
      <c r="K25" s="14"/>
      <c r="L25" s="14"/>
      <c r="M25" s="14"/>
      <c r="N25" s="14"/>
      <c r="IX25" s="274"/>
      <c r="IY25" s="274"/>
      <c r="IZ25" s="274"/>
      <c r="JA25" s="274"/>
      <c r="JB25" s="274"/>
      <c r="JC25" s="274"/>
      <c r="JD25" s="274"/>
      <c r="JE25" s="274">
        <v>3.9</v>
      </c>
    </row>
    <row r="26" spans="1:265" x14ac:dyDescent="0.25">
      <c r="A26" s="399" t="s">
        <v>440</v>
      </c>
      <c r="B26" s="403" t="s">
        <v>1452</v>
      </c>
      <c r="C26" s="429">
        <v>4.28</v>
      </c>
      <c r="D26" s="429"/>
      <c r="E26" s="429">
        <v>4.67</v>
      </c>
      <c r="F26" s="429">
        <v>3.91</v>
      </c>
      <c r="G26" s="429"/>
      <c r="H26" s="394">
        <v>3</v>
      </c>
      <c r="I26" s="14"/>
      <c r="J26" s="14"/>
      <c r="K26" s="14"/>
      <c r="L26" s="14"/>
      <c r="M26" s="14"/>
      <c r="N26" s="14"/>
      <c r="IX26" s="274"/>
      <c r="IY26" s="274"/>
      <c r="IZ26" s="274"/>
      <c r="JA26" s="274"/>
      <c r="JB26" s="274"/>
      <c r="JC26" s="274"/>
      <c r="JD26" s="274"/>
      <c r="JE26" s="274">
        <v>3.5</v>
      </c>
    </row>
    <row r="27" spans="1:265" x14ac:dyDescent="0.25">
      <c r="A27" s="399" t="s">
        <v>440</v>
      </c>
      <c r="B27" s="403" t="s">
        <v>1453</v>
      </c>
      <c r="C27" s="429">
        <v>3.54</v>
      </c>
      <c r="D27" s="429">
        <v>4</v>
      </c>
      <c r="E27" s="429">
        <v>4</v>
      </c>
      <c r="F27" s="429"/>
      <c r="G27" s="429"/>
      <c r="H27" s="394"/>
      <c r="I27" s="14"/>
      <c r="J27" s="14"/>
      <c r="K27" s="14"/>
      <c r="L27" s="14"/>
      <c r="M27" s="14"/>
      <c r="N27" s="14"/>
      <c r="IX27" s="274"/>
      <c r="IY27" s="274"/>
      <c r="IZ27" s="274"/>
      <c r="JA27" s="274"/>
      <c r="JB27" s="274"/>
      <c r="JC27" s="274"/>
      <c r="JD27" s="274"/>
      <c r="JE27" s="274">
        <v>3</v>
      </c>
    </row>
    <row r="28" spans="1:265" x14ac:dyDescent="0.25">
      <c r="A28" s="399" t="s">
        <v>440</v>
      </c>
      <c r="B28" s="403" t="s">
        <v>1758</v>
      </c>
      <c r="C28" s="429">
        <v>4.9000000000000004</v>
      </c>
      <c r="D28" s="429"/>
      <c r="E28" s="429"/>
      <c r="F28" s="429">
        <v>3</v>
      </c>
      <c r="G28" s="429"/>
      <c r="H28" s="394"/>
      <c r="I28" s="14"/>
      <c r="J28" s="14"/>
      <c r="K28" s="14"/>
      <c r="L28" s="14"/>
      <c r="M28" s="14"/>
      <c r="N28" s="14"/>
      <c r="IX28" s="274"/>
      <c r="IY28" s="274"/>
      <c r="IZ28" s="274"/>
      <c r="JA28" s="274"/>
      <c r="JB28" s="274"/>
      <c r="JC28" s="274"/>
      <c r="JD28" s="274"/>
      <c r="JE28" s="274">
        <v>5.71</v>
      </c>
    </row>
    <row r="29" spans="1:265" x14ac:dyDescent="0.25">
      <c r="A29" s="399" t="s">
        <v>440</v>
      </c>
      <c r="B29" s="403" t="s">
        <v>1459</v>
      </c>
      <c r="C29" s="429">
        <v>4.9000000000000004</v>
      </c>
      <c r="D29" s="429">
        <v>4.96</v>
      </c>
      <c r="E29" s="429">
        <v>5.48</v>
      </c>
      <c r="F29" s="429">
        <v>5.5</v>
      </c>
      <c r="G29" s="429"/>
      <c r="H29" s="394">
        <v>5.0999999999999996</v>
      </c>
      <c r="I29" s="14"/>
      <c r="J29" s="14"/>
      <c r="K29" s="14"/>
      <c r="L29" s="14"/>
      <c r="M29" s="14"/>
      <c r="N29" s="14"/>
      <c r="IX29" s="274"/>
      <c r="IY29" s="274"/>
      <c r="IZ29" s="274"/>
      <c r="JA29" s="274"/>
      <c r="JB29" s="274"/>
      <c r="JC29" s="274"/>
      <c r="JD29" s="274"/>
      <c r="JE29" s="274"/>
    </row>
    <row r="30" spans="1:265" x14ac:dyDescent="0.25">
      <c r="A30" s="399" t="s">
        <v>440</v>
      </c>
      <c r="B30" s="403" t="s">
        <v>1460</v>
      </c>
      <c r="C30" s="429"/>
      <c r="D30" s="429"/>
      <c r="E30" s="429"/>
      <c r="F30" s="429">
        <v>4.5</v>
      </c>
      <c r="G30" s="429"/>
      <c r="H30" s="394">
        <v>4.5</v>
      </c>
      <c r="I30" s="14"/>
      <c r="J30" s="14"/>
      <c r="K30" s="14"/>
      <c r="L30" s="14"/>
      <c r="M30" s="14"/>
      <c r="N30" s="14"/>
      <c r="IX30" s="274"/>
      <c r="IY30" s="274"/>
      <c r="IZ30" s="274"/>
      <c r="JA30" s="274"/>
      <c r="JB30" s="274"/>
      <c r="JC30" s="274"/>
      <c r="JD30" s="274"/>
      <c r="JE30" s="274"/>
    </row>
    <row r="31" spans="1:265" x14ac:dyDescent="0.25">
      <c r="A31" s="399" t="s">
        <v>440</v>
      </c>
      <c r="B31" s="403" t="s">
        <v>1461</v>
      </c>
      <c r="C31" s="429">
        <v>4.18</v>
      </c>
      <c r="D31" s="429"/>
      <c r="E31" s="429">
        <v>5.5</v>
      </c>
      <c r="F31" s="429">
        <v>5.5</v>
      </c>
      <c r="G31" s="429">
        <v>5</v>
      </c>
      <c r="H31" s="394">
        <v>4.58</v>
      </c>
      <c r="I31" s="14"/>
      <c r="J31" s="14"/>
      <c r="K31" s="14"/>
      <c r="L31" s="14"/>
      <c r="M31" s="14"/>
      <c r="N31" s="14"/>
      <c r="IX31" s="274"/>
      <c r="IY31" s="274"/>
      <c r="IZ31" s="274"/>
      <c r="JA31" s="274"/>
      <c r="JB31" s="274"/>
      <c r="JC31" s="274"/>
      <c r="JD31" s="274"/>
      <c r="JE31" s="274"/>
    </row>
    <row r="32" spans="1:265" x14ac:dyDescent="0.25">
      <c r="A32" s="399" t="s">
        <v>440</v>
      </c>
      <c r="B32" s="403" t="s">
        <v>1462</v>
      </c>
      <c r="C32" s="429"/>
      <c r="D32" s="429"/>
      <c r="E32" s="429"/>
      <c r="F32" s="429">
        <v>7</v>
      </c>
      <c r="G32" s="429"/>
      <c r="H32" s="394">
        <v>6.8</v>
      </c>
      <c r="I32" s="14"/>
      <c r="J32" s="14"/>
      <c r="K32" s="14"/>
      <c r="L32" s="14"/>
      <c r="M32" s="14"/>
      <c r="N32" s="14"/>
      <c r="IX32" s="274"/>
      <c r="IY32" s="274"/>
      <c r="IZ32" s="274"/>
      <c r="JA32" s="274"/>
      <c r="JB32" s="274"/>
      <c r="JC32" s="274"/>
      <c r="JD32" s="274"/>
      <c r="JE32" s="274"/>
    </row>
    <row r="33" spans="1:265" x14ac:dyDescent="0.25">
      <c r="A33" s="399" t="s">
        <v>440</v>
      </c>
      <c r="B33" s="403" t="s">
        <v>1463</v>
      </c>
      <c r="C33" s="429"/>
      <c r="D33" s="429"/>
      <c r="E33" s="429">
        <v>5.5</v>
      </c>
      <c r="F33" s="429">
        <v>5.5</v>
      </c>
      <c r="G33" s="429"/>
      <c r="H33" s="394"/>
      <c r="I33" s="14"/>
      <c r="J33" s="14"/>
      <c r="K33" s="14"/>
      <c r="L33" s="14"/>
      <c r="M33" s="14"/>
      <c r="N33" s="14"/>
      <c r="IX33" s="274"/>
      <c r="IY33" s="274"/>
      <c r="IZ33" s="274"/>
      <c r="JA33" s="274"/>
      <c r="JB33" s="274"/>
      <c r="JC33" s="274"/>
      <c r="JD33" s="274"/>
      <c r="JE33" s="274"/>
    </row>
    <row r="34" spans="1:265" x14ac:dyDescent="0.25">
      <c r="A34" s="399" t="s">
        <v>440</v>
      </c>
      <c r="B34" s="403" t="s">
        <v>1467</v>
      </c>
      <c r="C34" s="429"/>
      <c r="D34" s="429"/>
      <c r="E34" s="429"/>
      <c r="F34" s="429">
        <v>3.71</v>
      </c>
      <c r="G34" s="429"/>
      <c r="H34" s="394"/>
      <c r="I34" s="14"/>
      <c r="J34" s="14"/>
      <c r="K34" s="14"/>
      <c r="L34" s="14"/>
      <c r="M34" s="14"/>
      <c r="N34" s="14"/>
      <c r="IX34" s="274"/>
      <c r="IY34" s="274"/>
      <c r="IZ34" s="274"/>
      <c r="JA34" s="274"/>
      <c r="JB34" s="274"/>
      <c r="JC34" s="274"/>
      <c r="JD34" s="274"/>
      <c r="JE34" s="274"/>
    </row>
    <row r="35" spans="1:265" x14ac:dyDescent="0.25">
      <c r="A35" s="399" t="s">
        <v>1182</v>
      </c>
      <c r="B35" s="403" t="s">
        <v>1481</v>
      </c>
      <c r="C35" s="429">
        <v>4.1500000000000004</v>
      </c>
      <c r="D35" s="429">
        <v>4</v>
      </c>
      <c r="E35" s="429">
        <v>4</v>
      </c>
      <c r="F35" s="429"/>
      <c r="G35" s="429"/>
      <c r="H35" s="394">
        <v>4.5</v>
      </c>
      <c r="I35" s="14"/>
      <c r="J35" s="14"/>
      <c r="K35" s="14"/>
      <c r="L35" s="14"/>
      <c r="M35" s="14"/>
      <c r="N35" s="14"/>
      <c r="IX35" s="274"/>
      <c r="IY35" s="274"/>
      <c r="IZ35" s="274"/>
      <c r="JA35" s="274"/>
      <c r="JB35" s="274"/>
      <c r="JC35" s="274"/>
      <c r="JD35" s="274"/>
      <c r="JE35" s="274"/>
    </row>
    <row r="36" spans="1:265" x14ac:dyDescent="0.25">
      <c r="A36" s="399" t="s">
        <v>858</v>
      </c>
      <c r="B36" s="403" t="s">
        <v>1481</v>
      </c>
      <c r="C36" s="429">
        <v>5.15</v>
      </c>
      <c r="D36" s="429">
        <v>2</v>
      </c>
      <c r="E36" s="429">
        <v>2.97</v>
      </c>
      <c r="F36" s="429"/>
      <c r="G36" s="429">
        <v>5.5</v>
      </c>
      <c r="H36" s="394">
        <v>5.36</v>
      </c>
      <c r="I36" s="14"/>
      <c r="J36" s="14"/>
      <c r="K36" s="14"/>
      <c r="L36" s="14"/>
      <c r="M36" s="14"/>
      <c r="N36" s="14"/>
      <c r="IX36" s="274"/>
      <c r="IY36" s="274"/>
      <c r="IZ36" s="274"/>
      <c r="JA36" s="274"/>
      <c r="JB36" s="274"/>
      <c r="JC36" s="274"/>
      <c r="JD36" s="274"/>
      <c r="JE36" s="274"/>
    </row>
    <row r="37" spans="1:265" x14ac:dyDescent="0.25">
      <c r="A37" s="399" t="s">
        <v>465</v>
      </c>
      <c r="B37" s="403" t="s">
        <v>1761</v>
      </c>
      <c r="C37" s="429"/>
      <c r="D37" s="429"/>
      <c r="E37" s="429">
        <v>3</v>
      </c>
      <c r="F37" s="429">
        <v>3</v>
      </c>
      <c r="G37" s="429"/>
      <c r="H37" s="394">
        <v>3</v>
      </c>
      <c r="I37" s="14"/>
      <c r="J37" s="14"/>
      <c r="K37" s="14"/>
      <c r="L37" s="14"/>
      <c r="M37" s="14"/>
      <c r="N37" s="14"/>
      <c r="IX37" s="274"/>
      <c r="IY37" s="274"/>
      <c r="IZ37" s="274"/>
      <c r="JA37" s="274"/>
      <c r="JB37" s="274"/>
      <c r="JC37" s="274"/>
      <c r="JD37" s="274"/>
      <c r="JE37" s="274"/>
    </row>
    <row r="38" spans="1:265" x14ac:dyDescent="0.25">
      <c r="A38" s="399" t="s">
        <v>465</v>
      </c>
      <c r="B38" s="403" t="s">
        <v>1455</v>
      </c>
      <c r="C38" s="429"/>
      <c r="D38" s="429"/>
      <c r="E38" s="429"/>
      <c r="F38" s="429"/>
      <c r="G38" s="429"/>
      <c r="H38" s="394">
        <v>4.5</v>
      </c>
      <c r="I38" s="14"/>
      <c r="J38" s="14"/>
      <c r="K38" s="14"/>
      <c r="L38" s="14"/>
      <c r="M38" s="14"/>
      <c r="N38" s="14"/>
      <c r="IX38" s="274"/>
      <c r="IY38" s="274"/>
      <c r="IZ38" s="274"/>
      <c r="JA38" s="274"/>
      <c r="JB38" s="274"/>
      <c r="JC38" s="274"/>
      <c r="JD38" s="274"/>
      <c r="JE38" s="274"/>
    </row>
    <row r="39" spans="1:265" x14ac:dyDescent="0.25">
      <c r="A39" s="399" t="s">
        <v>465</v>
      </c>
      <c r="B39" s="403" t="s">
        <v>1458</v>
      </c>
      <c r="C39" s="429"/>
      <c r="D39" s="429"/>
      <c r="E39" s="429"/>
      <c r="F39" s="429"/>
      <c r="G39" s="429">
        <v>3</v>
      </c>
      <c r="H39" s="394">
        <v>3.01</v>
      </c>
      <c r="I39" s="14"/>
      <c r="J39" s="14"/>
      <c r="K39" s="14"/>
      <c r="L39" s="14"/>
      <c r="M39" s="14"/>
      <c r="N39" s="14"/>
      <c r="IX39" s="274"/>
      <c r="IY39" s="274"/>
      <c r="IZ39" s="274"/>
      <c r="JA39" s="274"/>
      <c r="JB39" s="274"/>
      <c r="JC39" s="274"/>
      <c r="JD39" s="274"/>
      <c r="JE39" s="274"/>
    </row>
    <row r="40" spans="1:265" x14ac:dyDescent="0.25">
      <c r="A40" s="399" t="s">
        <v>465</v>
      </c>
      <c r="B40" s="403" t="s">
        <v>1459</v>
      </c>
      <c r="C40" s="429"/>
      <c r="D40" s="429"/>
      <c r="E40" s="429"/>
      <c r="F40" s="429"/>
      <c r="G40" s="429"/>
      <c r="H40" s="394">
        <v>4.5</v>
      </c>
      <c r="I40" s="14"/>
      <c r="J40" s="14"/>
      <c r="K40" s="14"/>
      <c r="L40" s="14"/>
      <c r="M40" s="14"/>
      <c r="N40" s="14"/>
      <c r="IX40" s="274"/>
      <c r="IY40" s="274"/>
      <c r="IZ40" s="274"/>
      <c r="JA40" s="274"/>
      <c r="JB40" s="274"/>
      <c r="JC40" s="274"/>
      <c r="JD40" s="274"/>
      <c r="JE40" s="274"/>
    </row>
    <row r="41" spans="1:265" x14ac:dyDescent="0.25">
      <c r="A41" s="399" t="s">
        <v>465</v>
      </c>
      <c r="B41" s="403" t="s">
        <v>1466</v>
      </c>
      <c r="C41" s="429">
        <v>4</v>
      </c>
      <c r="D41" s="429">
        <v>6.25</v>
      </c>
      <c r="E41" s="429"/>
      <c r="F41" s="429"/>
      <c r="G41" s="429"/>
      <c r="H41" s="394"/>
      <c r="I41" s="14"/>
      <c r="J41" s="14"/>
      <c r="K41" s="14"/>
      <c r="L41" s="14"/>
      <c r="M41" s="14"/>
      <c r="N41" s="14"/>
      <c r="IX41" s="274"/>
      <c r="IY41" s="274"/>
      <c r="IZ41" s="274"/>
      <c r="JA41" s="274"/>
      <c r="JB41" s="274"/>
      <c r="JC41" s="274"/>
      <c r="JD41" s="274"/>
      <c r="JE41" s="274"/>
    </row>
    <row r="42" spans="1:265" x14ac:dyDescent="0.25">
      <c r="A42" s="399" t="s">
        <v>465</v>
      </c>
      <c r="B42" s="403" t="s">
        <v>1469</v>
      </c>
      <c r="C42" s="429"/>
      <c r="D42" s="429"/>
      <c r="E42" s="429"/>
      <c r="F42" s="429">
        <v>3</v>
      </c>
      <c r="G42" s="429"/>
      <c r="H42" s="394">
        <v>3</v>
      </c>
      <c r="I42" s="14"/>
      <c r="J42" s="14"/>
      <c r="K42" s="14"/>
      <c r="L42" s="14"/>
      <c r="M42" s="14"/>
      <c r="N42" s="14"/>
      <c r="IX42" s="274"/>
      <c r="IY42" s="274"/>
      <c r="IZ42" s="274"/>
      <c r="JA42" s="274"/>
      <c r="JB42" s="274"/>
      <c r="JC42" s="274"/>
      <c r="JD42" s="274"/>
      <c r="JE42" s="274"/>
    </row>
    <row r="43" spans="1:265" x14ac:dyDescent="0.25">
      <c r="A43" s="399" t="s">
        <v>465</v>
      </c>
      <c r="B43" s="403" t="s">
        <v>1470</v>
      </c>
      <c r="C43" s="429"/>
      <c r="D43" s="429"/>
      <c r="E43" s="429"/>
      <c r="F43" s="429">
        <v>5.5</v>
      </c>
      <c r="G43" s="429"/>
      <c r="H43" s="394"/>
      <c r="I43" s="14"/>
      <c r="J43" s="14"/>
      <c r="K43" s="14"/>
      <c r="L43" s="14"/>
      <c r="M43" s="14"/>
      <c r="N43" s="14"/>
      <c r="IX43" s="274"/>
      <c r="IY43" s="274"/>
      <c r="IZ43" s="274"/>
      <c r="JA43" s="274"/>
      <c r="JB43" s="274"/>
      <c r="JC43" s="274"/>
      <c r="JD43" s="274"/>
      <c r="JE43" s="274"/>
    </row>
    <row r="44" spans="1:265" x14ac:dyDescent="0.25">
      <c r="A44" s="399" t="s">
        <v>465</v>
      </c>
      <c r="B44" s="403" t="s">
        <v>1471</v>
      </c>
      <c r="C44" s="429"/>
      <c r="D44" s="429"/>
      <c r="E44" s="429"/>
      <c r="F44" s="429"/>
      <c r="G44" s="429"/>
      <c r="H44" s="394">
        <v>3</v>
      </c>
      <c r="I44" s="14"/>
      <c r="J44" s="14"/>
      <c r="K44" s="14"/>
      <c r="L44" s="14"/>
      <c r="M44" s="14"/>
      <c r="N44" s="14"/>
      <c r="IX44" s="274"/>
      <c r="IY44" s="274"/>
      <c r="IZ44" s="274"/>
      <c r="JA44" s="274"/>
      <c r="JB44" s="274"/>
      <c r="JC44" s="274"/>
      <c r="JD44" s="274"/>
      <c r="JE44" s="274"/>
    </row>
    <row r="45" spans="1:265" ht="15.75" thickBot="1" x14ac:dyDescent="0.3">
      <c r="A45" s="387" t="s">
        <v>1343</v>
      </c>
      <c r="B45" s="388"/>
      <c r="C45" s="388"/>
      <c r="D45" s="388"/>
      <c r="E45" s="388"/>
      <c r="F45" s="388"/>
      <c r="G45" s="388"/>
      <c r="H45" s="389"/>
      <c r="I45" s="14"/>
      <c r="J45" s="14"/>
      <c r="K45" s="14"/>
      <c r="L45" s="14"/>
      <c r="M45" s="14"/>
      <c r="N45" s="14"/>
      <c r="IX45" s="274"/>
      <c r="IY45" s="274"/>
      <c r="IZ45" s="274"/>
      <c r="JA45" s="274"/>
      <c r="JB45" s="274"/>
      <c r="JC45" s="274"/>
      <c r="JD45" s="274"/>
      <c r="JE45" s="274"/>
    </row>
    <row r="46" spans="1:265" x14ac:dyDescent="0.25">
      <c r="A46" s="431" t="s">
        <v>440</v>
      </c>
      <c r="B46" s="430" t="s">
        <v>1447</v>
      </c>
      <c r="C46" s="421"/>
      <c r="D46" s="421"/>
      <c r="E46" s="421"/>
      <c r="F46" s="421"/>
      <c r="G46" s="421"/>
      <c r="H46" s="422">
        <v>3</v>
      </c>
      <c r="I46" s="14"/>
      <c r="J46" s="14"/>
      <c r="K46" s="14"/>
      <c r="L46" s="14"/>
      <c r="M46" s="14"/>
      <c r="N46" s="14"/>
      <c r="IX46" s="274"/>
      <c r="IY46" s="274"/>
      <c r="IZ46" s="274"/>
      <c r="JA46" s="274"/>
      <c r="JB46" s="274"/>
      <c r="JC46" s="274"/>
      <c r="JD46" s="274"/>
      <c r="JE46" s="274"/>
    </row>
    <row r="47" spans="1:265" ht="15.75" thickBot="1" x14ac:dyDescent="0.3">
      <c r="A47" s="387" t="s">
        <v>617</v>
      </c>
      <c r="B47" s="388"/>
      <c r="C47" s="388"/>
      <c r="D47" s="388"/>
      <c r="E47" s="388"/>
      <c r="F47" s="388"/>
      <c r="G47" s="388"/>
      <c r="H47" s="389"/>
      <c r="I47" s="14"/>
      <c r="J47" s="14"/>
      <c r="K47" s="14"/>
      <c r="L47" s="14"/>
      <c r="M47" s="14"/>
      <c r="N47" s="14"/>
      <c r="IX47" s="274"/>
      <c r="IY47" s="274"/>
      <c r="IZ47" s="274"/>
      <c r="JA47" s="274"/>
      <c r="JB47" s="274"/>
      <c r="JC47" s="274"/>
      <c r="JD47" s="274"/>
      <c r="JE47" s="274">
        <v>3</v>
      </c>
    </row>
    <row r="48" spans="1:265" x14ac:dyDescent="0.25">
      <c r="A48" s="431" t="s">
        <v>424</v>
      </c>
      <c r="B48" s="430" t="s">
        <v>1461</v>
      </c>
      <c r="C48" s="421"/>
      <c r="D48" s="421"/>
      <c r="E48" s="421"/>
      <c r="F48" s="421"/>
      <c r="G48" s="421"/>
      <c r="H48" s="422">
        <v>0.79</v>
      </c>
      <c r="I48" s="15"/>
      <c r="J48" s="15"/>
      <c r="K48" s="15"/>
      <c r="L48" s="15"/>
      <c r="M48" s="15"/>
    </row>
    <row r="49" spans="1:13" x14ac:dyDescent="0.25">
      <c r="A49" s="423" t="s">
        <v>420</v>
      </c>
      <c r="B49" s="432" t="s">
        <v>1482</v>
      </c>
      <c r="C49" s="433"/>
      <c r="D49" s="433"/>
      <c r="E49" s="433"/>
      <c r="F49" s="433"/>
      <c r="G49" s="433">
        <v>3</v>
      </c>
      <c r="H49" s="424"/>
      <c r="I49" s="15"/>
      <c r="J49" s="15"/>
      <c r="K49" s="15"/>
      <c r="L49" s="15"/>
      <c r="M49" s="15"/>
    </row>
    <row r="50" spans="1:13" x14ac:dyDescent="0.25">
      <c r="A50" s="423" t="s">
        <v>420</v>
      </c>
      <c r="B50" s="432" t="s">
        <v>1471</v>
      </c>
      <c r="C50" s="433"/>
      <c r="D50" s="433"/>
      <c r="E50" s="433"/>
      <c r="F50" s="433">
        <v>0.85</v>
      </c>
      <c r="G50" s="433"/>
      <c r="H50" s="424">
        <v>0.93</v>
      </c>
      <c r="I50" s="15"/>
      <c r="J50" s="15"/>
      <c r="K50" s="15"/>
      <c r="L50" s="15"/>
      <c r="M50" s="15"/>
    </row>
    <row r="51" spans="1:13" x14ac:dyDescent="0.25">
      <c r="A51" s="423" t="s">
        <v>420</v>
      </c>
      <c r="B51" s="432" t="s">
        <v>1476</v>
      </c>
      <c r="C51" s="433"/>
      <c r="D51" s="433"/>
      <c r="E51" s="433">
        <v>2.5</v>
      </c>
      <c r="F51" s="433"/>
      <c r="G51" s="433"/>
      <c r="H51" s="424"/>
      <c r="I51" s="15"/>
      <c r="J51" s="15"/>
      <c r="K51" s="15"/>
      <c r="L51" s="15"/>
      <c r="M51" s="15"/>
    </row>
    <row r="52" spans="1:13" x14ac:dyDescent="0.25">
      <c r="A52" s="423" t="s">
        <v>440</v>
      </c>
      <c r="B52" s="432" t="s">
        <v>1445</v>
      </c>
      <c r="C52" s="433">
        <v>0.8</v>
      </c>
      <c r="D52" s="433"/>
      <c r="E52" s="433"/>
      <c r="F52" s="433"/>
      <c r="G52" s="433"/>
      <c r="H52" s="424"/>
      <c r="I52" s="15"/>
      <c r="J52" s="15"/>
      <c r="K52" s="15"/>
      <c r="L52" s="15"/>
      <c r="M52" s="15"/>
    </row>
    <row r="53" spans="1:13" x14ac:dyDescent="0.25">
      <c r="A53" s="423" t="s">
        <v>440</v>
      </c>
      <c r="B53" s="432" t="s">
        <v>1448</v>
      </c>
      <c r="C53" s="433"/>
      <c r="D53" s="433"/>
      <c r="E53" s="433"/>
      <c r="F53" s="433"/>
      <c r="G53" s="433"/>
      <c r="H53" s="424">
        <v>0.8</v>
      </c>
      <c r="I53" s="15"/>
      <c r="J53" s="15"/>
      <c r="K53" s="15"/>
      <c r="L53" s="15"/>
      <c r="M53" s="15"/>
    </row>
    <row r="54" spans="1:13" x14ac:dyDescent="0.25">
      <c r="A54" s="423" t="s">
        <v>440</v>
      </c>
      <c r="B54" s="432" t="s">
        <v>1449</v>
      </c>
      <c r="C54" s="433"/>
      <c r="D54" s="433"/>
      <c r="E54" s="433"/>
      <c r="F54" s="433"/>
      <c r="G54" s="433"/>
      <c r="H54" s="424">
        <v>0.3</v>
      </c>
      <c r="I54" s="15"/>
      <c r="J54" s="15"/>
      <c r="K54" s="15"/>
      <c r="L54" s="15"/>
      <c r="M54" s="15"/>
    </row>
    <row r="55" spans="1:13" x14ac:dyDescent="0.25">
      <c r="A55" s="423" t="s">
        <v>440</v>
      </c>
      <c r="B55" s="432" t="s">
        <v>1453</v>
      </c>
      <c r="C55" s="433"/>
      <c r="D55" s="433"/>
      <c r="E55" s="433"/>
      <c r="F55" s="433"/>
      <c r="G55" s="433"/>
      <c r="H55" s="424">
        <v>1</v>
      </c>
      <c r="I55" s="15"/>
      <c r="J55" s="15"/>
      <c r="K55" s="15"/>
      <c r="L55" s="15"/>
      <c r="M55" s="15"/>
    </row>
    <row r="56" spans="1:13" ht="15.75" thickBot="1" x14ac:dyDescent="0.3">
      <c r="A56" s="423" t="s">
        <v>440</v>
      </c>
      <c r="B56" s="432" t="s">
        <v>1758</v>
      </c>
      <c r="C56" s="433"/>
      <c r="D56" s="433"/>
      <c r="E56" s="433"/>
      <c r="F56" s="433"/>
      <c r="G56" s="433"/>
      <c r="H56" s="424">
        <v>0.8</v>
      </c>
      <c r="I56" s="15"/>
      <c r="J56" s="15"/>
      <c r="K56" s="15"/>
      <c r="L56" s="15"/>
      <c r="M56" s="15"/>
    </row>
    <row r="57" spans="1:13" ht="15.75" thickBot="1" x14ac:dyDescent="0.3">
      <c r="A57" s="637" t="s">
        <v>860</v>
      </c>
      <c r="B57" s="638"/>
      <c r="C57" s="638"/>
      <c r="D57" s="638"/>
      <c r="E57" s="638"/>
      <c r="F57" s="638"/>
      <c r="G57" s="638"/>
      <c r="H57" s="638"/>
      <c r="I57" s="638"/>
      <c r="J57" s="638"/>
      <c r="K57" s="639"/>
      <c r="L57" s="15"/>
      <c r="M57" s="15"/>
    </row>
    <row r="58" spans="1:13" x14ac:dyDescent="0.25">
      <c r="A58" s="431" t="s">
        <v>962</v>
      </c>
      <c r="B58" s="430" t="s">
        <v>1481</v>
      </c>
      <c r="C58" s="421">
        <v>-11.63</v>
      </c>
      <c r="D58" s="421">
        <v>-13</v>
      </c>
      <c r="E58" s="421">
        <v>-15</v>
      </c>
      <c r="F58" s="421"/>
      <c r="G58" s="421"/>
      <c r="H58" s="422">
        <v>-13.61</v>
      </c>
      <c r="I58" s="449"/>
      <c r="J58" s="449"/>
      <c r="K58" s="449"/>
      <c r="L58" s="15"/>
      <c r="M58" s="15"/>
    </row>
    <row r="59" spans="1:13" x14ac:dyDescent="0.25">
      <c r="A59" s="423" t="s">
        <v>440</v>
      </c>
      <c r="B59" s="432" t="s">
        <v>1448</v>
      </c>
      <c r="C59" s="433">
        <v>-11.9</v>
      </c>
      <c r="D59" s="433"/>
      <c r="E59" s="433"/>
      <c r="F59" s="433"/>
      <c r="G59" s="433"/>
      <c r="H59" s="424">
        <v>-13.6</v>
      </c>
      <c r="I59" s="449"/>
      <c r="J59" s="449"/>
      <c r="K59" s="449"/>
      <c r="L59" s="15"/>
      <c r="M59" s="15"/>
    </row>
    <row r="60" spans="1:13" x14ac:dyDescent="0.25">
      <c r="A60" s="423" t="s">
        <v>440</v>
      </c>
      <c r="B60" s="432" t="s">
        <v>1449</v>
      </c>
      <c r="C60" s="433">
        <v>-17.52</v>
      </c>
      <c r="D60" s="433"/>
      <c r="E60" s="433">
        <v>-15.01</v>
      </c>
      <c r="F60" s="433"/>
      <c r="G60" s="433"/>
      <c r="H60" s="424"/>
      <c r="I60" s="449"/>
      <c r="J60" s="449"/>
      <c r="K60" s="449"/>
      <c r="L60" s="15"/>
      <c r="M60" s="15"/>
    </row>
    <row r="61" spans="1:13" x14ac:dyDescent="0.25">
      <c r="A61" s="423" t="s">
        <v>440</v>
      </c>
      <c r="B61" s="432" t="s">
        <v>1453</v>
      </c>
      <c r="C61" s="433"/>
      <c r="D61" s="433"/>
      <c r="E61" s="433"/>
      <c r="F61" s="433"/>
      <c r="G61" s="433">
        <v>-12.7</v>
      </c>
      <c r="H61" s="424">
        <v>-13.06</v>
      </c>
      <c r="I61" s="449"/>
      <c r="J61" s="449"/>
      <c r="K61" s="449"/>
      <c r="L61" s="15"/>
      <c r="M61" s="15"/>
    </row>
    <row r="62" spans="1:13" x14ac:dyDescent="0.25">
      <c r="A62" s="423" t="s">
        <v>440</v>
      </c>
      <c r="B62" s="432" t="s">
        <v>1758</v>
      </c>
      <c r="C62" s="433"/>
      <c r="D62" s="433"/>
      <c r="E62" s="433"/>
      <c r="F62" s="433"/>
      <c r="G62" s="433"/>
      <c r="H62" s="424">
        <v>-8.51</v>
      </c>
      <c r="I62" s="487"/>
      <c r="J62" s="487"/>
      <c r="K62" s="487"/>
      <c r="L62" s="15"/>
      <c r="M62" s="15"/>
    </row>
    <row r="63" spans="1:13" x14ac:dyDescent="0.25">
      <c r="A63" s="423" t="s">
        <v>440</v>
      </c>
      <c r="B63" s="432" t="s">
        <v>1770</v>
      </c>
      <c r="C63" s="433">
        <v>-13</v>
      </c>
      <c r="D63" s="433"/>
      <c r="E63" s="433"/>
      <c r="F63" s="433"/>
      <c r="G63" s="433">
        <v>-10</v>
      </c>
      <c r="H63" s="424">
        <v>-11.43</v>
      </c>
      <c r="I63" s="487"/>
      <c r="J63" s="487"/>
      <c r="K63" s="487"/>
      <c r="L63" s="15"/>
      <c r="M63" s="15"/>
    </row>
    <row r="64" spans="1:13" x14ac:dyDescent="0.25">
      <c r="A64" s="423" t="s">
        <v>1182</v>
      </c>
      <c r="B64" s="432" t="s">
        <v>1481</v>
      </c>
      <c r="C64" s="433">
        <v>-13.5</v>
      </c>
      <c r="D64" s="433"/>
      <c r="E64" s="433">
        <v>-15</v>
      </c>
      <c r="F64" s="433">
        <v>-17</v>
      </c>
      <c r="G64" s="433">
        <v>-13.3</v>
      </c>
      <c r="H64" s="424">
        <v>-16.14</v>
      </c>
      <c r="I64" s="449"/>
      <c r="J64" s="449"/>
      <c r="K64" s="449"/>
      <c r="L64" s="15"/>
      <c r="M64" s="15"/>
    </row>
    <row r="65" spans="1:13" x14ac:dyDescent="0.25">
      <c r="A65" s="423" t="s">
        <v>858</v>
      </c>
      <c r="B65" s="432" t="s">
        <v>1481</v>
      </c>
      <c r="C65" s="433"/>
      <c r="D65" s="433"/>
      <c r="E65" s="433"/>
      <c r="F65" s="433">
        <v>-12.51</v>
      </c>
      <c r="G65" s="433">
        <v>-13.3</v>
      </c>
      <c r="H65" s="424"/>
      <c r="I65" s="449"/>
      <c r="J65" s="449"/>
      <c r="K65" s="449"/>
      <c r="L65" s="15"/>
      <c r="M65" s="15"/>
    </row>
    <row r="66" spans="1:13" x14ac:dyDescent="0.25">
      <c r="A66" s="423" t="s">
        <v>1715</v>
      </c>
      <c r="B66" s="432" t="s">
        <v>1475</v>
      </c>
      <c r="C66" s="433"/>
      <c r="D66" s="433">
        <v>-15</v>
      </c>
      <c r="E66" s="433"/>
      <c r="F66" s="433"/>
      <c r="G66" s="433"/>
      <c r="H66" s="424"/>
      <c r="I66" s="449"/>
      <c r="J66" s="449"/>
      <c r="K66" s="449"/>
      <c r="L66" s="15"/>
      <c r="M66" s="15"/>
    </row>
    <row r="67" spans="1:13" ht="5.25" customHeight="1" x14ac:dyDescent="0.25">
      <c r="A67" s="204"/>
      <c r="B67" s="204"/>
      <c r="C67" s="204"/>
      <c r="D67" s="204"/>
      <c r="E67" s="205"/>
      <c r="F67" s="204"/>
      <c r="G67" s="204"/>
      <c r="H67" s="204"/>
    </row>
    <row r="68" spans="1:13" x14ac:dyDescent="0.25">
      <c r="A68" s="17" t="s">
        <v>21</v>
      </c>
      <c r="B68" s="16"/>
      <c r="C68" s="16"/>
      <c r="D68" s="16"/>
      <c r="E68" s="16"/>
      <c r="F68" s="16"/>
      <c r="G68" s="16"/>
      <c r="H68" s="16"/>
    </row>
    <row r="69" spans="1:13" x14ac:dyDescent="0.25">
      <c r="A69" s="16"/>
      <c r="B69" s="16"/>
      <c r="C69" s="16"/>
      <c r="D69" s="16"/>
      <c r="E69" s="16"/>
      <c r="F69" s="16"/>
      <c r="G69" s="16"/>
      <c r="H69" s="16"/>
    </row>
    <row r="70" spans="1:13" hidden="1" x14ac:dyDescent="0.25">
      <c r="A70" s="16"/>
      <c r="B70" s="16"/>
      <c r="C70" s="16"/>
      <c r="D70" s="16"/>
      <c r="E70" s="16"/>
      <c r="F70" s="16"/>
      <c r="G70" s="16"/>
      <c r="H70" s="16"/>
    </row>
    <row r="71" spans="1:13" hidden="1" x14ac:dyDescent="0.25">
      <c r="A71" s="16"/>
      <c r="B71" s="16"/>
      <c r="C71" s="16"/>
      <c r="D71" s="16"/>
      <c r="E71" s="16"/>
      <c r="F71" s="16"/>
      <c r="G71" s="16"/>
      <c r="H71" s="16"/>
    </row>
    <row r="72" spans="1:13" hidden="1" x14ac:dyDescent="0.25">
      <c r="A72" s="16"/>
      <c r="B72" s="16"/>
      <c r="C72" s="16"/>
      <c r="D72" s="16"/>
      <c r="E72" s="16"/>
      <c r="F72" s="16"/>
      <c r="G72" s="16"/>
      <c r="H72" s="16"/>
    </row>
    <row r="73" spans="1:13" hidden="1" x14ac:dyDescent="0.25">
      <c r="A73" s="16"/>
      <c r="B73" s="16"/>
      <c r="C73" s="16"/>
      <c r="D73" s="16"/>
      <c r="E73" s="16"/>
      <c r="F73" s="16"/>
      <c r="G73" s="16"/>
      <c r="H73" s="16"/>
    </row>
    <row r="74" spans="1:13" hidden="1" x14ac:dyDescent="0.25">
      <c r="A74" s="16"/>
      <c r="B74" s="16"/>
      <c r="C74" s="16"/>
      <c r="D74" s="16"/>
      <c r="E74" s="16"/>
      <c r="F74" s="16"/>
      <c r="G74" s="16"/>
      <c r="H74" s="16"/>
    </row>
    <row r="75" spans="1:13" hidden="1" x14ac:dyDescent="0.25">
      <c r="A75" s="16"/>
      <c r="B75" s="16"/>
      <c r="C75" s="16"/>
      <c r="D75" s="16"/>
      <c r="E75" s="16"/>
      <c r="F75" s="16"/>
      <c r="G75" s="16"/>
      <c r="H75" s="16"/>
    </row>
    <row r="76" spans="1:13" hidden="1" x14ac:dyDescent="0.25">
      <c r="A76" s="16"/>
      <c r="B76" s="16"/>
      <c r="C76" s="16"/>
      <c r="D76" s="16"/>
      <c r="E76" s="16"/>
      <c r="F76" s="16"/>
      <c r="G76" s="16"/>
      <c r="H76" s="16"/>
    </row>
    <row r="77" spans="1:13" hidden="1" x14ac:dyDescent="0.25">
      <c r="A77" s="16"/>
      <c r="B77" s="16"/>
      <c r="C77" s="16"/>
      <c r="D77" s="16"/>
      <c r="E77" s="16"/>
      <c r="F77" s="16"/>
      <c r="G77" s="16"/>
      <c r="H77" s="16"/>
    </row>
    <row r="78" spans="1:13" hidden="1" x14ac:dyDescent="0.25">
      <c r="A78" s="16"/>
      <c r="B78" s="16"/>
      <c r="C78" s="16"/>
      <c r="D78" s="16"/>
      <c r="E78" s="16"/>
      <c r="F78" s="16"/>
      <c r="G78" s="16"/>
      <c r="H78" s="16"/>
    </row>
    <row r="79" spans="1:13" hidden="1" x14ac:dyDescent="0.25">
      <c r="A79" s="16"/>
      <c r="B79" s="16"/>
      <c r="C79" s="16"/>
      <c r="D79" s="16"/>
      <c r="E79" s="16"/>
      <c r="F79" s="16"/>
      <c r="G79" s="16"/>
      <c r="H79" s="16"/>
    </row>
    <row r="80" spans="1:13" hidden="1" x14ac:dyDescent="0.25">
      <c r="A80" s="16"/>
      <c r="B80" s="16"/>
      <c r="C80" s="16"/>
      <c r="D80" s="16"/>
      <c r="E80" s="16"/>
      <c r="F80" s="16"/>
      <c r="G80" s="16"/>
      <c r="H80" s="16"/>
    </row>
    <row r="81" spans="1:8" hidden="1" x14ac:dyDescent="0.25">
      <c r="A81" s="16"/>
      <c r="B81" s="16"/>
      <c r="C81" s="16"/>
      <c r="D81" s="16"/>
      <c r="E81" s="16"/>
      <c r="F81" s="16"/>
      <c r="G81" s="16"/>
      <c r="H81" s="16"/>
    </row>
    <row r="82" spans="1:8" hidden="1" x14ac:dyDescent="0.25">
      <c r="A82" s="16"/>
      <c r="B82" s="16"/>
      <c r="C82" s="16"/>
      <c r="D82" s="16"/>
      <c r="E82" s="16"/>
      <c r="F82" s="16"/>
      <c r="G82" s="16"/>
      <c r="H82" s="16"/>
    </row>
    <row r="83" spans="1:8" hidden="1" x14ac:dyDescent="0.25">
      <c r="A83" s="16"/>
      <c r="B83" s="16"/>
      <c r="C83" s="16"/>
      <c r="D83" s="16"/>
      <c r="E83" s="16"/>
      <c r="F83" s="16"/>
      <c r="G83" s="16"/>
      <c r="H83" s="16"/>
    </row>
    <row r="84" spans="1:8" hidden="1" x14ac:dyDescent="0.25">
      <c r="A84" s="16"/>
      <c r="B84" s="16"/>
      <c r="C84" s="16"/>
      <c r="D84" s="16"/>
      <c r="E84" s="16"/>
      <c r="F84" s="16"/>
      <c r="G84" s="16"/>
      <c r="H84" s="16"/>
    </row>
    <row r="85" spans="1:8" hidden="1" x14ac:dyDescent="0.25">
      <c r="A85" s="16"/>
      <c r="B85" s="16"/>
      <c r="C85" s="16"/>
      <c r="D85" s="16"/>
      <c r="E85" s="16"/>
      <c r="F85" s="16"/>
      <c r="G85" s="16"/>
      <c r="H85" s="16"/>
    </row>
    <row r="86" spans="1:8" hidden="1" x14ac:dyDescent="0.25">
      <c r="A86" s="16"/>
      <c r="B86" s="16"/>
      <c r="C86" s="16"/>
      <c r="D86" s="16"/>
      <c r="E86" s="16"/>
      <c r="F86" s="16"/>
      <c r="G86" s="16"/>
      <c r="H86" s="16"/>
    </row>
    <row r="87" spans="1:8" hidden="1" x14ac:dyDescent="0.25">
      <c r="A87" s="16"/>
      <c r="B87" s="16"/>
      <c r="C87" s="16"/>
      <c r="D87" s="16"/>
      <c r="E87" s="16"/>
      <c r="F87" s="16"/>
      <c r="G87" s="16"/>
      <c r="H87" s="16"/>
    </row>
    <row r="88" spans="1:8" hidden="1" x14ac:dyDescent="0.25">
      <c r="A88" s="16"/>
      <c r="B88" s="16"/>
      <c r="C88" s="16"/>
      <c r="D88" s="16"/>
      <c r="E88" s="16"/>
      <c r="F88" s="16"/>
      <c r="G88" s="16"/>
      <c r="H88" s="16"/>
    </row>
    <row r="89" spans="1:8" hidden="1" x14ac:dyDescent="0.25">
      <c r="A89" s="16"/>
      <c r="B89" s="16"/>
      <c r="C89" s="16"/>
      <c r="D89" s="16"/>
      <c r="E89" s="16"/>
      <c r="F89" s="16"/>
      <c r="G89" s="16"/>
      <c r="H89" s="16"/>
    </row>
    <row r="90" spans="1:8" hidden="1" x14ac:dyDescent="0.25">
      <c r="A90" s="16"/>
      <c r="B90" s="16"/>
      <c r="C90" s="16"/>
      <c r="D90" s="16"/>
      <c r="E90" s="16"/>
      <c r="F90" s="16"/>
      <c r="G90" s="16"/>
      <c r="H90" s="16"/>
    </row>
    <row r="91" spans="1:8" hidden="1" x14ac:dyDescent="0.25">
      <c r="A91" s="16"/>
      <c r="B91" s="16"/>
      <c r="C91" s="16"/>
      <c r="D91" s="16"/>
      <c r="E91" s="16"/>
      <c r="F91" s="16"/>
      <c r="G91" s="16"/>
      <c r="H91" s="16"/>
    </row>
    <row r="92" spans="1:8" hidden="1" x14ac:dyDescent="0.25">
      <c r="A92" s="16"/>
      <c r="B92" s="16"/>
      <c r="C92" s="16"/>
      <c r="D92" s="16"/>
      <c r="E92" s="16"/>
      <c r="F92" s="16"/>
      <c r="G92" s="16"/>
      <c r="H92" s="16"/>
    </row>
    <row r="93" spans="1:8" hidden="1" x14ac:dyDescent="0.25">
      <c r="A93" s="16"/>
      <c r="B93" s="16"/>
      <c r="C93" s="16"/>
      <c r="D93" s="16"/>
      <c r="E93" s="16"/>
      <c r="F93" s="16"/>
      <c r="G93" s="16"/>
      <c r="H93" s="16"/>
    </row>
    <row r="94" spans="1:8" hidden="1" x14ac:dyDescent="0.25">
      <c r="A94" s="16"/>
      <c r="B94" s="16"/>
      <c r="C94" s="16"/>
      <c r="D94" s="16"/>
      <c r="E94" s="16"/>
      <c r="F94" s="16"/>
      <c r="G94" s="16"/>
      <c r="H94" s="16"/>
    </row>
    <row r="95" spans="1:8" hidden="1" x14ac:dyDescent="0.25">
      <c r="A95" s="16"/>
      <c r="B95" s="16"/>
      <c r="C95" s="16"/>
      <c r="D95" s="16"/>
      <c r="E95" s="16"/>
      <c r="F95" s="16"/>
      <c r="G95" s="16"/>
      <c r="H95" s="16"/>
    </row>
    <row r="96" spans="1:8" hidden="1" x14ac:dyDescent="0.25">
      <c r="A96" s="16"/>
      <c r="B96" s="16"/>
      <c r="C96" s="16"/>
      <c r="D96" s="16"/>
      <c r="E96" s="16"/>
      <c r="F96" s="16"/>
      <c r="G96" s="16"/>
      <c r="H96" s="16"/>
    </row>
    <row r="97" spans="1:8" hidden="1" x14ac:dyDescent="0.25">
      <c r="A97" s="16"/>
      <c r="B97" s="16"/>
      <c r="C97" s="16"/>
      <c r="D97" s="16"/>
      <c r="E97" s="16"/>
      <c r="F97" s="16"/>
      <c r="G97" s="16"/>
      <c r="H97" s="16"/>
    </row>
    <row r="98" spans="1:8" hidden="1" x14ac:dyDescent="0.25">
      <c r="A98" s="16"/>
      <c r="B98" s="16"/>
      <c r="C98" s="16"/>
      <c r="D98" s="16"/>
      <c r="E98" s="16"/>
      <c r="F98" s="16"/>
      <c r="G98" s="16"/>
      <c r="H98" s="16"/>
    </row>
    <row r="99" spans="1:8" hidden="1" x14ac:dyDescent="0.25">
      <c r="A99" s="16"/>
      <c r="B99" s="16"/>
      <c r="C99" s="16"/>
      <c r="D99" s="16"/>
      <c r="E99" s="16"/>
      <c r="F99" s="16"/>
      <c r="G99" s="16"/>
      <c r="H99" s="16"/>
    </row>
    <row r="100" spans="1:8" hidden="1" x14ac:dyDescent="0.25">
      <c r="A100" s="16"/>
      <c r="B100" s="16"/>
      <c r="C100" s="16"/>
      <c r="D100" s="16"/>
      <c r="E100" s="16"/>
      <c r="F100" s="16"/>
      <c r="G100" s="16"/>
      <c r="H100" s="16"/>
    </row>
    <row r="101" spans="1:8" hidden="1" x14ac:dyDescent="0.25">
      <c r="A101" s="16"/>
      <c r="B101" s="16"/>
      <c r="C101" s="16"/>
      <c r="D101" s="16"/>
      <c r="E101" s="16"/>
      <c r="F101" s="16"/>
      <c r="G101" s="16"/>
      <c r="H101" s="16"/>
    </row>
    <row r="102" spans="1:8" hidden="1" x14ac:dyDescent="0.25">
      <c r="A102" s="16"/>
      <c r="B102" s="16"/>
      <c r="C102" s="16"/>
      <c r="D102" s="16"/>
      <c r="E102" s="16"/>
      <c r="F102" s="16"/>
      <c r="G102" s="16"/>
      <c r="H102" s="16"/>
    </row>
    <row r="103" spans="1:8" hidden="1" x14ac:dyDescent="0.25">
      <c r="A103" s="16"/>
      <c r="B103" s="16"/>
      <c r="C103" s="16"/>
      <c r="D103" s="16"/>
      <c r="E103" s="16"/>
      <c r="F103" s="16"/>
      <c r="G103" s="16"/>
      <c r="H103" s="16"/>
    </row>
    <row r="104" spans="1:8" hidden="1" x14ac:dyDescent="0.25">
      <c r="A104" s="16"/>
      <c r="B104" s="16"/>
      <c r="C104" s="16"/>
      <c r="D104" s="16"/>
      <c r="E104" s="16"/>
      <c r="F104" s="16"/>
      <c r="G104" s="16"/>
      <c r="H104" s="16"/>
    </row>
    <row r="105" spans="1:8" hidden="1" x14ac:dyDescent="0.25">
      <c r="A105" s="16"/>
      <c r="B105" s="16"/>
      <c r="C105" s="16"/>
      <c r="D105" s="16"/>
      <c r="E105" s="16"/>
      <c r="F105" s="16"/>
      <c r="G105" s="16"/>
      <c r="H105" s="16"/>
    </row>
    <row r="106" spans="1:8" hidden="1" x14ac:dyDescent="0.25">
      <c r="A106" s="16"/>
      <c r="B106" s="16"/>
      <c r="C106" s="16"/>
      <c r="D106" s="16"/>
      <c r="E106" s="16"/>
      <c r="F106" s="16"/>
      <c r="G106" s="16"/>
      <c r="H106" s="16"/>
    </row>
    <row r="107" spans="1:8" x14ac:dyDescent="0.25">
      <c r="A107" s="16"/>
      <c r="B107" s="16"/>
      <c r="C107" s="16"/>
      <c r="D107" s="16"/>
      <c r="E107" s="16"/>
      <c r="F107" s="16"/>
      <c r="G107" s="16"/>
      <c r="H107" s="16"/>
    </row>
    <row r="108" spans="1:8" x14ac:dyDescent="0.25">
      <c r="A108" s="16"/>
      <c r="B108" s="16"/>
      <c r="C108" s="16"/>
      <c r="D108" s="16"/>
      <c r="E108" s="16"/>
      <c r="F108" s="16"/>
      <c r="G108" s="16"/>
      <c r="H108" s="16"/>
    </row>
    <row r="109" spans="1:8" x14ac:dyDescent="0.25">
      <c r="A109" s="16"/>
      <c r="B109" s="16"/>
      <c r="C109" s="16"/>
      <c r="D109" s="16"/>
      <c r="E109" s="16"/>
      <c r="F109" s="16"/>
      <c r="G109" s="16"/>
      <c r="H109" s="16"/>
    </row>
    <row r="110" spans="1:8" x14ac:dyDescent="0.25">
      <c r="A110" s="16"/>
      <c r="B110" s="16"/>
      <c r="C110" s="16"/>
      <c r="D110" s="16"/>
      <c r="E110" s="16"/>
      <c r="F110" s="16"/>
      <c r="G110" s="16"/>
      <c r="H110" s="16"/>
    </row>
    <row r="111" spans="1:8" x14ac:dyDescent="0.25">
      <c r="A111" s="16"/>
      <c r="B111" s="16"/>
      <c r="C111" s="16"/>
      <c r="D111" s="16"/>
      <c r="E111" s="16"/>
      <c r="F111" s="16"/>
      <c r="G111" s="16"/>
      <c r="H111" s="16"/>
    </row>
    <row r="112" spans="1:8" x14ac:dyDescent="0.25">
      <c r="A112" s="16"/>
      <c r="B112" s="16"/>
      <c r="C112" s="16"/>
      <c r="D112" s="16"/>
      <c r="E112" s="16"/>
      <c r="F112" s="16"/>
      <c r="G112" s="16"/>
      <c r="H112" s="16"/>
    </row>
    <row r="113" spans="1:8" x14ac:dyDescent="0.25">
      <c r="A113" s="16"/>
      <c r="B113" s="16"/>
      <c r="C113" s="16"/>
      <c r="D113" s="16"/>
      <c r="E113" s="16"/>
      <c r="F113" s="16"/>
      <c r="G113" s="16"/>
      <c r="H113" s="16"/>
    </row>
    <row r="114" spans="1:8" x14ac:dyDescent="0.25">
      <c r="A114" s="16"/>
      <c r="B114" s="16"/>
      <c r="C114" s="16"/>
      <c r="D114" s="16"/>
      <c r="E114" s="16"/>
      <c r="F114" s="16"/>
      <c r="G114" s="16"/>
      <c r="H114" s="16"/>
    </row>
    <row r="115" spans="1:8" x14ac:dyDescent="0.25">
      <c r="A115" s="16"/>
      <c r="B115" s="16"/>
      <c r="C115" s="16"/>
      <c r="D115" s="16"/>
      <c r="E115" s="16"/>
      <c r="F115" s="16"/>
      <c r="G115" s="16"/>
      <c r="H115" s="16"/>
    </row>
    <row r="116" spans="1:8" x14ac:dyDescent="0.25">
      <c r="A116" s="16"/>
      <c r="B116" s="16"/>
      <c r="C116" s="16"/>
      <c r="D116" s="16"/>
      <c r="E116" s="16"/>
      <c r="F116" s="16"/>
      <c r="G116" s="16"/>
      <c r="H116" s="16"/>
    </row>
    <row r="117" spans="1:8" x14ac:dyDescent="0.25">
      <c r="A117" s="16"/>
      <c r="B117" s="16"/>
      <c r="C117" s="16"/>
      <c r="D117" s="16"/>
      <c r="E117" s="16"/>
      <c r="F117" s="16"/>
      <c r="G117" s="16"/>
      <c r="H117" s="16"/>
    </row>
    <row r="118" spans="1:8" x14ac:dyDescent="0.25">
      <c r="A118" s="16"/>
      <c r="B118" s="16"/>
      <c r="C118" s="16"/>
      <c r="D118" s="16"/>
      <c r="E118" s="16"/>
      <c r="F118" s="16"/>
      <c r="G118" s="16"/>
      <c r="H118" s="16"/>
    </row>
    <row r="119" spans="1:8" x14ac:dyDescent="0.25">
      <c r="A119" s="16"/>
      <c r="B119" s="16"/>
      <c r="C119" s="16"/>
      <c r="D119" s="16"/>
      <c r="E119" s="16"/>
      <c r="F119" s="16"/>
      <c r="G119" s="16"/>
      <c r="H119" s="16"/>
    </row>
    <row r="120" spans="1:8" x14ac:dyDescent="0.25">
      <c r="A120" s="16"/>
      <c r="B120" s="16"/>
      <c r="C120" s="16"/>
      <c r="D120" s="16"/>
      <c r="E120" s="16"/>
      <c r="F120" s="16"/>
      <c r="G120" s="16"/>
      <c r="H120" s="16"/>
    </row>
    <row r="121" spans="1:8" x14ac:dyDescent="0.25">
      <c r="A121" s="16"/>
      <c r="B121" s="16"/>
      <c r="C121" s="16"/>
      <c r="D121" s="16"/>
      <c r="E121" s="16"/>
      <c r="F121" s="16"/>
      <c r="G121" s="16"/>
      <c r="H121" s="16"/>
    </row>
    <row r="122" spans="1:8" x14ac:dyDescent="0.25">
      <c r="A122" s="16"/>
      <c r="B122" s="16"/>
      <c r="C122" s="16"/>
      <c r="D122" s="16"/>
      <c r="E122" s="16"/>
      <c r="F122" s="16"/>
      <c r="G122" s="16"/>
      <c r="H122" s="16"/>
    </row>
    <row r="123" spans="1:8" x14ac:dyDescent="0.25">
      <c r="A123" s="16"/>
      <c r="B123" s="16"/>
      <c r="C123" s="16"/>
      <c r="D123" s="16"/>
      <c r="E123" s="16"/>
      <c r="F123" s="16"/>
      <c r="G123" s="16"/>
      <c r="H123" s="16"/>
    </row>
    <row r="124" spans="1:8" x14ac:dyDescent="0.25">
      <c r="A124" s="16"/>
      <c r="B124" s="16"/>
      <c r="C124" s="16"/>
      <c r="D124" s="16"/>
      <c r="E124" s="16"/>
      <c r="F124" s="16"/>
      <c r="G124" s="16"/>
      <c r="H124" s="16"/>
    </row>
    <row r="125" spans="1:8" x14ac:dyDescent="0.25">
      <c r="A125" s="16"/>
      <c r="B125" s="16"/>
      <c r="C125" s="16"/>
      <c r="D125" s="16"/>
      <c r="E125" s="16"/>
      <c r="F125" s="16"/>
      <c r="G125" s="16"/>
      <c r="H125" s="16"/>
    </row>
    <row r="126" spans="1:8" x14ac:dyDescent="0.25">
      <c r="A126" s="16"/>
      <c r="B126" s="16"/>
      <c r="C126" s="16"/>
      <c r="D126" s="16"/>
      <c r="E126" s="16"/>
      <c r="F126" s="16"/>
      <c r="G126" s="16"/>
      <c r="H126" s="16"/>
    </row>
    <row r="127" spans="1:8" x14ac:dyDescent="0.25">
      <c r="A127" s="16"/>
      <c r="B127" s="16"/>
      <c r="C127" s="16"/>
      <c r="D127" s="16"/>
      <c r="E127" s="16"/>
      <c r="F127" s="16"/>
      <c r="G127" s="16"/>
      <c r="H127" s="16"/>
    </row>
    <row r="128" spans="1:8" x14ac:dyDescent="0.25">
      <c r="A128" s="16"/>
      <c r="B128" s="16"/>
      <c r="C128" s="16"/>
      <c r="D128" s="16"/>
      <c r="E128" s="16"/>
      <c r="F128" s="16"/>
      <c r="G128" s="16"/>
      <c r="H128" s="16"/>
    </row>
    <row r="129" spans="1:8" x14ac:dyDescent="0.25">
      <c r="A129" s="16"/>
      <c r="B129" s="16"/>
      <c r="C129" s="16"/>
      <c r="D129" s="16"/>
      <c r="E129" s="16"/>
      <c r="F129" s="16"/>
      <c r="G129" s="16"/>
      <c r="H129" s="16"/>
    </row>
    <row r="130" spans="1:8" x14ac:dyDescent="0.25">
      <c r="A130" s="16"/>
      <c r="B130" s="16"/>
      <c r="C130" s="16"/>
      <c r="D130" s="16"/>
      <c r="E130" s="16"/>
      <c r="F130" s="16"/>
      <c r="G130" s="16"/>
      <c r="H130" s="16"/>
    </row>
    <row r="131" spans="1:8" x14ac:dyDescent="0.25">
      <c r="A131" s="16"/>
      <c r="B131" s="16"/>
      <c r="C131" s="16"/>
      <c r="D131" s="16"/>
      <c r="E131" s="16"/>
      <c r="F131" s="16"/>
      <c r="G131" s="16"/>
      <c r="H131" s="16"/>
    </row>
    <row r="132" spans="1:8" x14ac:dyDescent="0.25">
      <c r="A132" s="16"/>
      <c r="B132" s="16"/>
      <c r="C132" s="16"/>
      <c r="D132" s="16"/>
      <c r="E132" s="16"/>
      <c r="F132" s="16"/>
      <c r="G132" s="16"/>
      <c r="H132" s="16"/>
    </row>
    <row r="133" spans="1:8" x14ac:dyDescent="0.25">
      <c r="A133" s="16"/>
      <c r="B133" s="16"/>
      <c r="C133" s="16"/>
      <c r="D133" s="16"/>
      <c r="E133" s="16"/>
      <c r="F133" s="16"/>
      <c r="G133" s="16"/>
      <c r="H133" s="16"/>
    </row>
    <row r="134" spans="1:8" x14ac:dyDescent="0.25">
      <c r="A134" s="16"/>
      <c r="B134" s="16"/>
      <c r="C134" s="16"/>
      <c r="D134" s="16"/>
      <c r="E134" s="16"/>
      <c r="F134" s="16"/>
      <c r="G134" s="16"/>
      <c r="H134" s="16"/>
    </row>
    <row r="135" spans="1:8" x14ac:dyDescent="0.25">
      <c r="A135" s="16"/>
      <c r="B135" s="16"/>
      <c r="C135" s="16"/>
      <c r="D135" s="16"/>
      <c r="E135" s="16"/>
      <c r="F135" s="16"/>
      <c r="G135" s="16"/>
      <c r="H135" s="16"/>
    </row>
    <row r="136" spans="1:8" x14ac:dyDescent="0.25">
      <c r="A136" s="16"/>
      <c r="B136" s="16"/>
      <c r="C136" s="16"/>
      <c r="D136" s="16"/>
      <c r="E136" s="16"/>
      <c r="F136" s="16"/>
      <c r="G136" s="16"/>
      <c r="H136" s="16"/>
    </row>
    <row r="137" spans="1:8" x14ac:dyDescent="0.25"/>
    <row r="138" spans="1:8" x14ac:dyDescent="0.25"/>
    <row r="139" spans="1:8" x14ac:dyDescent="0.25"/>
    <row r="140" spans="1:8" x14ac:dyDescent="0.25"/>
    <row r="141" spans="1:8" x14ac:dyDescent="0.25"/>
    <row r="142" spans="1:8" x14ac:dyDescent="0.25"/>
    <row r="143" spans="1:8" x14ac:dyDescent="0.25"/>
    <row r="144" spans="1:8" x14ac:dyDescent="0.25"/>
    <row r="145" x14ac:dyDescent="0.25"/>
    <row r="146" x14ac:dyDescent="0.25"/>
    <row r="147" x14ac:dyDescent="0.25"/>
    <row r="148" x14ac:dyDescent="0.25"/>
    <row r="149" x14ac:dyDescent="0.25"/>
    <row r="150" x14ac:dyDescent="0.25"/>
    <row r="151" x14ac:dyDescent="0.25"/>
    <row r="152" x14ac:dyDescent="0.25"/>
    <row r="153" x14ac:dyDescent="0.25"/>
    <row r="154" x14ac:dyDescent="0.25"/>
    <row r="155" x14ac:dyDescent="0.25"/>
    <row r="156" x14ac:dyDescent="0.25"/>
    <row r="157" x14ac:dyDescent="0.25"/>
    <row r="158" x14ac:dyDescent="0.25"/>
    <row r="159" x14ac:dyDescent="0.25"/>
    <row r="160" x14ac:dyDescent="0.25"/>
    <row r="161" x14ac:dyDescent="0.25"/>
    <row r="162" x14ac:dyDescent="0.25"/>
    <row r="163" x14ac:dyDescent="0.25"/>
    <row r="164" x14ac:dyDescent="0.25"/>
    <row r="165" x14ac:dyDescent="0.25"/>
    <row r="166" x14ac:dyDescent="0.25"/>
    <row r="167" x14ac:dyDescent="0.25"/>
    <row r="168" x14ac:dyDescent="0.25"/>
    <row r="169" x14ac:dyDescent="0.25"/>
    <row r="170" x14ac:dyDescent="0.25"/>
    <row r="171" x14ac:dyDescent="0.25"/>
    <row r="172" x14ac:dyDescent="0.25"/>
    <row r="173" x14ac:dyDescent="0.25"/>
    <row r="174" x14ac:dyDescent="0.25"/>
    <row r="175" x14ac:dyDescent="0.25"/>
    <row r="176" x14ac:dyDescent="0.25"/>
    <row r="177" x14ac:dyDescent="0.25"/>
    <row r="178" x14ac:dyDescent="0.25"/>
    <row r="179" x14ac:dyDescent="0.25"/>
    <row r="180" x14ac:dyDescent="0.25"/>
    <row r="181" x14ac:dyDescent="0.25"/>
    <row r="182" x14ac:dyDescent="0.25"/>
    <row r="183" x14ac:dyDescent="0.25"/>
    <row r="184" x14ac:dyDescent="0.25"/>
    <row r="185" x14ac:dyDescent="0.25"/>
    <row r="186" x14ac:dyDescent="0.25"/>
    <row r="187" x14ac:dyDescent="0.25"/>
    <row r="188" x14ac:dyDescent="0.25"/>
    <row r="189" x14ac:dyDescent="0.25"/>
    <row r="190" x14ac:dyDescent="0.25"/>
    <row r="191" x14ac:dyDescent="0.25"/>
    <row r="192" x14ac:dyDescent="0.25"/>
    <row r="193" x14ac:dyDescent="0.25"/>
    <row r="194" x14ac:dyDescent="0.25"/>
    <row r="195" x14ac:dyDescent="0.25"/>
    <row r="196" x14ac:dyDescent="0.25"/>
    <row r="197" x14ac:dyDescent="0.25"/>
    <row r="198" x14ac:dyDescent="0.25"/>
    <row r="199" x14ac:dyDescent="0.25"/>
    <row r="200" x14ac:dyDescent="0.25"/>
    <row r="201" x14ac:dyDescent="0.25"/>
    <row r="202" x14ac:dyDescent="0.25"/>
    <row r="203" x14ac:dyDescent="0.25"/>
    <row r="204" x14ac:dyDescent="0.25"/>
    <row r="205" x14ac:dyDescent="0.25"/>
    <row r="206" x14ac:dyDescent="0.25"/>
    <row r="207" x14ac:dyDescent="0.25"/>
    <row r="208" x14ac:dyDescent="0.25"/>
    <row r="209" x14ac:dyDescent="0.25"/>
    <row r="210" x14ac:dyDescent="0.25"/>
    <row r="211" x14ac:dyDescent="0.25"/>
    <row r="212" x14ac:dyDescent="0.25"/>
    <row r="213" x14ac:dyDescent="0.25"/>
    <row r="214" x14ac:dyDescent="0.25"/>
    <row r="215" x14ac:dyDescent="0.25"/>
    <row r="216" x14ac:dyDescent="0.25"/>
    <row r="217" x14ac:dyDescent="0.25"/>
    <row r="218" x14ac:dyDescent="0.25"/>
    <row r="219" x14ac:dyDescent="0.25"/>
    <row r="220" x14ac:dyDescent="0.25"/>
    <row r="221" x14ac:dyDescent="0.25"/>
    <row r="222" x14ac:dyDescent="0.25"/>
    <row r="223" x14ac:dyDescent="0.25"/>
    <row r="224" x14ac:dyDescent="0.25"/>
    <row r="225" x14ac:dyDescent="0.25"/>
    <row r="226" x14ac:dyDescent="0.25"/>
    <row r="227" x14ac:dyDescent="0.25"/>
    <row r="228" x14ac:dyDescent="0.25"/>
    <row r="229" x14ac:dyDescent="0.25"/>
    <row r="230" x14ac:dyDescent="0.25"/>
    <row r="231" x14ac:dyDescent="0.25"/>
    <row r="232" x14ac:dyDescent="0.25"/>
    <row r="233" x14ac:dyDescent="0.25"/>
    <row r="234" x14ac:dyDescent="0.25"/>
    <row r="235" x14ac:dyDescent="0.25"/>
    <row r="236" x14ac:dyDescent="0.25"/>
    <row r="237" x14ac:dyDescent="0.25"/>
    <row r="238" x14ac:dyDescent="0.25"/>
    <row r="239" x14ac:dyDescent="0.25"/>
    <row r="240" x14ac:dyDescent="0.25"/>
    <row r="241" x14ac:dyDescent="0.25"/>
    <row r="242" x14ac:dyDescent="0.25"/>
    <row r="243" x14ac:dyDescent="0.25"/>
    <row r="244" x14ac:dyDescent="0.25"/>
    <row r="245" x14ac:dyDescent="0.25"/>
    <row r="246" x14ac:dyDescent="0.25"/>
    <row r="247" x14ac:dyDescent="0.25"/>
    <row r="248" x14ac:dyDescent="0.25"/>
    <row r="249" x14ac:dyDescent="0.25"/>
    <row r="250" x14ac:dyDescent="0.25"/>
    <row r="251" x14ac:dyDescent="0.25"/>
    <row r="252" x14ac:dyDescent="0.25"/>
    <row r="253" x14ac:dyDescent="0.25"/>
    <row r="254" x14ac:dyDescent="0.25"/>
    <row r="255" x14ac:dyDescent="0.25"/>
    <row r="256" x14ac:dyDescent="0.25"/>
    <row r="257" x14ac:dyDescent="0.25"/>
    <row r="258" x14ac:dyDescent="0.25"/>
    <row r="259" x14ac:dyDescent="0.25"/>
    <row r="260" x14ac:dyDescent="0.25"/>
    <row r="261" x14ac:dyDescent="0.25"/>
    <row r="262" x14ac:dyDescent="0.25"/>
    <row r="263" x14ac:dyDescent="0.25"/>
    <row r="264" x14ac:dyDescent="0.25"/>
    <row r="265" x14ac:dyDescent="0.25"/>
    <row r="266" x14ac:dyDescent="0.25"/>
    <row r="267" x14ac:dyDescent="0.25"/>
    <row r="268" x14ac:dyDescent="0.25"/>
    <row r="269" x14ac:dyDescent="0.25"/>
    <row r="270" x14ac:dyDescent="0.25"/>
    <row r="271" x14ac:dyDescent="0.25"/>
    <row r="272" x14ac:dyDescent="0.25"/>
    <row r="273" x14ac:dyDescent="0.25"/>
    <row r="274" x14ac:dyDescent="0.25"/>
    <row r="275" x14ac:dyDescent="0.25"/>
    <row r="276" x14ac:dyDescent="0.25"/>
    <row r="277" x14ac:dyDescent="0.25"/>
    <row r="278" x14ac:dyDescent="0.25"/>
    <row r="279" x14ac:dyDescent="0.25"/>
    <row r="280" x14ac:dyDescent="0.25"/>
    <row r="281" x14ac:dyDescent="0.25"/>
    <row r="282" x14ac:dyDescent="0.25"/>
    <row r="283" x14ac:dyDescent="0.25"/>
    <row r="284" x14ac:dyDescent="0.25"/>
    <row r="285" x14ac:dyDescent="0.25"/>
    <row r="286" x14ac:dyDescent="0.25"/>
    <row r="287" x14ac:dyDescent="0.25"/>
    <row r="288" x14ac:dyDescent="0.25"/>
    <row r="289" x14ac:dyDescent="0.25"/>
    <row r="290" x14ac:dyDescent="0.25"/>
    <row r="291" x14ac:dyDescent="0.25"/>
    <row r="292" x14ac:dyDescent="0.25"/>
    <row r="293" x14ac:dyDescent="0.25"/>
    <row r="294" x14ac:dyDescent="0.25"/>
    <row r="295" x14ac:dyDescent="0.25"/>
    <row r="296" x14ac:dyDescent="0.25"/>
    <row r="297" x14ac:dyDescent="0.25"/>
    <row r="298" x14ac:dyDescent="0.25"/>
    <row r="299" x14ac:dyDescent="0.25"/>
    <row r="300" x14ac:dyDescent="0.25"/>
    <row r="301" x14ac:dyDescent="0.25"/>
    <row r="302" x14ac:dyDescent="0.25"/>
    <row r="303" x14ac:dyDescent="0.25"/>
    <row r="304" x14ac:dyDescent="0.25"/>
    <row r="305" x14ac:dyDescent="0.25"/>
    <row r="306" x14ac:dyDescent="0.25"/>
    <row r="307" x14ac:dyDescent="0.25"/>
    <row r="308" x14ac:dyDescent="0.25"/>
    <row r="309" x14ac:dyDescent="0.25"/>
    <row r="310" x14ac:dyDescent="0.25"/>
    <row r="311" x14ac:dyDescent="0.25"/>
    <row r="312" x14ac:dyDescent="0.25"/>
    <row r="313" x14ac:dyDescent="0.25"/>
    <row r="314" x14ac:dyDescent="0.25"/>
    <row r="315" x14ac:dyDescent="0.25"/>
    <row r="316" x14ac:dyDescent="0.25"/>
    <row r="317" x14ac:dyDescent="0.25"/>
    <row r="318" x14ac:dyDescent="0.25"/>
    <row r="319" x14ac:dyDescent="0.25"/>
    <row r="320" x14ac:dyDescent="0.25"/>
    <row r="321" x14ac:dyDescent="0.25"/>
    <row r="322" x14ac:dyDescent="0.25"/>
    <row r="323" x14ac:dyDescent="0.25"/>
    <row r="324" x14ac:dyDescent="0.25"/>
    <row r="325" x14ac:dyDescent="0.25"/>
    <row r="326" x14ac:dyDescent="0.25"/>
    <row r="327" x14ac:dyDescent="0.25"/>
    <row r="328" x14ac:dyDescent="0.25"/>
    <row r="329" x14ac:dyDescent="0.25"/>
    <row r="330" x14ac:dyDescent="0.25"/>
    <row r="331" x14ac:dyDescent="0.25"/>
    <row r="332" x14ac:dyDescent="0.25"/>
    <row r="333" x14ac:dyDescent="0.25"/>
    <row r="334" x14ac:dyDescent="0.25"/>
    <row r="335" x14ac:dyDescent="0.25"/>
    <row r="336" x14ac:dyDescent="0.25"/>
    <row r="337" x14ac:dyDescent="0.25"/>
    <row r="338" x14ac:dyDescent="0.25"/>
    <row r="339" x14ac:dyDescent="0.25"/>
    <row r="340" x14ac:dyDescent="0.25"/>
    <row r="341" x14ac:dyDescent="0.25"/>
    <row r="342" x14ac:dyDescent="0.25"/>
    <row r="343" x14ac:dyDescent="0.25"/>
    <row r="344" x14ac:dyDescent="0.25"/>
    <row r="345" x14ac:dyDescent="0.25"/>
    <row r="346" x14ac:dyDescent="0.25"/>
    <row r="347" x14ac:dyDescent="0.25"/>
    <row r="348" x14ac:dyDescent="0.25"/>
    <row r="349" x14ac:dyDescent="0.25"/>
    <row r="350" x14ac:dyDescent="0.25"/>
    <row r="351" x14ac:dyDescent="0.25"/>
    <row r="352" x14ac:dyDescent="0.25"/>
    <row r="353" x14ac:dyDescent="0.25"/>
    <row r="354" x14ac:dyDescent="0.25"/>
    <row r="355" x14ac:dyDescent="0.25"/>
    <row r="356" x14ac:dyDescent="0.25"/>
    <row r="357" x14ac:dyDescent="0.25"/>
    <row r="358" x14ac:dyDescent="0.25"/>
    <row r="359" x14ac:dyDescent="0.25"/>
    <row r="360" x14ac:dyDescent="0.25"/>
    <row r="361" x14ac:dyDescent="0.25"/>
    <row r="362" x14ac:dyDescent="0.25"/>
    <row r="363" x14ac:dyDescent="0.25"/>
    <row r="364" x14ac:dyDescent="0.25"/>
    <row r="365" x14ac:dyDescent="0.25"/>
    <row r="366" x14ac:dyDescent="0.25"/>
    <row r="367" x14ac:dyDescent="0.25"/>
    <row r="368" x14ac:dyDescent="0.25"/>
    <row r="369" x14ac:dyDescent="0.25"/>
    <row r="370" x14ac:dyDescent="0.25"/>
    <row r="371" x14ac:dyDescent="0.25"/>
    <row r="372" x14ac:dyDescent="0.25"/>
    <row r="373" x14ac:dyDescent="0.25"/>
    <row r="374" x14ac:dyDescent="0.25"/>
    <row r="375" x14ac:dyDescent="0.25"/>
    <row r="376" x14ac:dyDescent="0.25"/>
    <row r="377" x14ac:dyDescent="0.25"/>
    <row r="378" x14ac:dyDescent="0.25"/>
    <row r="379" x14ac:dyDescent="0.25"/>
    <row r="380" x14ac:dyDescent="0.25"/>
    <row r="381" x14ac:dyDescent="0.25"/>
    <row r="382" x14ac:dyDescent="0.25"/>
    <row r="383" x14ac:dyDescent="0.25"/>
    <row r="384" x14ac:dyDescent="0.25"/>
    <row r="385" x14ac:dyDescent="0.25"/>
    <row r="386" x14ac:dyDescent="0.25"/>
    <row r="387" x14ac:dyDescent="0.25"/>
    <row r="388" x14ac:dyDescent="0.25"/>
    <row r="389" x14ac:dyDescent="0.25"/>
    <row r="390" x14ac:dyDescent="0.25"/>
    <row r="391" x14ac:dyDescent="0.25"/>
    <row r="392" x14ac:dyDescent="0.25"/>
    <row r="393" x14ac:dyDescent="0.25"/>
    <row r="394" x14ac:dyDescent="0.25"/>
    <row r="395" x14ac:dyDescent="0.25"/>
    <row r="396" x14ac:dyDescent="0.25"/>
    <row r="397" x14ac:dyDescent="0.25"/>
    <row r="398" x14ac:dyDescent="0.25"/>
    <row r="399" x14ac:dyDescent="0.25"/>
    <row r="400" x14ac:dyDescent="0.25"/>
    <row r="401" x14ac:dyDescent="0.25"/>
    <row r="402" x14ac:dyDescent="0.25"/>
    <row r="403" x14ac:dyDescent="0.25"/>
    <row r="404" x14ac:dyDescent="0.25"/>
    <row r="405" x14ac:dyDescent="0.25"/>
    <row r="406" x14ac:dyDescent="0.25"/>
    <row r="407" x14ac:dyDescent="0.25"/>
    <row r="408" x14ac:dyDescent="0.25"/>
    <row r="409" x14ac:dyDescent="0.25"/>
    <row r="410" x14ac:dyDescent="0.25"/>
    <row r="411" x14ac:dyDescent="0.25"/>
    <row r="412" x14ac:dyDescent="0.25"/>
    <row r="413" x14ac:dyDescent="0.25"/>
    <row r="414" x14ac:dyDescent="0.25"/>
    <row r="415" x14ac:dyDescent="0.25"/>
    <row r="416" x14ac:dyDescent="0.25"/>
    <row r="417" x14ac:dyDescent="0.25"/>
    <row r="418" x14ac:dyDescent="0.25"/>
    <row r="419" x14ac:dyDescent="0.25"/>
    <row r="420" x14ac:dyDescent="0.25"/>
    <row r="421" x14ac:dyDescent="0.25"/>
    <row r="422" x14ac:dyDescent="0.25"/>
    <row r="423" x14ac:dyDescent="0.25"/>
    <row r="424" x14ac:dyDescent="0.25"/>
    <row r="425" x14ac:dyDescent="0.25"/>
    <row r="426" x14ac:dyDescent="0.25"/>
    <row r="427" x14ac:dyDescent="0.25"/>
    <row r="428" x14ac:dyDescent="0.25"/>
    <row r="429" x14ac:dyDescent="0.25"/>
    <row r="430" x14ac:dyDescent="0.25"/>
    <row r="431" x14ac:dyDescent="0.25"/>
    <row r="432" x14ac:dyDescent="0.25"/>
    <row r="433" x14ac:dyDescent="0.25"/>
    <row r="434" x14ac:dyDescent="0.25"/>
    <row r="435" x14ac:dyDescent="0.25"/>
    <row r="436" x14ac:dyDescent="0.25"/>
    <row r="437" x14ac:dyDescent="0.25"/>
    <row r="438" x14ac:dyDescent="0.25"/>
    <row r="439" x14ac:dyDescent="0.25"/>
    <row r="440" x14ac:dyDescent="0.25"/>
    <row r="441" x14ac:dyDescent="0.25"/>
    <row r="442" x14ac:dyDescent="0.25"/>
    <row r="443" x14ac:dyDescent="0.25"/>
    <row r="444" x14ac:dyDescent="0.25"/>
    <row r="445" x14ac:dyDescent="0.25"/>
    <row r="446" x14ac:dyDescent="0.25"/>
    <row r="447" x14ac:dyDescent="0.25"/>
    <row r="448" x14ac:dyDescent="0.25"/>
    <row r="449" x14ac:dyDescent="0.25"/>
    <row r="450" x14ac:dyDescent="0.25"/>
    <row r="451" x14ac:dyDescent="0.25"/>
    <row r="452" x14ac:dyDescent="0.25"/>
    <row r="453" x14ac:dyDescent="0.25"/>
    <row r="454" x14ac:dyDescent="0.25"/>
    <row r="455" x14ac:dyDescent="0.25"/>
    <row r="456" x14ac:dyDescent="0.25"/>
    <row r="457" x14ac:dyDescent="0.25"/>
    <row r="458" x14ac:dyDescent="0.25"/>
    <row r="459" x14ac:dyDescent="0.25"/>
    <row r="460" x14ac:dyDescent="0.25"/>
    <row r="461" x14ac:dyDescent="0.25"/>
    <row r="462" x14ac:dyDescent="0.25"/>
    <row r="463" x14ac:dyDescent="0.25"/>
    <row r="464" x14ac:dyDescent="0.25"/>
    <row r="465" x14ac:dyDescent="0.25"/>
    <row r="466" x14ac:dyDescent="0.25"/>
    <row r="467" x14ac:dyDescent="0.25"/>
    <row r="468" x14ac:dyDescent="0.25"/>
    <row r="469" x14ac:dyDescent="0.25"/>
    <row r="470" x14ac:dyDescent="0.25"/>
    <row r="471" x14ac:dyDescent="0.25"/>
    <row r="472" x14ac:dyDescent="0.25"/>
    <row r="473" x14ac:dyDescent="0.25"/>
    <row r="474" x14ac:dyDescent="0.25"/>
    <row r="475" x14ac:dyDescent="0.25"/>
    <row r="476" x14ac:dyDescent="0.25"/>
    <row r="477" x14ac:dyDescent="0.25"/>
    <row r="478" x14ac:dyDescent="0.25"/>
    <row r="479" x14ac:dyDescent="0.25"/>
    <row r="480" x14ac:dyDescent="0.25"/>
    <row r="481" x14ac:dyDescent="0.25"/>
    <row r="482" x14ac:dyDescent="0.25"/>
    <row r="483" x14ac:dyDescent="0.25"/>
    <row r="484" x14ac:dyDescent="0.25"/>
    <row r="485" x14ac:dyDescent="0.25"/>
    <row r="486" x14ac:dyDescent="0.25"/>
    <row r="487" x14ac:dyDescent="0.25"/>
    <row r="488" x14ac:dyDescent="0.25"/>
    <row r="489" x14ac:dyDescent="0.25"/>
    <row r="490" x14ac:dyDescent="0.25"/>
    <row r="491" x14ac:dyDescent="0.25"/>
    <row r="492" x14ac:dyDescent="0.25"/>
    <row r="493" x14ac:dyDescent="0.25"/>
    <row r="494" x14ac:dyDescent="0.25"/>
    <row r="495" x14ac:dyDescent="0.25"/>
    <row r="496" x14ac:dyDescent="0.25"/>
    <row r="497" x14ac:dyDescent="0.25"/>
    <row r="498" x14ac:dyDescent="0.25"/>
    <row r="499" x14ac:dyDescent="0.25"/>
    <row r="500" x14ac:dyDescent="0.25"/>
    <row r="501" x14ac:dyDescent="0.25"/>
    <row r="502" x14ac:dyDescent="0.25"/>
    <row r="503" x14ac:dyDescent="0.25"/>
    <row r="504" x14ac:dyDescent="0.25"/>
    <row r="505" x14ac:dyDescent="0.25"/>
    <row r="506" x14ac:dyDescent="0.25"/>
    <row r="507" x14ac:dyDescent="0.25"/>
    <row r="508" x14ac:dyDescent="0.25"/>
    <row r="509" x14ac:dyDescent="0.25"/>
    <row r="510" x14ac:dyDescent="0.25"/>
    <row r="511" x14ac:dyDescent="0.25"/>
    <row r="512" x14ac:dyDescent="0.25"/>
    <row r="513" x14ac:dyDescent="0.25"/>
    <row r="514" x14ac:dyDescent="0.25"/>
    <row r="515" x14ac:dyDescent="0.25"/>
    <row r="516" x14ac:dyDescent="0.25"/>
    <row r="517" x14ac:dyDescent="0.25"/>
    <row r="518" x14ac:dyDescent="0.25"/>
    <row r="519" x14ac:dyDescent="0.25"/>
    <row r="520" x14ac:dyDescent="0.25"/>
    <row r="521" x14ac:dyDescent="0.25"/>
    <row r="522" x14ac:dyDescent="0.25"/>
    <row r="523" x14ac:dyDescent="0.25"/>
    <row r="524" x14ac:dyDescent="0.25"/>
    <row r="525" x14ac:dyDescent="0.25"/>
    <row r="526" x14ac:dyDescent="0.25"/>
    <row r="527" x14ac:dyDescent="0.25"/>
    <row r="528" x14ac:dyDescent="0.25"/>
    <row r="529" x14ac:dyDescent="0.25"/>
    <row r="530" x14ac:dyDescent="0.25"/>
    <row r="531" x14ac:dyDescent="0.25"/>
    <row r="532" x14ac:dyDescent="0.25"/>
    <row r="533" x14ac:dyDescent="0.25"/>
    <row r="534" x14ac:dyDescent="0.25"/>
    <row r="535" x14ac:dyDescent="0.25"/>
    <row r="536" x14ac:dyDescent="0.25"/>
    <row r="537" x14ac:dyDescent="0.25"/>
    <row r="538" x14ac:dyDescent="0.25"/>
    <row r="539" x14ac:dyDescent="0.25"/>
    <row r="540" x14ac:dyDescent="0.25"/>
    <row r="541" x14ac:dyDescent="0.25"/>
    <row r="542" x14ac:dyDescent="0.25"/>
    <row r="543" x14ac:dyDescent="0.25"/>
    <row r="544" x14ac:dyDescent="0.25"/>
    <row r="545" x14ac:dyDescent="0.25"/>
    <row r="546" x14ac:dyDescent="0.25"/>
    <row r="547" x14ac:dyDescent="0.25"/>
    <row r="548" x14ac:dyDescent="0.25"/>
    <row r="549" x14ac:dyDescent="0.25"/>
    <row r="550" x14ac:dyDescent="0.25"/>
    <row r="551" x14ac:dyDescent="0.25"/>
    <row r="552" x14ac:dyDescent="0.25"/>
    <row r="553" x14ac:dyDescent="0.25"/>
    <row r="554" x14ac:dyDescent="0.25"/>
    <row r="555" x14ac:dyDescent="0.25"/>
    <row r="556" x14ac:dyDescent="0.25"/>
    <row r="557" x14ac:dyDescent="0.25"/>
    <row r="558" x14ac:dyDescent="0.25"/>
    <row r="559" x14ac:dyDescent="0.25"/>
    <row r="560" x14ac:dyDescent="0.25"/>
    <row r="561" x14ac:dyDescent="0.25"/>
    <row r="562" x14ac:dyDescent="0.25"/>
    <row r="563" x14ac:dyDescent="0.25"/>
    <row r="564" x14ac:dyDescent="0.25"/>
    <row r="565" x14ac:dyDescent="0.25"/>
    <row r="566" x14ac:dyDescent="0.25"/>
    <row r="567" x14ac:dyDescent="0.25"/>
    <row r="568" x14ac:dyDescent="0.25"/>
    <row r="569" x14ac:dyDescent="0.25"/>
    <row r="570" x14ac:dyDescent="0.25"/>
    <row r="571" x14ac:dyDescent="0.25"/>
    <row r="572" x14ac:dyDescent="0.25"/>
    <row r="573" x14ac:dyDescent="0.25"/>
  </sheetData>
  <mergeCells count="11">
    <mergeCell ref="A57:K57"/>
    <mergeCell ref="A7:H7"/>
    <mergeCell ref="O5:O6"/>
    <mergeCell ref="P5:P6"/>
    <mergeCell ref="A1:H1"/>
    <mergeCell ref="A2:H2"/>
    <mergeCell ref="A3:H3"/>
    <mergeCell ref="A4:E4"/>
    <mergeCell ref="A5:A6"/>
    <mergeCell ref="B5:B6"/>
    <mergeCell ref="C5:H5"/>
  </mergeCells>
  <pageMargins left="0.7" right="0.7" top="0.75" bottom="0.75" header="0.3" footer="0.3"/>
  <pageSetup orientation="portrait"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 codeName="Sheet17"/>
  <dimension ref="A1:J23"/>
  <sheetViews>
    <sheetView workbookViewId="0">
      <selection activeCell="A3" sqref="A3:F3"/>
    </sheetView>
  </sheetViews>
  <sheetFormatPr defaultColWidth="11.42578125" defaultRowHeight="15" x14ac:dyDescent="0.25"/>
  <cols>
    <col min="1" max="1" width="18.85546875" style="289" customWidth="1"/>
    <col min="2" max="2" width="18.7109375" style="289" customWidth="1"/>
    <col min="3" max="3" width="2" style="289" bestFit="1" customWidth="1"/>
    <col min="4" max="4" width="19.5703125" style="289" bestFit="1" customWidth="1"/>
    <col min="5" max="5" width="2" style="289" bestFit="1" customWidth="1"/>
    <col min="6" max="6" width="18.85546875" style="289" customWidth="1"/>
    <col min="7" max="8" width="14.140625" style="289" bestFit="1" customWidth="1"/>
    <col min="9" max="9" width="19.5703125" style="289" bestFit="1" customWidth="1"/>
    <col min="10" max="16384" width="11.42578125" style="289"/>
  </cols>
  <sheetData>
    <row r="1" spans="1:10" ht="18.75" x14ac:dyDescent="0.3">
      <c r="A1" s="673" t="s">
        <v>510</v>
      </c>
      <c r="B1" s="674"/>
      <c r="C1" s="674"/>
      <c r="D1" s="674"/>
      <c r="E1" s="674"/>
      <c r="F1" s="675"/>
    </row>
    <row r="2" spans="1:10" ht="15.75" x14ac:dyDescent="0.25">
      <c r="A2" s="676" t="s">
        <v>1930</v>
      </c>
      <c r="B2" s="677"/>
      <c r="C2" s="677"/>
      <c r="D2" s="677"/>
      <c r="E2" s="677"/>
      <c r="F2" s="678"/>
    </row>
    <row r="3" spans="1:10" x14ac:dyDescent="0.25">
      <c r="A3" s="679" t="s">
        <v>618</v>
      </c>
      <c r="B3" s="680"/>
      <c r="C3" s="680"/>
      <c r="D3" s="680"/>
      <c r="E3" s="680"/>
      <c r="F3" s="681"/>
    </row>
    <row r="4" spans="1:10" ht="8.25" customHeight="1" x14ac:dyDescent="0.25">
      <c r="A4" s="290"/>
      <c r="B4" s="291"/>
      <c r="C4" s="291"/>
      <c r="D4" s="292"/>
      <c r="E4" s="292"/>
      <c r="F4" s="293"/>
    </row>
    <row r="5" spans="1:10" x14ac:dyDescent="0.25">
      <c r="A5" s="294" t="s">
        <v>619</v>
      </c>
      <c r="B5" s="295" t="s">
        <v>620</v>
      </c>
      <c r="C5" s="296"/>
      <c r="D5" s="295" t="s">
        <v>621</v>
      </c>
      <c r="E5" s="297"/>
      <c r="F5" s="298" t="s">
        <v>488</v>
      </c>
      <c r="G5" s="465"/>
      <c r="I5" s="465"/>
    </row>
    <row r="6" spans="1:10" x14ac:dyDescent="0.25">
      <c r="A6" s="299" t="s">
        <v>1716</v>
      </c>
      <c r="B6" s="300">
        <v>57594.346690999999</v>
      </c>
      <c r="C6" s="355">
        <v>506476.62522599997</v>
      </c>
      <c r="D6" s="300">
        <v>774629.47718499997</v>
      </c>
      <c r="E6" s="355"/>
      <c r="F6" s="301">
        <f>+D6+B6</f>
        <v>832223.82387600001</v>
      </c>
      <c r="G6" s="464"/>
      <c r="H6" s="464"/>
      <c r="I6" s="464"/>
      <c r="J6" s="464"/>
    </row>
    <row r="7" spans="1:10" x14ac:dyDescent="0.25">
      <c r="A7" s="299" t="s">
        <v>1717</v>
      </c>
      <c r="B7" s="300">
        <v>29165.460333999999</v>
      </c>
      <c r="C7" s="356">
        <v>2568077.2917450001</v>
      </c>
      <c r="D7" s="300">
        <v>2698950.9360910002</v>
      </c>
      <c r="E7" s="355"/>
      <c r="F7" s="301">
        <f t="shared" ref="F7:F15" si="0">+D7+B7</f>
        <v>2728116.3964250004</v>
      </c>
      <c r="G7" s="464"/>
      <c r="H7" s="464"/>
      <c r="I7" s="464"/>
      <c r="J7" s="464"/>
    </row>
    <row r="8" spans="1:10" x14ac:dyDescent="0.25">
      <c r="A8" s="299" t="s">
        <v>1718</v>
      </c>
      <c r="B8" s="300">
        <v>18679.850589999998</v>
      </c>
      <c r="C8" s="355">
        <v>4446761.1631270004</v>
      </c>
      <c r="D8" s="300">
        <v>4820059.1467810003</v>
      </c>
      <c r="E8" s="355"/>
      <c r="F8" s="301">
        <f t="shared" si="0"/>
        <v>4838738.9973710002</v>
      </c>
      <c r="G8" s="464"/>
      <c r="H8" s="464"/>
      <c r="I8" s="464"/>
      <c r="J8" s="464"/>
    </row>
    <row r="9" spans="1:10" x14ac:dyDescent="0.25">
      <c r="A9" s="299" t="s">
        <v>1719</v>
      </c>
      <c r="B9" s="300">
        <v>17082.976358</v>
      </c>
      <c r="C9" s="355">
        <v>2134271.5566699998</v>
      </c>
      <c r="D9" s="300">
        <v>1388493.948563</v>
      </c>
      <c r="E9" s="355"/>
      <c r="F9" s="301">
        <f t="shared" si="0"/>
        <v>1405576.9249209999</v>
      </c>
      <c r="G9" s="464"/>
      <c r="H9" s="464"/>
      <c r="I9" s="464"/>
      <c r="J9" s="464"/>
    </row>
    <row r="10" spans="1:10" x14ac:dyDescent="0.25">
      <c r="A10" s="299" t="s">
        <v>1720</v>
      </c>
      <c r="B10" s="300">
        <v>2244.4881399999999</v>
      </c>
      <c r="C10" s="355">
        <v>901817.86553199997</v>
      </c>
      <c r="D10" s="300">
        <v>1013568.914463</v>
      </c>
      <c r="E10" s="300"/>
      <c r="F10" s="301">
        <f t="shared" si="0"/>
        <v>1015813.4026030001</v>
      </c>
      <c r="G10" s="464"/>
      <c r="H10" s="464"/>
      <c r="I10" s="464"/>
      <c r="J10" s="464"/>
    </row>
    <row r="11" spans="1:10" x14ac:dyDescent="0.25">
      <c r="A11" s="299" t="s">
        <v>1721</v>
      </c>
      <c r="B11" s="300">
        <v>19647.880691999999</v>
      </c>
      <c r="C11" s="356">
        <v>6945718.6700670002</v>
      </c>
      <c r="D11" s="300">
        <v>6586383.0763689997</v>
      </c>
      <c r="E11" s="355"/>
      <c r="F11" s="301">
        <f t="shared" si="0"/>
        <v>6606030.9570609992</v>
      </c>
      <c r="G11" s="464"/>
      <c r="H11" s="464"/>
      <c r="I11" s="464"/>
      <c r="J11" s="464"/>
    </row>
    <row r="12" spans="1:10" x14ac:dyDescent="0.25">
      <c r="A12" s="299" t="s">
        <v>1722</v>
      </c>
      <c r="B12" s="300">
        <v>6830.8519960000003</v>
      </c>
      <c r="C12" s="355">
        <v>4271645.3101850003</v>
      </c>
      <c r="D12" s="300">
        <v>4747837.110359</v>
      </c>
      <c r="E12" s="355"/>
      <c r="F12" s="301">
        <f t="shared" si="0"/>
        <v>4754667.962355</v>
      </c>
      <c r="G12" s="464"/>
      <c r="H12" s="464"/>
      <c r="I12" s="464"/>
      <c r="J12" s="464"/>
    </row>
    <row r="13" spans="1:10" x14ac:dyDescent="0.25">
      <c r="A13" s="299" t="s">
        <v>1723</v>
      </c>
      <c r="B13" s="300">
        <v>23899.365411999999</v>
      </c>
      <c r="C13" s="355">
        <v>1355249.0897619999</v>
      </c>
      <c r="D13" s="300">
        <v>1662143.836719</v>
      </c>
      <c r="E13" s="355"/>
      <c r="F13" s="301">
        <f t="shared" si="0"/>
        <v>1686043.2021310001</v>
      </c>
      <c r="G13" s="464"/>
      <c r="H13" s="464"/>
      <c r="I13" s="464"/>
      <c r="J13" s="464"/>
    </row>
    <row r="14" spans="1:10" x14ac:dyDescent="0.25">
      <c r="A14" s="299" t="s">
        <v>1724</v>
      </c>
      <c r="B14" s="300">
        <v>1831.6377680000001</v>
      </c>
      <c r="C14" s="355">
        <v>230822.979769</v>
      </c>
      <c r="D14" s="300">
        <v>190493.49150100001</v>
      </c>
      <c r="E14" s="300"/>
      <c r="F14" s="301">
        <f t="shared" si="0"/>
        <v>192325.129269</v>
      </c>
      <c r="G14" s="464"/>
      <c r="H14" s="464"/>
      <c r="I14" s="464"/>
      <c r="J14" s="464"/>
    </row>
    <row r="15" spans="1:10" ht="15.75" thickBot="1" x14ac:dyDescent="0.3">
      <c r="A15" s="299" t="s">
        <v>1725</v>
      </c>
      <c r="B15" s="300">
        <v>52235.324225999997</v>
      </c>
      <c r="C15" s="355">
        <v>6889975.3157010004</v>
      </c>
      <c r="D15" s="300">
        <v>8381676.0506969998</v>
      </c>
      <c r="E15" s="355"/>
      <c r="F15" s="301">
        <f t="shared" si="0"/>
        <v>8433911.3749230001</v>
      </c>
      <c r="G15" s="464"/>
      <c r="H15" s="464"/>
      <c r="I15" s="464"/>
      <c r="J15" s="464"/>
    </row>
    <row r="16" spans="1:10" ht="15.75" thickBot="1" x14ac:dyDescent="0.3">
      <c r="A16" s="302" t="s">
        <v>488</v>
      </c>
      <c r="B16" s="357">
        <f>SUM(B6:B15)</f>
        <v>229212.18220700001</v>
      </c>
      <c r="C16" s="357">
        <f>SUM(C6:C15)</f>
        <v>30250815.867783997</v>
      </c>
      <c r="D16" s="357">
        <f>SUM(D6:D15)</f>
        <v>32264235.988727998</v>
      </c>
      <c r="E16" s="357">
        <f>SUM(E6:E15)</f>
        <v>0</v>
      </c>
      <c r="F16" s="303">
        <f>+D16+B16</f>
        <v>32493448.170934997</v>
      </c>
    </row>
    <row r="17" spans="1:6" ht="6.75" customHeight="1" x14ac:dyDescent="0.25">
      <c r="A17" s="304"/>
      <c r="B17" s="304"/>
      <c r="C17" s="304"/>
      <c r="D17" s="304"/>
      <c r="E17" s="304"/>
      <c r="F17" s="305"/>
    </row>
    <row r="18" spans="1:6" ht="16.5" customHeight="1" x14ac:dyDescent="0.25">
      <c r="A18" s="446" t="s">
        <v>622</v>
      </c>
    </row>
    <row r="19" spans="1:6" x14ac:dyDescent="0.25">
      <c r="A19" s="446" t="s">
        <v>1028</v>
      </c>
      <c r="B19" s="306"/>
      <c r="C19" s="306"/>
      <c r="D19" s="306"/>
      <c r="E19" s="306"/>
      <c r="F19" s="306"/>
    </row>
    <row r="20" spans="1:6" x14ac:dyDescent="0.25">
      <c r="A20" s="446" t="s">
        <v>1029</v>
      </c>
      <c r="B20" s="306"/>
      <c r="C20" s="306"/>
      <c r="D20" s="306"/>
      <c r="E20" s="306"/>
      <c r="F20" s="306"/>
    </row>
    <row r="21" spans="1:6" x14ac:dyDescent="0.25">
      <c r="A21" s="447" t="s">
        <v>1030</v>
      </c>
      <c r="B21" s="306"/>
      <c r="C21" s="306"/>
    </row>
    <row r="22" spans="1:6" x14ac:dyDescent="0.25">
      <c r="B22" s="307"/>
      <c r="C22" s="306"/>
    </row>
    <row r="23" spans="1:6" x14ac:dyDescent="0.25">
      <c r="A23" s="308"/>
    </row>
  </sheetData>
  <mergeCells count="3">
    <mergeCell ref="A1:F1"/>
    <mergeCell ref="A2:F2"/>
    <mergeCell ref="A3:F3"/>
  </mergeCells>
  <pageMargins left="0.7" right="0.7" top="0.75" bottom="0.75" header="0.3" footer="0.3"/>
  <pageSetup orientation="portrait"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 codeName="Sheet18"/>
  <dimension ref="A1:IU41"/>
  <sheetViews>
    <sheetView showGridLines="0" workbookViewId="0">
      <selection activeCell="B13" sqref="B13"/>
    </sheetView>
  </sheetViews>
  <sheetFormatPr defaultColWidth="11.42578125" defaultRowHeight="15" x14ac:dyDescent="0.25"/>
  <cols>
    <col min="1" max="1" width="44.140625" style="309" customWidth="1"/>
    <col min="2" max="3" width="24.85546875" style="309" customWidth="1"/>
    <col min="4" max="4" width="12.7109375" style="309" bestFit="1" customWidth="1"/>
    <col min="5" max="16384" width="11.42578125" style="309"/>
  </cols>
  <sheetData>
    <row r="1" spans="1:255" ht="15.75" x14ac:dyDescent="0.25">
      <c r="A1" s="683" t="s">
        <v>400</v>
      </c>
      <c r="B1" s="684"/>
      <c r="C1" s="685"/>
    </row>
    <row r="2" spans="1:255" ht="15.75" x14ac:dyDescent="0.25">
      <c r="A2" s="676" t="s">
        <v>623</v>
      </c>
      <c r="B2" s="677"/>
      <c r="C2" s="678"/>
      <c r="D2" s="682"/>
      <c r="E2" s="682"/>
      <c r="F2" s="682"/>
      <c r="G2" s="682"/>
      <c r="H2" s="682"/>
      <c r="I2" s="682"/>
      <c r="J2" s="682"/>
      <c r="K2" s="682"/>
      <c r="L2" s="682"/>
      <c r="M2" s="682"/>
      <c r="N2" s="682"/>
      <c r="O2" s="682"/>
      <c r="P2" s="682"/>
      <c r="Q2" s="682"/>
      <c r="R2" s="682"/>
      <c r="S2" s="682"/>
      <c r="T2" s="682"/>
      <c r="U2" s="682"/>
      <c r="V2" s="682"/>
      <c r="W2" s="682"/>
      <c r="X2" s="682"/>
      <c r="Y2" s="682"/>
      <c r="Z2" s="682"/>
      <c r="AA2" s="682"/>
      <c r="AB2" s="682"/>
      <c r="AC2" s="682"/>
      <c r="AD2" s="682"/>
      <c r="AE2" s="682"/>
      <c r="AF2" s="682"/>
      <c r="AG2" s="682"/>
      <c r="AH2" s="682"/>
      <c r="AI2" s="682"/>
      <c r="AJ2" s="682"/>
      <c r="AK2" s="682"/>
      <c r="AL2" s="682"/>
      <c r="AM2" s="682"/>
      <c r="AN2" s="682"/>
      <c r="AO2" s="682"/>
      <c r="AP2" s="682"/>
      <c r="AQ2" s="682"/>
      <c r="AR2" s="682"/>
      <c r="AS2" s="682"/>
      <c r="AT2" s="682"/>
      <c r="AU2" s="682"/>
      <c r="AV2" s="682"/>
      <c r="AW2" s="682"/>
      <c r="AX2" s="682"/>
      <c r="AY2" s="682"/>
      <c r="AZ2" s="682"/>
      <c r="BA2" s="682"/>
      <c r="BB2" s="682"/>
      <c r="BC2" s="682"/>
      <c r="BD2" s="682"/>
      <c r="BE2" s="682"/>
      <c r="BF2" s="682"/>
      <c r="BG2" s="682"/>
      <c r="BH2" s="682"/>
      <c r="BI2" s="682"/>
      <c r="BJ2" s="682"/>
      <c r="BK2" s="682"/>
      <c r="BL2" s="682"/>
      <c r="BM2" s="682"/>
      <c r="BN2" s="682"/>
      <c r="BO2" s="682"/>
      <c r="BP2" s="682"/>
      <c r="BQ2" s="682"/>
      <c r="BR2" s="682"/>
      <c r="BS2" s="682"/>
      <c r="BT2" s="682"/>
      <c r="BU2" s="682"/>
      <c r="BV2" s="682"/>
      <c r="BW2" s="682"/>
      <c r="BX2" s="682"/>
      <c r="BY2" s="682"/>
      <c r="BZ2" s="682"/>
      <c r="CA2" s="682"/>
      <c r="CB2" s="682"/>
      <c r="CC2" s="682"/>
      <c r="CD2" s="682"/>
      <c r="CE2" s="682"/>
      <c r="CF2" s="682"/>
      <c r="CG2" s="682"/>
      <c r="CH2" s="682"/>
      <c r="CI2" s="682"/>
      <c r="CJ2" s="682"/>
      <c r="CK2" s="682"/>
      <c r="CL2" s="682"/>
      <c r="CM2" s="682"/>
      <c r="CN2" s="682"/>
      <c r="CO2" s="682"/>
      <c r="CP2" s="682"/>
      <c r="CQ2" s="682"/>
      <c r="CR2" s="682"/>
      <c r="CS2" s="682"/>
      <c r="CT2" s="682"/>
      <c r="CU2" s="682"/>
      <c r="CV2" s="682"/>
      <c r="CW2" s="682"/>
      <c r="CX2" s="682"/>
      <c r="CY2" s="682"/>
      <c r="CZ2" s="682"/>
      <c r="DA2" s="682"/>
      <c r="DB2" s="682"/>
      <c r="DC2" s="682"/>
      <c r="DD2" s="682"/>
      <c r="DE2" s="682"/>
      <c r="DF2" s="682"/>
      <c r="DG2" s="682"/>
      <c r="DH2" s="682"/>
      <c r="DI2" s="682"/>
      <c r="DJ2" s="682"/>
      <c r="DK2" s="682"/>
      <c r="DL2" s="682"/>
      <c r="DM2" s="682"/>
      <c r="DN2" s="682"/>
      <c r="DO2" s="682"/>
      <c r="DP2" s="682"/>
      <c r="DQ2" s="682"/>
      <c r="DR2" s="682"/>
      <c r="DS2" s="682"/>
      <c r="DT2" s="682"/>
      <c r="DU2" s="682"/>
      <c r="DV2" s="682"/>
      <c r="DW2" s="682"/>
      <c r="DX2" s="682"/>
      <c r="DY2" s="682"/>
      <c r="DZ2" s="682"/>
      <c r="EA2" s="682"/>
      <c r="EB2" s="682"/>
      <c r="EC2" s="682"/>
      <c r="ED2" s="682"/>
      <c r="EE2" s="682"/>
      <c r="EF2" s="682"/>
      <c r="EG2" s="682"/>
      <c r="EH2" s="682"/>
      <c r="EI2" s="682"/>
      <c r="EJ2" s="682"/>
      <c r="EK2" s="682"/>
      <c r="EL2" s="682"/>
      <c r="EM2" s="682"/>
      <c r="EN2" s="682"/>
      <c r="EO2" s="682"/>
      <c r="EP2" s="682"/>
      <c r="EQ2" s="682"/>
      <c r="ER2" s="682"/>
      <c r="ES2" s="682"/>
      <c r="ET2" s="682"/>
      <c r="EU2" s="682"/>
      <c r="EV2" s="682"/>
      <c r="EW2" s="682"/>
      <c r="EX2" s="682"/>
      <c r="EY2" s="682"/>
      <c r="EZ2" s="682"/>
      <c r="FA2" s="682"/>
      <c r="FB2" s="682"/>
      <c r="FC2" s="682"/>
      <c r="FD2" s="682"/>
      <c r="FE2" s="682"/>
      <c r="FF2" s="682"/>
      <c r="FG2" s="682"/>
      <c r="FH2" s="682"/>
      <c r="FI2" s="682"/>
      <c r="FJ2" s="682"/>
      <c r="FK2" s="682"/>
      <c r="FL2" s="682"/>
      <c r="FM2" s="682"/>
      <c r="FN2" s="682"/>
      <c r="FO2" s="682"/>
      <c r="FP2" s="682"/>
      <c r="FQ2" s="682"/>
      <c r="FR2" s="682"/>
      <c r="FS2" s="682"/>
      <c r="FT2" s="682"/>
      <c r="FU2" s="682"/>
      <c r="FV2" s="682"/>
      <c r="FW2" s="682"/>
      <c r="FX2" s="682"/>
      <c r="FY2" s="682"/>
      <c r="FZ2" s="682"/>
      <c r="GA2" s="682"/>
      <c r="GB2" s="682"/>
      <c r="GC2" s="682"/>
      <c r="GD2" s="682"/>
      <c r="GE2" s="682"/>
      <c r="GF2" s="682"/>
      <c r="GG2" s="682"/>
      <c r="GH2" s="682"/>
      <c r="GI2" s="682"/>
      <c r="GJ2" s="682"/>
      <c r="GK2" s="682"/>
      <c r="GL2" s="682"/>
      <c r="GM2" s="682"/>
      <c r="GN2" s="682"/>
      <c r="GO2" s="682"/>
      <c r="GP2" s="682"/>
      <c r="GQ2" s="682"/>
      <c r="GR2" s="682"/>
      <c r="GS2" s="682"/>
      <c r="GT2" s="682"/>
      <c r="GU2" s="682"/>
      <c r="GV2" s="682"/>
      <c r="GW2" s="682"/>
      <c r="GX2" s="682"/>
      <c r="GY2" s="682"/>
      <c r="GZ2" s="682"/>
      <c r="HA2" s="682"/>
      <c r="HB2" s="682"/>
      <c r="HC2" s="682"/>
      <c r="HD2" s="682"/>
      <c r="HE2" s="682"/>
      <c r="HF2" s="682"/>
      <c r="HG2" s="682"/>
      <c r="HH2" s="682"/>
      <c r="HI2" s="682"/>
      <c r="HJ2" s="682"/>
      <c r="HK2" s="682"/>
      <c r="HL2" s="682"/>
      <c r="HM2" s="682"/>
      <c r="HN2" s="682"/>
      <c r="HO2" s="682"/>
      <c r="HP2" s="682"/>
      <c r="HQ2" s="682"/>
      <c r="HR2" s="682"/>
      <c r="HS2" s="682"/>
      <c r="HT2" s="682"/>
      <c r="HU2" s="682"/>
      <c r="HV2" s="682"/>
      <c r="HW2" s="682"/>
      <c r="HX2" s="682"/>
      <c r="HY2" s="682"/>
      <c r="HZ2" s="682"/>
      <c r="IA2" s="682"/>
      <c r="IB2" s="682"/>
      <c r="IC2" s="682"/>
      <c r="ID2" s="682"/>
      <c r="IE2" s="682"/>
      <c r="IF2" s="682"/>
      <c r="IG2" s="682"/>
      <c r="IH2" s="682"/>
      <c r="II2" s="682"/>
      <c r="IJ2" s="682"/>
      <c r="IK2" s="682"/>
      <c r="IL2" s="682"/>
      <c r="IM2" s="682"/>
      <c r="IN2" s="682"/>
      <c r="IO2" s="682"/>
      <c r="IP2" s="682"/>
      <c r="IQ2" s="682"/>
      <c r="IR2" s="682"/>
      <c r="IS2" s="682"/>
      <c r="IT2" s="682"/>
      <c r="IU2" s="682"/>
    </row>
    <row r="3" spans="1:255" ht="15.75" x14ac:dyDescent="0.25">
      <c r="A3" s="676" t="s">
        <v>1930</v>
      </c>
      <c r="B3" s="677"/>
      <c r="C3" s="678"/>
      <c r="D3" s="682"/>
      <c r="E3" s="682"/>
      <c r="F3" s="682"/>
      <c r="G3" s="682"/>
      <c r="H3" s="682"/>
      <c r="I3" s="682"/>
      <c r="J3" s="682"/>
      <c r="K3" s="682"/>
      <c r="L3" s="682"/>
      <c r="M3" s="682"/>
      <c r="N3" s="682"/>
      <c r="O3" s="682"/>
      <c r="P3" s="682"/>
      <c r="Q3" s="682"/>
      <c r="R3" s="682"/>
      <c r="S3" s="682"/>
      <c r="T3" s="682"/>
      <c r="U3" s="682"/>
      <c r="V3" s="682"/>
      <c r="W3" s="682"/>
      <c r="X3" s="682"/>
      <c r="Y3" s="682"/>
      <c r="Z3" s="682"/>
      <c r="AA3" s="682"/>
      <c r="AB3" s="682"/>
      <c r="AC3" s="682"/>
      <c r="AD3" s="682"/>
      <c r="AE3" s="682"/>
      <c r="AF3" s="682"/>
      <c r="AG3" s="682"/>
      <c r="AH3" s="682"/>
      <c r="AI3" s="682"/>
      <c r="AJ3" s="682"/>
      <c r="AK3" s="682"/>
      <c r="AL3" s="682"/>
      <c r="AM3" s="682"/>
      <c r="AN3" s="682"/>
      <c r="AO3" s="682"/>
      <c r="AP3" s="682"/>
      <c r="AQ3" s="682"/>
      <c r="AR3" s="682"/>
      <c r="AS3" s="682"/>
      <c r="AT3" s="682"/>
      <c r="AU3" s="682"/>
      <c r="AV3" s="682"/>
      <c r="AW3" s="682"/>
      <c r="AX3" s="682"/>
      <c r="AY3" s="682"/>
      <c r="AZ3" s="682"/>
      <c r="BA3" s="682"/>
      <c r="BB3" s="682"/>
      <c r="BC3" s="682"/>
      <c r="BD3" s="682"/>
      <c r="BE3" s="682"/>
      <c r="BF3" s="682"/>
      <c r="BG3" s="682"/>
      <c r="BH3" s="682"/>
      <c r="BI3" s="682"/>
      <c r="BJ3" s="682"/>
      <c r="BK3" s="682"/>
      <c r="BL3" s="682"/>
      <c r="BM3" s="682"/>
      <c r="BN3" s="682"/>
      <c r="BO3" s="682"/>
      <c r="BP3" s="682"/>
      <c r="BQ3" s="682"/>
      <c r="BR3" s="682"/>
      <c r="BS3" s="682"/>
      <c r="BT3" s="682"/>
      <c r="BU3" s="682"/>
      <c r="BV3" s="682"/>
      <c r="BW3" s="682"/>
      <c r="BX3" s="682"/>
      <c r="BY3" s="682"/>
      <c r="BZ3" s="682"/>
      <c r="CA3" s="682"/>
      <c r="CB3" s="682"/>
      <c r="CC3" s="682"/>
      <c r="CD3" s="682"/>
      <c r="CE3" s="682"/>
      <c r="CF3" s="682"/>
      <c r="CG3" s="682"/>
      <c r="CH3" s="682"/>
      <c r="CI3" s="682"/>
      <c r="CJ3" s="682"/>
      <c r="CK3" s="682"/>
      <c r="CL3" s="682"/>
      <c r="CM3" s="682"/>
      <c r="CN3" s="682"/>
      <c r="CO3" s="682"/>
      <c r="CP3" s="682"/>
      <c r="CQ3" s="682"/>
      <c r="CR3" s="682"/>
      <c r="CS3" s="682"/>
      <c r="CT3" s="682"/>
      <c r="CU3" s="682"/>
      <c r="CV3" s="682"/>
      <c r="CW3" s="682"/>
      <c r="CX3" s="682"/>
      <c r="CY3" s="682"/>
      <c r="CZ3" s="682"/>
      <c r="DA3" s="682"/>
      <c r="DB3" s="682"/>
      <c r="DC3" s="682"/>
      <c r="DD3" s="682"/>
      <c r="DE3" s="682"/>
      <c r="DF3" s="682"/>
      <c r="DG3" s="682"/>
      <c r="DH3" s="682"/>
      <c r="DI3" s="682"/>
      <c r="DJ3" s="682"/>
      <c r="DK3" s="682"/>
      <c r="DL3" s="682"/>
      <c r="DM3" s="682"/>
      <c r="DN3" s="682"/>
      <c r="DO3" s="682"/>
      <c r="DP3" s="682"/>
      <c r="DQ3" s="682"/>
      <c r="DR3" s="682"/>
      <c r="DS3" s="682"/>
      <c r="DT3" s="682"/>
      <c r="DU3" s="682"/>
      <c r="DV3" s="682"/>
      <c r="DW3" s="682"/>
      <c r="DX3" s="682"/>
      <c r="DY3" s="682"/>
      <c r="DZ3" s="682"/>
      <c r="EA3" s="682"/>
      <c r="EB3" s="682"/>
      <c r="EC3" s="682"/>
      <c r="ED3" s="682"/>
      <c r="EE3" s="682"/>
      <c r="EF3" s="682"/>
      <c r="EG3" s="682"/>
      <c r="EH3" s="682"/>
      <c r="EI3" s="682"/>
      <c r="EJ3" s="682"/>
      <c r="EK3" s="682"/>
      <c r="EL3" s="682"/>
      <c r="EM3" s="682"/>
      <c r="EN3" s="682"/>
      <c r="EO3" s="682"/>
      <c r="EP3" s="682"/>
      <c r="EQ3" s="682"/>
      <c r="ER3" s="682"/>
      <c r="ES3" s="682"/>
      <c r="ET3" s="682"/>
      <c r="EU3" s="682"/>
      <c r="EV3" s="682"/>
      <c r="EW3" s="682"/>
      <c r="EX3" s="682"/>
      <c r="EY3" s="682"/>
      <c r="EZ3" s="682"/>
      <c r="FA3" s="682"/>
      <c r="FB3" s="682"/>
      <c r="FC3" s="682"/>
      <c r="FD3" s="682"/>
      <c r="FE3" s="682"/>
      <c r="FF3" s="682"/>
      <c r="FG3" s="682"/>
      <c r="FH3" s="682"/>
      <c r="FI3" s="682"/>
      <c r="FJ3" s="682"/>
      <c r="FK3" s="682"/>
      <c r="FL3" s="682"/>
      <c r="FM3" s="682"/>
      <c r="FN3" s="682"/>
      <c r="FO3" s="682"/>
      <c r="FP3" s="682"/>
      <c r="FQ3" s="682"/>
      <c r="FR3" s="682"/>
      <c r="FS3" s="682"/>
      <c r="FT3" s="682"/>
      <c r="FU3" s="682"/>
      <c r="FV3" s="682"/>
      <c r="FW3" s="682"/>
      <c r="FX3" s="682"/>
      <c r="FY3" s="682"/>
      <c r="FZ3" s="682"/>
      <c r="GA3" s="682"/>
      <c r="GB3" s="682"/>
      <c r="GC3" s="682"/>
      <c r="GD3" s="682"/>
      <c r="GE3" s="682"/>
      <c r="GF3" s="682"/>
      <c r="GG3" s="682"/>
      <c r="GH3" s="682"/>
      <c r="GI3" s="682"/>
      <c r="GJ3" s="682"/>
      <c r="GK3" s="682"/>
      <c r="GL3" s="682"/>
      <c r="GM3" s="682"/>
      <c r="GN3" s="682"/>
      <c r="GO3" s="682"/>
      <c r="GP3" s="682"/>
      <c r="GQ3" s="682"/>
      <c r="GR3" s="682"/>
      <c r="GS3" s="682"/>
      <c r="GT3" s="682"/>
      <c r="GU3" s="682"/>
      <c r="GV3" s="682"/>
      <c r="GW3" s="682"/>
      <c r="GX3" s="682"/>
      <c r="GY3" s="682"/>
      <c r="GZ3" s="682"/>
      <c r="HA3" s="682"/>
      <c r="HB3" s="682"/>
      <c r="HC3" s="682"/>
      <c r="HD3" s="682"/>
      <c r="HE3" s="682"/>
      <c r="HF3" s="682"/>
      <c r="HG3" s="682"/>
      <c r="HH3" s="682"/>
      <c r="HI3" s="682"/>
      <c r="HJ3" s="682"/>
      <c r="HK3" s="682"/>
      <c r="HL3" s="682"/>
      <c r="HM3" s="682"/>
      <c r="HN3" s="682"/>
      <c r="HO3" s="682"/>
      <c r="HP3" s="682"/>
      <c r="HQ3" s="682"/>
      <c r="HR3" s="682"/>
      <c r="HS3" s="682"/>
      <c r="HT3" s="682"/>
      <c r="HU3" s="682"/>
      <c r="HV3" s="682"/>
      <c r="HW3" s="682"/>
      <c r="HX3" s="682"/>
      <c r="HY3" s="682"/>
      <c r="HZ3" s="682"/>
      <c r="IA3" s="682"/>
      <c r="IB3" s="682"/>
      <c r="IC3" s="682"/>
      <c r="ID3" s="682"/>
      <c r="IE3" s="682"/>
      <c r="IF3" s="682"/>
      <c r="IG3" s="682"/>
      <c r="IH3" s="682"/>
      <c r="II3" s="682"/>
      <c r="IJ3" s="682"/>
      <c r="IK3" s="682"/>
      <c r="IL3" s="682"/>
      <c r="IM3" s="682"/>
      <c r="IN3" s="682"/>
      <c r="IO3" s="682"/>
      <c r="IP3" s="682"/>
      <c r="IQ3" s="682"/>
      <c r="IR3" s="682"/>
      <c r="IS3" s="682"/>
      <c r="IT3" s="682"/>
      <c r="IU3" s="682"/>
    </row>
    <row r="4" spans="1:255" ht="15.75" x14ac:dyDescent="0.25">
      <c r="A4" s="676" t="s">
        <v>585</v>
      </c>
      <c r="B4" s="677"/>
      <c r="C4" s="678"/>
    </row>
    <row r="5" spans="1:255" ht="6" customHeight="1" x14ac:dyDescent="0.25">
      <c r="A5" s="310"/>
      <c r="B5" s="311"/>
      <c r="C5" s="312"/>
    </row>
    <row r="6" spans="1:255" x14ac:dyDescent="0.25">
      <c r="A6" s="294" t="s">
        <v>624</v>
      </c>
      <c r="B6" s="295" t="s">
        <v>625</v>
      </c>
      <c r="C6" s="298" t="s">
        <v>626</v>
      </c>
    </row>
    <row r="7" spans="1:255" x14ac:dyDescent="0.25">
      <c r="A7" s="313" t="s">
        <v>627</v>
      </c>
      <c r="B7" s="314">
        <v>5876.7772599999998</v>
      </c>
      <c r="C7" s="315">
        <f>+B7/$B$22</f>
        <v>2.5639026701649931E-2</v>
      </c>
      <c r="D7" s="316"/>
      <c r="E7" s="316"/>
      <c r="F7" s="317"/>
    </row>
    <row r="8" spans="1:255" x14ac:dyDescent="0.25">
      <c r="A8" s="313" t="s">
        <v>628</v>
      </c>
      <c r="B8" s="314">
        <v>6020.9660219999996</v>
      </c>
      <c r="C8" s="315">
        <f t="shared" ref="C8:C21" si="0">+B8/$B$22</f>
        <v>2.6268089086599982E-2</v>
      </c>
      <c r="D8" s="316"/>
      <c r="E8" s="316"/>
      <c r="F8" s="317"/>
    </row>
    <row r="9" spans="1:255" x14ac:dyDescent="0.25">
      <c r="A9" s="313" t="s">
        <v>629</v>
      </c>
      <c r="B9" s="314">
        <v>758.05599900000004</v>
      </c>
      <c r="C9" s="315">
        <f t="shared" si="0"/>
        <v>3.3072238643441312E-3</v>
      </c>
      <c r="D9" s="316"/>
      <c r="E9" s="316"/>
      <c r="F9" s="317"/>
    </row>
    <row r="10" spans="1:255" x14ac:dyDescent="0.25">
      <c r="A10" s="313" t="s">
        <v>964</v>
      </c>
      <c r="B10" s="314">
        <v>2511.9599509999998</v>
      </c>
      <c r="C10" s="315">
        <f t="shared" si="0"/>
        <v>1.0959103162804617E-2</v>
      </c>
      <c r="D10" s="316"/>
      <c r="E10" s="316"/>
      <c r="F10" s="317"/>
    </row>
    <row r="11" spans="1:255" x14ac:dyDescent="0.25">
      <c r="A11" s="318" t="s">
        <v>630</v>
      </c>
      <c r="B11" s="314">
        <v>21913.218774000001</v>
      </c>
      <c r="C11" s="315">
        <f t="shared" si="0"/>
        <v>9.5602330394547325E-2</v>
      </c>
      <c r="D11" s="316"/>
      <c r="E11" s="316"/>
      <c r="F11" s="317"/>
    </row>
    <row r="12" spans="1:255" ht="26.25" x14ac:dyDescent="0.25">
      <c r="A12" s="318" t="s">
        <v>830</v>
      </c>
      <c r="B12" s="314">
        <v>5656.9905429999999</v>
      </c>
      <c r="C12" s="315">
        <f t="shared" si="0"/>
        <v>2.4680147837176689E-2</v>
      </c>
      <c r="D12" s="316"/>
      <c r="E12" s="316"/>
      <c r="F12" s="317"/>
    </row>
    <row r="13" spans="1:255" x14ac:dyDescent="0.25">
      <c r="A13" s="313" t="s">
        <v>639</v>
      </c>
      <c r="B13" s="314">
        <v>1021.048231</v>
      </c>
      <c r="C13" s="315">
        <f t="shared" si="0"/>
        <v>4.4545984474288931E-3</v>
      </c>
      <c r="D13" s="316"/>
      <c r="E13" s="316"/>
      <c r="F13" s="317"/>
    </row>
    <row r="14" spans="1:255" x14ac:dyDescent="0.25">
      <c r="A14" s="318" t="s">
        <v>631</v>
      </c>
      <c r="B14" s="314">
        <v>27437.849596</v>
      </c>
      <c r="C14" s="315">
        <f t="shared" si="0"/>
        <v>0.11970502323031701</v>
      </c>
      <c r="D14" s="316"/>
      <c r="E14" s="316"/>
      <c r="F14" s="317"/>
    </row>
    <row r="15" spans="1:255" x14ac:dyDescent="0.25">
      <c r="A15" s="318" t="s">
        <v>632</v>
      </c>
      <c r="B15" s="314">
        <v>58775.596362999997</v>
      </c>
      <c r="C15" s="315">
        <f t="shared" si="0"/>
        <v>0.25642440029390451</v>
      </c>
      <c r="D15" s="316"/>
      <c r="E15" s="316"/>
      <c r="F15" s="317"/>
    </row>
    <row r="16" spans="1:255" x14ac:dyDescent="0.25">
      <c r="A16" s="319" t="s">
        <v>36</v>
      </c>
      <c r="B16" s="314">
        <v>3797.6592300000002</v>
      </c>
      <c r="C16" s="315">
        <f t="shared" si="0"/>
        <v>1.6568313225765737E-2</v>
      </c>
      <c r="D16" s="316"/>
      <c r="E16" s="316"/>
      <c r="F16" s="317"/>
    </row>
    <row r="17" spans="1:14" x14ac:dyDescent="0.25">
      <c r="A17" s="319" t="s">
        <v>633</v>
      </c>
      <c r="B17" s="314">
        <v>15335.185559</v>
      </c>
      <c r="C17" s="315">
        <f t="shared" si="0"/>
        <v>6.6903885348541761E-2</v>
      </c>
      <c r="D17" s="316"/>
      <c r="E17" s="316"/>
      <c r="F17" s="317"/>
    </row>
    <row r="18" spans="1:14" x14ac:dyDescent="0.25">
      <c r="A18" s="319" t="s">
        <v>1342</v>
      </c>
      <c r="B18" s="314">
        <v>6276.6506390000004</v>
      </c>
      <c r="C18" s="315">
        <f t="shared" si="0"/>
        <v>2.7383582227217016E-2</v>
      </c>
      <c r="D18" s="316"/>
      <c r="E18" s="316"/>
      <c r="F18" s="317"/>
    </row>
    <row r="19" spans="1:14" x14ac:dyDescent="0.25">
      <c r="A19" s="319" t="s">
        <v>638</v>
      </c>
      <c r="B19" s="314">
        <v>22040.340336000001</v>
      </c>
      <c r="C19" s="315">
        <f t="shared" si="0"/>
        <v>9.615693251374921E-2</v>
      </c>
      <c r="D19" s="316"/>
      <c r="E19" s="316"/>
      <c r="F19" s="317"/>
    </row>
    <row r="20" spans="1:14" x14ac:dyDescent="0.25">
      <c r="A20" s="320" t="s">
        <v>634</v>
      </c>
      <c r="B20" s="314">
        <v>31929.582223000001</v>
      </c>
      <c r="C20" s="315">
        <f t="shared" si="0"/>
        <v>0.13930141895288098</v>
      </c>
      <c r="D20" s="316"/>
      <c r="E20" s="316"/>
      <c r="F20" s="317"/>
    </row>
    <row r="21" spans="1:14" ht="15.75" thickBot="1" x14ac:dyDescent="0.3">
      <c r="A21" s="313" t="s">
        <v>635</v>
      </c>
      <c r="B21" s="314">
        <v>19860.301482999999</v>
      </c>
      <c r="C21" s="315">
        <f t="shared" si="0"/>
        <v>8.6645924713072198E-2</v>
      </c>
      <c r="D21" s="316"/>
      <c r="E21" s="316"/>
      <c r="F21" s="317"/>
    </row>
    <row r="22" spans="1:14" ht="15.75" thickBot="1" x14ac:dyDescent="0.3">
      <c r="A22" s="321" t="s">
        <v>488</v>
      </c>
      <c r="B22" s="322">
        <f>SUM(B7:B21)</f>
        <v>229212.18220899999</v>
      </c>
      <c r="C22" s="270">
        <f>SUM(C7:C21)</f>
        <v>1</v>
      </c>
      <c r="D22" s="316"/>
      <c r="E22" s="316"/>
      <c r="F22" s="317"/>
    </row>
    <row r="23" spans="1:14" ht="5.25" customHeight="1" thickBot="1" x14ac:dyDescent="0.3">
      <c r="A23" s="323"/>
      <c r="B23" s="324"/>
      <c r="C23" s="325"/>
    </row>
    <row r="24" spans="1:14" x14ac:dyDescent="0.25">
      <c r="A24" s="326"/>
      <c r="B24" s="326"/>
      <c r="C24" s="326"/>
    </row>
    <row r="25" spans="1:14" x14ac:dyDescent="0.25">
      <c r="A25" s="446" t="s">
        <v>1028</v>
      </c>
      <c r="B25" s="327"/>
      <c r="C25" s="327"/>
      <c r="D25" s="327"/>
      <c r="E25" s="327"/>
      <c r="F25" s="327"/>
      <c r="G25" s="327"/>
      <c r="H25" s="327"/>
      <c r="I25" s="327"/>
      <c r="J25" s="327"/>
      <c r="K25" s="327"/>
      <c r="L25" s="327"/>
      <c r="M25" s="327"/>
      <c r="N25" s="317"/>
    </row>
    <row r="26" spans="1:14" x14ac:dyDescent="0.25">
      <c r="A26" s="447" t="s">
        <v>1030</v>
      </c>
      <c r="B26" s="327"/>
      <c r="C26" s="327"/>
      <c r="D26" s="327"/>
      <c r="E26" s="327"/>
      <c r="F26" s="327"/>
      <c r="G26" s="327"/>
      <c r="H26" s="327"/>
      <c r="I26" s="327"/>
      <c r="J26" s="327"/>
      <c r="K26" s="327"/>
      <c r="L26" s="327"/>
      <c r="M26" s="327"/>
      <c r="N26" s="317"/>
    </row>
    <row r="27" spans="1:14" x14ac:dyDescent="0.25">
      <c r="A27" s="33"/>
      <c r="B27" s="328"/>
      <c r="C27" s="327"/>
      <c r="D27" s="327"/>
      <c r="E27" s="327"/>
      <c r="F27" s="327"/>
      <c r="G27" s="327"/>
      <c r="H27" s="327"/>
      <c r="I27" s="327"/>
      <c r="J27" s="327"/>
      <c r="K27" s="327"/>
      <c r="L27" s="327"/>
      <c r="M27" s="327"/>
      <c r="N27" s="317"/>
    </row>
    <row r="28" spans="1:14" x14ac:dyDescent="0.25">
      <c r="A28" s="269"/>
      <c r="B28" s="328"/>
      <c r="C28" s="327"/>
      <c r="D28" s="327"/>
      <c r="E28" s="327"/>
      <c r="F28" s="327"/>
      <c r="G28" s="327"/>
      <c r="H28" s="327"/>
      <c r="I28" s="327"/>
      <c r="J28" s="327"/>
      <c r="K28" s="327"/>
      <c r="L28" s="327"/>
      <c r="M28" s="327"/>
      <c r="N28" s="317"/>
    </row>
    <row r="29" spans="1:14" x14ac:dyDescent="0.25">
      <c r="A29" s="33"/>
      <c r="B29" s="328"/>
      <c r="C29" s="327"/>
      <c r="D29" s="327"/>
      <c r="E29" s="327"/>
      <c r="F29" s="327"/>
      <c r="G29" s="327"/>
      <c r="H29" s="327"/>
      <c r="I29" s="327"/>
      <c r="J29" s="327"/>
      <c r="K29" s="327"/>
      <c r="L29" s="327"/>
      <c r="M29" s="327"/>
      <c r="N29" s="317"/>
    </row>
    <row r="30" spans="1:14" x14ac:dyDescent="0.25">
      <c r="A30" s="33"/>
      <c r="B30" s="328"/>
      <c r="C30" s="327"/>
      <c r="D30" s="327"/>
      <c r="E30" s="327"/>
      <c r="F30" s="327"/>
      <c r="G30" s="327"/>
      <c r="H30" s="327"/>
      <c r="I30" s="327"/>
      <c r="J30" s="327"/>
      <c r="K30" s="327"/>
      <c r="L30" s="327"/>
      <c r="M30" s="327"/>
      <c r="N30" s="317"/>
    </row>
    <row r="31" spans="1:14" x14ac:dyDescent="0.25">
      <c r="A31" s="33"/>
      <c r="B31" s="328"/>
      <c r="C31" s="327"/>
      <c r="D31" s="327"/>
      <c r="E31" s="327"/>
      <c r="F31" s="327"/>
      <c r="G31" s="327"/>
      <c r="H31" s="327"/>
      <c r="I31" s="327"/>
      <c r="J31" s="327"/>
      <c r="K31" s="327"/>
      <c r="L31" s="327"/>
      <c r="M31" s="327"/>
      <c r="N31" s="317"/>
    </row>
    <row r="32" spans="1:14" x14ac:dyDescent="0.25">
      <c r="A32" s="33"/>
      <c r="B32" s="328"/>
      <c r="C32" s="327"/>
      <c r="D32" s="327"/>
      <c r="E32" s="327"/>
      <c r="F32" s="327"/>
      <c r="G32" s="327"/>
      <c r="H32" s="327"/>
      <c r="I32" s="327"/>
      <c r="J32" s="327"/>
      <c r="K32" s="327"/>
      <c r="L32" s="327"/>
      <c r="M32" s="327"/>
      <c r="N32" s="317"/>
    </row>
    <row r="33" spans="1:15" x14ac:dyDescent="0.25">
      <c r="A33" s="33"/>
      <c r="B33" s="328"/>
      <c r="C33" s="327"/>
      <c r="D33" s="327"/>
      <c r="E33" s="327"/>
      <c r="F33" s="327"/>
      <c r="G33" s="327"/>
      <c r="H33" s="327"/>
      <c r="I33" s="327"/>
      <c r="J33" s="327"/>
      <c r="K33" s="327"/>
      <c r="L33" s="327"/>
      <c r="M33" s="327"/>
      <c r="N33" s="317"/>
    </row>
    <row r="34" spans="1:15" x14ac:dyDescent="0.25">
      <c r="A34" s="33"/>
      <c r="B34" s="328"/>
      <c r="C34" s="316"/>
      <c r="D34" s="316"/>
      <c r="E34" s="316"/>
      <c r="F34" s="316"/>
      <c r="G34" s="316"/>
      <c r="H34" s="316"/>
      <c r="I34" s="316"/>
      <c r="J34" s="316"/>
      <c r="K34" s="316"/>
      <c r="L34" s="316"/>
      <c r="M34" s="316"/>
      <c r="N34" s="316"/>
      <c r="O34" s="316"/>
    </row>
    <row r="35" spans="1:15" x14ac:dyDescent="0.25">
      <c r="A35" s="33"/>
      <c r="B35" s="328"/>
      <c r="C35" s="316"/>
      <c r="D35" s="316"/>
      <c r="E35" s="316"/>
      <c r="F35" s="316"/>
      <c r="G35" s="316"/>
      <c r="H35" s="316"/>
      <c r="I35" s="316"/>
      <c r="J35" s="316"/>
      <c r="K35" s="316"/>
      <c r="L35" s="316"/>
      <c r="M35" s="316"/>
      <c r="N35" s="316"/>
      <c r="O35" s="316"/>
    </row>
    <row r="36" spans="1:15" x14ac:dyDescent="0.25">
      <c r="A36" s="33"/>
      <c r="B36" s="329"/>
    </row>
    <row r="37" spans="1:15" x14ac:dyDescent="0.25">
      <c r="A37" s="33"/>
      <c r="B37" s="329"/>
    </row>
    <row r="38" spans="1:15" x14ac:dyDescent="0.25">
      <c r="A38" s="331"/>
      <c r="B38" s="330"/>
    </row>
    <row r="39" spans="1:15" x14ac:dyDescent="0.25">
      <c r="A39" s="331"/>
      <c r="B39" s="331"/>
    </row>
    <row r="40" spans="1:15" x14ac:dyDescent="0.25">
      <c r="A40" s="331"/>
      <c r="B40" s="331"/>
    </row>
    <row r="41" spans="1:15" x14ac:dyDescent="0.25">
      <c r="A41" s="331"/>
      <c r="B41" s="331"/>
    </row>
  </sheetData>
  <mergeCells count="130">
    <mergeCell ref="IB3:IE3"/>
    <mergeCell ref="IF3:II3"/>
    <mergeCell ref="IJ3:IM3"/>
    <mergeCell ref="IN3:IQ3"/>
    <mergeCell ref="IR3:IU3"/>
    <mergeCell ref="A4:C4"/>
    <mergeCell ref="HD3:HG3"/>
    <mergeCell ref="HH3:HK3"/>
    <mergeCell ref="HL3:HO3"/>
    <mergeCell ref="HP3:HS3"/>
    <mergeCell ref="HT3:HW3"/>
    <mergeCell ref="HX3:IA3"/>
    <mergeCell ref="GF3:GI3"/>
    <mergeCell ref="GJ3:GM3"/>
    <mergeCell ref="GN3:GQ3"/>
    <mergeCell ref="GR3:GU3"/>
    <mergeCell ref="GV3:GY3"/>
    <mergeCell ref="GZ3:HC3"/>
    <mergeCell ref="FH3:FK3"/>
    <mergeCell ref="FL3:FO3"/>
    <mergeCell ref="FP3:FS3"/>
    <mergeCell ref="FT3:FW3"/>
    <mergeCell ref="FX3:GA3"/>
    <mergeCell ref="GB3:GE3"/>
    <mergeCell ref="EJ3:EM3"/>
    <mergeCell ref="EN3:EQ3"/>
    <mergeCell ref="ER3:EU3"/>
    <mergeCell ref="EV3:EY3"/>
    <mergeCell ref="EZ3:FC3"/>
    <mergeCell ref="FD3:FG3"/>
    <mergeCell ref="DL3:DO3"/>
    <mergeCell ref="DP3:DS3"/>
    <mergeCell ref="DT3:DW3"/>
    <mergeCell ref="DX3:EA3"/>
    <mergeCell ref="EB3:EE3"/>
    <mergeCell ref="EF3:EI3"/>
    <mergeCell ref="CN3:CQ3"/>
    <mergeCell ref="CR3:CU3"/>
    <mergeCell ref="CV3:CY3"/>
    <mergeCell ref="CZ3:DC3"/>
    <mergeCell ref="DD3:DG3"/>
    <mergeCell ref="DH3:DK3"/>
    <mergeCell ref="BP3:BS3"/>
    <mergeCell ref="BT3:BW3"/>
    <mergeCell ref="BX3:CA3"/>
    <mergeCell ref="CB3:CE3"/>
    <mergeCell ref="CF3:CI3"/>
    <mergeCell ref="CJ3:CM3"/>
    <mergeCell ref="AR3:AU3"/>
    <mergeCell ref="AV3:AY3"/>
    <mergeCell ref="AZ3:BC3"/>
    <mergeCell ref="BD3:BG3"/>
    <mergeCell ref="BH3:BK3"/>
    <mergeCell ref="BL3:BO3"/>
    <mergeCell ref="T3:W3"/>
    <mergeCell ref="X3:AA3"/>
    <mergeCell ref="AB3:AE3"/>
    <mergeCell ref="AF3:AI3"/>
    <mergeCell ref="AJ3:AM3"/>
    <mergeCell ref="AN3:AQ3"/>
    <mergeCell ref="IB2:IE2"/>
    <mergeCell ref="IF2:II2"/>
    <mergeCell ref="IJ2:IM2"/>
    <mergeCell ref="IN2:IQ2"/>
    <mergeCell ref="IR2:IU2"/>
    <mergeCell ref="A3:C3"/>
    <mergeCell ref="D3:G3"/>
    <mergeCell ref="H3:K3"/>
    <mergeCell ref="L3:O3"/>
    <mergeCell ref="P3:S3"/>
    <mergeCell ref="HD2:HG2"/>
    <mergeCell ref="HH2:HK2"/>
    <mergeCell ref="HL2:HO2"/>
    <mergeCell ref="HP2:HS2"/>
    <mergeCell ref="HT2:HW2"/>
    <mergeCell ref="HX2:IA2"/>
    <mergeCell ref="GF2:GI2"/>
    <mergeCell ref="GJ2:GM2"/>
    <mergeCell ref="GN2:GQ2"/>
    <mergeCell ref="GR2:GU2"/>
    <mergeCell ref="GV2:GY2"/>
    <mergeCell ref="GZ2:HC2"/>
    <mergeCell ref="FH2:FK2"/>
    <mergeCell ref="FL2:FO2"/>
    <mergeCell ref="FP2:FS2"/>
    <mergeCell ref="FT2:FW2"/>
    <mergeCell ref="FX2:GA2"/>
    <mergeCell ref="GB2:GE2"/>
    <mergeCell ref="EJ2:EM2"/>
    <mergeCell ref="EN2:EQ2"/>
    <mergeCell ref="ER2:EU2"/>
    <mergeCell ref="EV2:EY2"/>
    <mergeCell ref="EZ2:FC2"/>
    <mergeCell ref="FD2:FG2"/>
    <mergeCell ref="DL2:DO2"/>
    <mergeCell ref="DP2:DS2"/>
    <mergeCell ref="DT2:DW2"/>
    <mergeCell ref="DX2:EA2"/>
    <mergeCell ref="EB2:EE2"/>
    <mergeCell ref="EF2:EI2"/>
    <mergeCell ref="CN2:CQ2"/>
    <mergeCell ref="CR2:CU2"/>
    <mergeCell ref="CV2:CY2"/>
    <mergeCell ref="CZ2:DC2"/>
    <mergeCell ref="DD2:DG2"/>
    <mergeCell ref="DH2:DK2"/>
    <mergeCell ref="BP2:BS2"/>
    <mergeCell ref="BT2:BW2"/>
    <mergeCell ref="BX2:CA2"/>
    <mergeCell ref="CB2:CE2"/>
    <mergeCell ref="CF2:CI2"/>
    <mergeCell ref="CJ2:CM2"/>
    <mergeCell ref="AR2:AU2"/>
    <mergeCell ref="AV2:AY2"/>
    <mergeCell ref="AZ2:BC2"/>
    <mergeCell ref="BD2:BG2"/>
    <mergeCell ref="BH2:BK2"/>
    <mergeCell ref="BL2:BO2"/>
    <mergeCell ref="T2:W2"/>
    <mergeCell ref="X2:AA2"/>
    <mergeCell ref="AB2:AE2"/>
    <mergeCell ref="AF2:AI2"/>
    <mergeCell ref="AJ2:AM2"/>
    <mergeCell ref="AN2:AQ2"/>
    <mergeCell ref="A1:C1"/>
    <mergeCell ref="A2:C2"/>
    <mergeCell ref="D2:G2"/>
    <mergeCell ref="H2:K2"/>
    <mergeCell ref="L2:O2"/>
    <mergeCell ref="P2:S2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 codeName="Sheet19"/>
  <dimension ref="A1:IR29"/>
  <sheetViews>
    <sheetView showGridLines="0" zoomScaleNormal="100" workbookViewId="0">
      <selection activeCell="C35" sqref="C35"/>
    </sheetView>
  </sheetViews>
  <sheetFormatPr defaultColWidth="11.42578125" defaultRowHeight="15" x14ac:dyDescent="0.25"/>
  <cols>
    <col min="1" max="1" width="56.42578125" style="309" customWidth="1"/>
    <col min="2" max="3" width="24.85546875" style="309" customWidth="1"/>
    <col min="4" max="4" width="15.140625" style="309" bestFit="1" customWidth="1"/>
    <col min="5" max="10" width="11.42578125" style="309"/>
    <col min="11" max="11" width="14" style="309" customWidth="1"/>
    <col min="12" max="16384" width="11.42578125" style="309"/>
  </cols>
  <sheetData>
    <row r="1" spans="1:252" ht="15.75" x14ac:dyDescent="0.25">
      <c r="A1" s="683" t="s">
        <v>400</v>
      </c>
      <c r="B1" s="684"/>
      <c r="C1" s="685"/>
    </row>
    <row r="2" spans="1:252" ht="15.75" x14ac:dyDescent="0.25">
      <c r="A2" s="676" t="s">
        <v>636</v>
      </c>
      <c r="B2" s="677"/>
      <c r="C2" s="678"/>
      <c r="D2" s="375"/>
      <c r="E2" s="682"/>
      <c r="F2" s="682"/>
      <c r="G2" s="682"/>
      <c r="H2" s="682"/>
      <c r="I2" s="682"/>
      <c r="J2" s="682"/>
      <c r="K2" s="682"/>
      <c r="L2" s="682"/>
      <c r="M2" s="682"/>
      <c r="N2" s="682"/>
      <c r="O2" s="682"/>
      <c r="P2" s="682"/>
      <c r="Q2" s="682"/>
      <c r="R2" s="682"/>
      <c r="S2" s="682"/>
      <c r="T2" s="682"/>
      <c r="U2" s="682"/>
      <c r="V2" s="682"/>
      <c r="W2" s="682"/>
      <c r="X2" s="682"/>
      <c r="Y2" s="682"/>
      <c r="Z2" s="682"/>
      <c r="AA2" s="682"/>
      <c r="AB2" s="682"/>
      <c r="AC2" s="682"/>
      <c r="AD2" s="682"/>
      <c r="AE2" s="682"/>
      <c r="AF2" s="682"/>
      <c r="AG2" s="682"/>
      <c r="AH2" s="682"/>
      <c r="AI2" s="682"/>
      <c r="AJ2" s="682"/>
      <c r="AK2" s="682"/>
      <c r="AL2" s="682"/>
      <c r="AM2" s="682"/>
      <c r="AN2" s="682"/>
      <c r="AO2" s="682"/>
      <c r="AP2" s="682"/>
      <c r="AQ2" s="682"/>
      <c r="AR2" s="682"/>
      <c r="AS2" s="682"/>
      <c r="AT2" s="682"/>
      <c r="AU2" s="682"/>
      <c r="AV2" s="682"/>
      <c r="AW2" s="682"/>
      <c r="AX2" s="682"/>
      <c r="AY2" s="682"/>
      <c r="AZ2" s="682"/>
      <c r="BA2" s="682"/>
      <c r="BB2" s="682"/>
      <c r="BC2" s="682"/>
      <c r="BD2" s="682"/>
      <c r="BE2" s="682"/>
      <c r="BF2" s="682"/>
      <c r="BG2" s="682"/>
      <c r="BH2" s="682"/>
      <c r="BI2" s="682"/>
      <c r="BJ2" s="682"/>
      <c r="BK2" s="682"/>
      <c r="BL2" s="682"/>
      <c r="BM2" s="682"/>
      <c r="BN2" s="682"/>
      <c r="BO2" s="682"/>
      <c r="BP2" s="682"/>
      <c r="BQ2" s="682"/>
      <c r="BR2" s="682"/>
      <c r="BS2" s="682"/>
      <c r="BT2" s="682"/>
      <c r="BU2" s="682"/>
      <c r="BV2" s="682"/>
      <c r="BW2" s="682"/>
      <c r="BX2" s="682"/>
      <c r="BY2" s="682"/>
      <c r="BZ2" s="682"/>
      <c r="CA2" s="682"/>
      <c r="CB2" s="682"/>
      <c r="CC2" s="682"/>
      <c r="CD2" s="682"/>
      <c r="CE2" s="682"/>
      <c r="CF2" s="682"/>
      <c r="CG2" s="682"/>
      <c r="CH2" s="682"/>
      <c r="CI2" s="682"/>
      <c r="CJ2" s="682"/>
      <c r="CK2" s="682"/>
      <c r="CL2" s="682"/>
      <c r="CM2" s="682"/>
      <c r="CN2" s="682"/>
      <c r="CO2" s="682"/>
      <c r="CP2" s="682"/>
      <c r="CQ2" s="682"/>
      <c r="CR2" s="682"/>
      <c r="CS2" s="682"/>
      <c r="CT2" s="682"/>
      <c r="CU2" s="682"/>
      <c r="CV2" s="682"/>
      <c r="CW2" s="682"/>
      <c r="CX2" s="682"/>
      <c r="CY2" s="682"/>
      <c r="CZ2" s="682"/>
      <c r="DA2" s="682"/>
      <c r="DB2" s="682"/>
      <c r="DC2" s="682"/>
      <c r="DD2" s="682"/>
      <c r="DE2" s="682"/>
      <c r="DF2" s="682"/>
      <c r="DG2" s="682"/>
      <c r="DH2" s="682"/>
      <c r="DI2" s="682"/>
      <c r="DJ2" s="682"/>
      <c r="DK2" s="682"/>
      <c r="DL2" s="682"/>
      <c r="DM2" s="682"/>
      <c r="DN2" s="682"/>
      <c r="DO2" s="682"/>
      <c r="DP2" s="682"/>
      <c r="DQ2" s="682"/>
      <c r="DR2" s="682"/>
      <c r="DS2" s="682"/>
      <c r="DT2" s="682"/>
      <c r="DU2" s="682"/>
      <c r="DV2" s="682"/>
      <c r="DW2" s="682"/>
      <c r="DX2" s="682"/>
      <c r="DY2" s="682"/>
      <c r="DZ2" s="682"/>
      <c r="EA2" s="682"/>
      <c r="EB2" s="682"/>
      <c r="EC2" s="682"/>
      <c r="ED2" s="682"/>
      <c r="EE2" s="682"/>
      <c r="EF2" s="682"/>
      <c r="EG2" s="682"/>
      <c r="EH2" s="682"/>
      <c r="EI2" s="682"/>
      <c r="EJ2" s="682"/>
      <c r="EK2" s="682"/>
      <c r="EL2" s="682"/>
      <c r="EM2" s="682"/>
      <c r="EN2" s="682"/>
      <c r="EO2" s="682"/>
      <c r="EP2" s="682"/>
      <c r="EQ2" s="682"/>
      <c r="ER2" s="682"/>
      <c r="ES2" s="682"/>
      <c r="ET2" s="682"/>
      <c r="EU2" s="682"/>
      <c r="EV2" s="682"/>
      <c r="EW2" s="682"/>
      <c r="EX2" s="682"/>
      <c r="EY2" s="682"/>
      <c r="EZ2" s="682"/>
      <c r="FA2" s="682"/>
      <c r="FB2" s="682"/>
      <c r="FC2" s="682"/>
      <c r="FD2" s="682"/>
      <c r="FE2" s="682"/>
      <c r="FF2" s="682"/>
      <c r="FG2" s="682"/>
      <c r="FH2" s="682"/>
      <c r="FI2" s="682"/>
      <c r="FJ2" s="682"/>
      <c r="FK2" s="682"/>
      <c r="FL2" s="682"/>
      <c r="FM2" s="682"/>
      <c r="FN2" s="682"/>
      <c r="FO2" s="682"/>
      <c r="FP2" s="682"/>
      <c r="FQ2" s="682"/>
      <c r="FR2" s="682"/>
      <c r="FS2" s="682"/>
      <c r="FT2" s="682"/>
      <c r="FU2" s="682"/>
      <c r="FV2" s="682"/>
      <c r="FW2" s="682"/>
      <c r="FX2" s="682"/>
      <c r="FY2" s="682"/>
      <c r="FZ2" s="682"/>
      <c r="GA2" s="682"/>
      <c r="GB2" s="682"/>
      <c r="GC2" s="682"/>
      <c r="GD2" s="682"/>
      <c r="GE2" s="682"/>
      <c r="GF2" s="682"/>
      <c r="GG2" s="682"/>
      <c r="GH2" s="682"/>
      <c r="GI2" s="682"/>
      <c r="GJ2" s="682"/>
      <c r="GK2" s="682"/>
      <c r="GL2" s="682"/>
      <c r="GM2" s="682"/>
      <c r="GN2" s="682"/>
      <c r="GO2" s="682"/>
      <c r="GP2" s="682"/>
      <c r="GQ2" s="682"/>
      <c r="GR2" s="682"/>
      <c r="GS2" s="682"/>
      <c r="GT2" s="682"/>
      <c r="GU2" s="682"/>
      <c r="GV2" s="682"/>
      <c r="GW2" s="682"/>
      <c r="GX2" s="682"/>
      <c r="GY2" s="682"/>
      <c r="GZ2" s="682"/>
      <c r="HA2" s="682"/>
      <c r="HB2" s="682"/>
      <c r="HC2" s="682"/>
      <c r="HD2" s="682"/>
      <c r="HE2" s="682"/>
      <c r="HF2" s="682"/>
      <c r="HG2" s="682"/>
      <c r="HH2" s="682"/>
      <c r="HI2" s="682"/>
      <c r="HJ2" s="682"/>
      <c r="HK2" s="682"/>
      <c r="HL2" s="682"/>
      <c r="HM2" s="682"/>
      <c r="HN2" s="682"/>
      <c r="HO2" s="682"/>
      <c r="HP2" s="682"/>
      <c r="HQ2" s="682"/>
      <c r="HR2" s="682"/>
      <c r="HS2" s="682"/>
      <c r="HT2" s="682"/>
      <c r="HU2" s="682"/>
      <c r="HV2" s="682"/>
      <c r="HW2" s="682"/>
      <c r="HX2" s="682"/>
      <c r="HY2" s="682"/>
      <c r="HZ2" s="682"/>
      <c r="IA2" s="682"/>
      <c r="IB2" s="682"/>
      <c r="IC2" s="682"/>
      <c r="ID2" s="682"/>
      <c r="IE2" s="682"/>
      <c r="IF2" s="682"/>
      <c r="IG2" s="682"/>
      <c r="IH2" s="682"/>
      <c r="II2" s="682"/>
      <c r="IJ2" s="682"/>
      <c r="IK2" s="682"/>
      <c r="IL2" s="682"/>
      <c r="IM2" s="682"/>
      <c r="IN2" s="682"/>
      <c r="IO2" s="682"/>
      <c r="IP2" s="682"/>
      <c r="IQ2" s="682"/>
      <c r="IR2" s="682"/>
    </row>
    <row r="3" spans="1:252" ht="15.75" x14ac:dyDescent="0.25">
      <c r="A3" s="676" t="s">
        <v>1930</v>
      </c>
      <c r="B3" s="677"/>
      <c r="C3" s="678"/>
      <c r="D3" s="375"/>
      <c r="E3" s="682"/>
      <c r="F3" s="682"/>
      <c r="G3" s="682"/>
      <c r="H3" s="682"/>
      <c r="I3" s="682"/>
      <c r="J3" s="682"/>
      <c r="K3" s="682"/>
      <c r="L3" s="682"/>
      <c r="M3" s="682"/>
      <c r="N3" s="682"/>
      <c r="O3" s="682"/>
      <c r="P3" s="682"/>
      <c r="Q3" s="682"/>
      <c r="R3" s="682"/>
      <c r="S3" s="682"/>
      <c r="T3" s="682"/>
      <c r="U3" s="682"/>
      <c r="V3" s="682"/>
      <c r="W3" s="682"/>
      <c r="X3" s="682"/>
      <c r="Y3" s="682"/>
      <c r="Z3" s="682"/>
      <c r="AA3" s="682"/>
      <c r="AB3" s="682"/>
      <c r="AC3" s="682"/>
      <c r="AD3" s="682"/>
      <c r="AE3" s="682"/>
      <c r="AF3" s="682"/>
      <c r="AG3" s="682"/>
      <c r="AH3" s="682"/>
      <c r="AI3" s="682"/>
      <c r="AJ3" s="682"/>
      <c r="AK3" s="682"/>
      <c r="AL3" s="682"/>
      <c r="AM3" s="682"/>
      <c r="AN3" s="682"/>
      <c r="AO3" s="682"/>
      <c r="AP3" s="682"/>
      <c r="AQ3" s="682"/>
      <c r="AR3" s="682"/>
      <c r="AS3" s="682"/>
      <c r="AT3" s="682"/>
      <c r="AU3" s="682"/>
      <c r="AV3" s="682"/>
      <c r="AW3" s="682"/>
      <c r="AX3" s="682"/>
      <c r="AY3" s="682"/>
      <c r="AZ3" s="682"/>
      <c r="BA3" s="682"/>
      <c r="BB3" s="682"/>
      <c r="BC3" s="682"/>
      <c r="BD3" s="682"/>
      <c r="BE3" s="682"/>
      <c r="BF3" s="682"/>
      <c r="BG3" s="682"/>
      <c r="BH3" s="682"/>
      <c r="BI3" s="682"/>
      <c r="BJ3" s="682"/>
      <c r="BK3" s="682"/>
      <c r="BL3" s="682"/>
      <c r="BM3" s="682"/>
      <c r="BN3" s="682"/>
      <c r="BO3" s="682"/>
      <c r="BP3" s="682"/>
      <c r="BQ3" s="682"/>
      <c r="BR3" s="682"/>
      <c r="BS3" s="682"/>
      <c r="BT3" s="682"/>
      <c r="BU3" s="682"/>
      <c r="BV3" s="682"/>
      <c r="BW3" s="682"/>
      <c r="BX3" s="682"/>
      <c r="BY3" s="682"/>
      <c r="BZ3" s="682"/>
      <c r="CA3" s="682"/>
      <c r="CB3" s="682"/>
      <c r="CC3" s="682"/>
      <c r="CD3" s="682"/>
      <c r="CE3" s="682"/>
      <c r="CF3" s="682"/>
      <c r="CG3" s="682"/>
      <c r="CH3" s="682"/>
      <c r="CI3" s="682"/>
      <c r="CJ3" s="682"/>
      <c r="CK3" s="682"/>
      <c r="CL3" s="682"/>
      <c r="CM3" s="682"/>
      <c r="CN3" s="682"/>
      <c r="CO3" s="682"/>
      <c r="CP3" s="682"/>
      <c r="CQ3" s="682"/>
      <c r="CR3" s="682"/>
      <c r="CS3" s="682"/>
      <c r="CT3" s="682"/>
      <c r="CU3" s="682"/>
      <c r="CV3" s="682"/>
      <c r="CW3" s="682"/>
      <c r="CX3" s="682"/>
      <c r="CY3" s="682"/>
      <c r="CZ3" s="682"/>
      <c r="DA3" s="682"/>
      <c r="DB3" s="682"/>
      <c r="DC3" s="682"/>
      <c r="DD3" s="682"/>
      <c r="DE3" s="682"/>
      <c r="DF3" s="682"/>
      <c r="DG3" s="682"/>
      <c r="DH3" s="682"/>
      <c r="DI3" s="682"/>
      <c r="DJ3" s="682"/>
      <c r="DK3" s="682"/>
      <c r="DL3" s="682"/>
      <c r="DM3" s="682"/>
      <c r="DN3" s="682"/>
      <c r="DO3" s="682"/>
      <c r="DP3" s="682"/>
      <c r="DQ3" s="682"/>
      <c r="DR3" s="682"/>
      <c r="DS3" s="682"/>
      <c r="DT3" s="682"/>
      <c r="DU3" s="682"/>
      <c r="DV3" s="682"/>
      <c r="DW3" s="682"/>
      <c r="DX3" s="682"/>
      <c r="DY3" s="682"/>
      <c r="DZ3" s="682"/>
      <c r="EA3" s="682"/>
      <c r="EB3" s="682"/>
      <c r="EC3" s="682"/>
      <c r="ED3" s="682"/>
      <c r="EE3" s="682"/>
      <c r="EF3" s="682"/>
      <c r="EG3" s="682"/>
      <c r="EH3" s="682"/>
      <c r="EI3" s="682"/>
      <c r="EJ3" s="682"/>
      <c r="EK3" s="682"/>
      <c r="EL3" s="682"/>
      <c r="EM3" s="682"/>
      <c r="EN3" s="682"/>
      <c r="EO3" s="682"/>
      <c r="EP3" s="682"/>
      <c r="EQ3" s="682"/>
      <c r="ER3" s="682"/>
      <c r="ES3" s="682"/>
      <c r="ET3" s="682"/>
      <c r="EU3" s="682"/>
      <c r="EV3" s="682"/>
      <c r="EW3" s="682"/>
      <c r="EX3" s="682"/>
      <c r="EY3" s="682"/>
      <c r="EZ3" s="682"/>
      <c r="FA3" s="682"/>
      <c r="FB3" s="682"/>
      <c r="FC3" s="682"/>
      <c r="FD3" s="682"/>
      <c r="FE3" s="682"/>
      <c r="FF3" s="682"/>
      <c r="FG3" s="682"/>
      <c r="FH3" s="682"/>
      <c r="FI3" s="682"/>
      <c r="FJ3" s="682"/>
      <c r="FK3" s="682"/>
      <c r="FL3" s="682"/>
      <c r="FM3" s="682"/>
      <c r="FN3" s="682"/>
      <c r="FO3" s="682"/>
      <c r="FP3" s="682"/>
      <c r="FQ3" s="682"/>
      <c r="FR3" s="682"/>
      <c r="FS3" s="682"/>
      <c r="FT3" s="682"/>
      <c r="FU3" s="682"/>
      <c r="FV3" s="682"/>
      <c r="FW3" s="682"/>
      <c r="FX3" s="682"/>
      <c r="FY3" s="682"/>
      <c r="FZ3" s="682"/>
      <c r="GA3" s="682"/>
      <c r="GB3" s="682"/>
      <c r="GC3" s="682"/>
      <c r="GD3" s="682"/>
      <c r="GE3" s="682"/>
      <c r="GF3" s="682"/>
      <c r="GG3" s="682"/>
      <c r="GH3" s="682"/>
      <c r="GI3" s="682"/>
      <c r="GJ3" s="682"/>
      <c r="GK3" s="682"/>
      <c r="GL3" s="682"/>
      <c r="GM3" s="682"/>
      <c r="GN3" s="682"/>
      <c r="GO3" s="682"/>
      <c r="GP3" s="682"/>
      <c r="GQ3" s="682"/>
      <c r="GR3" s="682"/>
      <c r="GS3" s="682"/>
      <c r="GT3" s="682"/>
      <c r="GU3" s="682"/>
      <c r="GV3" s="682"/>
      <c r="GW3" s="682"/>
      <c r="GX3" s="682"/>
      <c r="GY3" s="682"/>
      <c r="GZ3" s="682"/>
      <c r="HA3" s="682"/>
      <c r="HB3" s="682"/>
      <c r="HC3" s="682"/>
      <c r="HD3" s="682"/>
      <c r="HE3" s="682"/>
      <c r="HF3" s="682"/>
      <c r="HG3" s="682"/>
      <c r="HH3" s="682"/>
      <c r="HI3" s="682"/>
      <c r="HJ3" s="682"/>
      <c r="HK3" s="682"/>
      <c r="HL3" s="682"/>
      <c r="HM3" s="682"/>
      <c r="HN3" s="682"/>
      <c r="HO3" s="682"/>
      <c r="HP3" s="682"/>
      <c r="HQ3" s="682"/>
      <c r="HR3" s="682"/>
      <c r="HS3" s="682"/>
      <c r="HT3" s="682"/>
      <c r="HU3" s="682"/>
      <c r="HV3" s="682"/>
      <c r="HW3" s="682"/>
      <c r="HX3" s="682"/>
      <c r="HY3" s="682"/>
      <c r="HZ3" s="682"/>
      <c r="IA3" s="682"/>
      <c r="IB3" s="682"/>
      <c r="IC3" s="682"/>
      <c r="ID3" s="682"/>
      <c r="IE3" s="682"/>
      <c r="IF3" s="682"/>
      <c r="IG3" s="682"/>
      <c r="IH3" s="682"/>
      <c r="II3" s="682"/>
      <c r="IJ3" s="682"/>
      <c r="IK3" s="682"/>
      <c r="IL3" s="682"/>
      <c r="IM3" s="682"/>
      <c r="IN3" s="682"/>
      <c r="IO3" s="682"/>
      <c r="IP3" s="682"/>
      <c r="IQ3" s="682"/>
      <c r="IR3" s="682"/>
    </row>
    <row r="4" spans="1:252" ht="15.75" x14ac:dyDescent="0.25">
      <c r="A4" s="676" t="s">
        <v>585</v>
      </c>
      <c r="B4" s="677"/>
      <c r="C4" s="678"/>
    </row>
    <row r="5" spans="1:252" ht="5.25" customHeight="1" x14ac:dyDescent="0.25">
      <c r="A5" s="310"/>
      <c r="B5" s="311"/>
      <c r="C5" s="312"/>
    </row>
    <row r="6" spans="1:252" x14ac:dyDescent="0.25">
      <c r="A6" s="294" t="s">
        <v>624</v>
      </c>
      <c r="B6" s="295" t="s">
        <v>625</v>
      </c>
      <c r="C6" s="298" t="s">
        <v>626</v>
      </c>
    </row>
    <row r="7" spans="1:252" x14ac:dyDescent="0.25">
      <c r="A7" s="319" t="s">
        <v>627</v>
      </c>
      <c r="B7" s="332">
        <v>2629077.2906360002</v>
      </c>
      <c r="C7" s="333">
        <f t="shared" ref="C7:C24" si="0">+B7/$B$25</f>
        <v>8.1485806499686508E-2</v>
      </c>
      <c r="D7" s="316"/>
      <c r="H7" s="33"/>
      <c r="I7" s="283"/>
    </row>
    <row r="8" spans="1:252" x14ac:dyDescent="0.25">
      <c r="A8" s="319" t="s">
        <v>628</v>
      </c>
      <c r="B8" s="332">
        <v>183539.17576499999</v>
      </c>
      <c r="C8" s="333">
        <f t="shared" si="0"/>
        <v>5.6886261255106622E-3</v>
      </c>
      <c r="D8" s="316"/>
      <c r="H8" s="33"/>
      <c r="I8" s="283"/>
    </row>
    <row r="9" spans="1:252" x14ac:dyDescent="0.25">
      <c r="A9" s="319" t="s">
        <v>629</v>
      </c>
      <c r="B9" s="332">
        <v>819042.33277199999</v>
      </c>
      <c r="C9" s="333">
        <f t="shared" si="0"/>
        <v>2.5385455680979951E-2</v>
      </c>
      <c r="D9" s="316"/>
      <c r="H9" s="33"/>
      <c r="I9" s="283"/>
    </row>
    <row r="10" spans="1:252" x14ac:dyDescent="0.25">
      <c r="A10" s="319" t="s">
        <v>963</v>
      </c>
      <c r="B10" s="332">
        <v>1576969.238565</v>
      </c>
      <c r="C10" s="333">
        <f t="shared" si="0"/>
        <v>4.887669551874603E-2</v>
      </c>
      <c r="D10" s="316"/>
      <c r="H10" s="33"/>
      <c r="I10" s="283"/>
    </row>
    <row r="11" spans="1:252" x14ac:dyDescent="0.25">
      <c r="A11" s="319" t="s">
        <v>630</v>
      </c>
      <c r="B11" s="332">
        <v>1027856.2073669999</v>
      </c>
      <c r="C11" s="333">
        <f t="shared" si="0"/>
        <v>3.1857447600084687E-2</v>
      </c>
      <c r="D11" s="316"/>
      <c r="H11" s="33"/>
      <c r="I11" s="283"/>
    </row>
    <row r="12" spans="1:252" x14ac:dyDescent="0.25">
      <c r="A12" s="319" t="s">
        <v>637</v>
      </c>
      <c r="B12" s="332">
        <v>4974.742483</v>
      </c>
      <c r="C12" s="333">
        <f t="shared" si="0"/>
        <v>1.5418751848769144E-4</v>
      </c>
      <c r="D12" s="316"/>
      <c r="H12" s="33"/>
      <c r="I12" s="283"/>
    </row>
    <row r="13" spans="1:252" x14ac:dyDescent="0.25">
      <c r="A13" s="334" t="s">
        <v>830</v>
      </c>
      <c r="B13" s="332">
        <v>89454.289484999987</v>
      </c>
      <c r="C13" s="333">
        <f t="shared" si="0"/>
        <v>2.7725525413436233E-3</v>
      </c>
      <c r="D13" s="316"/>
      <c r="H13" s="33"/>
      <c r="I13" s="283"/>
    </row>
    <row r="14" spans="1:252" ht="17.25" customHeight="1" x14ac:dyDescent="0.25">
      <c r="A14" s="334" t="s">
        <v>639</v>
      </c>
      <c r="B14" s="332">
        <v>1943338.7366920002</v>
      </c>
      <c r="C14" s="333">
        <f t="shared" si="0"/>
        <v>6.023197751752745E-2</v>
      </c>
      <c r="D14" s="316"/>
      <c r="H14" s="33"/>
      <c r="I14" s="283"/>
    </row>
    <row r="15" spans="1:252" x14ac:dyDescent="0.25">
      <c r="A15" s="334" t="s">
        <v>960</v>
      </c>
      <c r="B15" s="332">
        <v>46412.263165999997</v>
      </c>
      <c r="C15" s="333">
        <f t="shared" si="0"/>
        <v>1.4385049496366512E-3</v>
      </c>
      <c r="D15" s="316"/>
      <c r="H15" s="33"/>
      <c r="I15" s="283"/>
    </row>
    <row r="16" spans="1:252" x14ac:dyDescent="0.25">
      <c r="A16" s="334" t="s">
        <v>631</v>
      </c>
      <c r="B16" s="332">
        <v>757505.04515400005</v>
      </c>
      <c r="C16" s="333">
        <f t="shared" si="0"/>
        <v>2.3478164659443319E-2</v>
      </c>
      <c r="D16" s="316"/>
      <c r="H16" s="33"/>
      <c r="I16" s="283"/>
    </row>
    <row r="17" spans="1:11" x14ac:dyDescent="0.25">
      <c r="A17" s="334" t="s">
        <v>640</v>
      </c>
      <c r="B17" s="332">
        <v>57340.439568000002</v>
      </c>
      <c r="C17" s="333">
        <f t="shared" si="0"/>
        <v>1.7772136178296634E-3</v>
      </c>
      <c r="D17" s="316"/>
      <c r="H17" s="33"/>
      <c r="I17" s="283"/>
    </row>
    <row r="18" spans="1:11" x14ac:dyDescent="0.25">
      <c r="A18" s="319" t="s">
        <v>632</v>
      </c>
      <c r="B18" s="332">
        <v>14700371.491520999</v>
      </c>
      <c r="C18" s="333">
        <f t="shared" si="0"/>
        <v>0.45562434816886299</v>
      </c>
      <c r="D18" s="316"/>
      <c r="H18" s="33"/>
      <c r="I18" s="283"/>
    </row>
    <row r="19" spans="1:11" x14ac:dyDescent="0.25">
      <c r="A19" s="319" t="s">
        <v>910</v>
      </c>
      <c r="B19" s="332">
        <v>4258054.6089280006</v>
      </c>
      <c r="C19" s="333">
        <f t="shared" si="0"/>
        <v>0.13197444410022255</v>
      </c>
      <c r="D19" s="316"/>
      <c r="H19" s="33"/>
      <c r="I19" s="283"/>
    </row>
    <row r="20" spans="1:11" x14ac:dyDescent="0.25">
      <c r="A20" s="319" t="s">
        <v>633</v>
      </c>
      <c r="B20" s="332">
        <v>2982674.9433879997</v>
      </c>
      <c r="C20" s="333">
        <f t="shared" si="0"/>
        <v>9.244523702442492E-2</v>
      </c>
      <c r="D20" s="316"/>
      <c r="H20" s="33"/>
      <c r="I20" s="283"/>
    </row>
    <row r="21" spans="1:11" x14ac:dyDescent="0.25">
      <c r="A21" s="319" t="s">
        <v>1342</v>
      </c>
      <c r="B21" s="332">
        <v>281447.35517499998</v>
      </c>
      <c r="C21" s="333">
        <f t="shared" si="0"/>
        <v>8.723199125914868E-3</v>
      </c>
      <c r="D21" s="316"/>
      <c r="H21" s="33"/>
      <c r="I21" s="283"/>
    </row>
    <row r="22" spans="1:11" x14ac:dyDescent="0.25">
      <c r="A22" s="319" t="s">
        <v>638</v>
      </c>
      <c r="B22" s="332">
        <v>436200.13053999998</v>
      </c>
      <c r="C22" s="333">
        <f t="shared" si="0"/>
        <v>1.3519617532325173E-2</v>
      </c>
      <c r="D22" s="316"/>
      <c r="H22" s="33"/>
      <c r="I22" s="283"/>
    </row>
    <row r="23" spans="1:11" x14ac:dyDescent="0.25">
      <c r="A23" s="319" t="s">
        <v>634</v>
      </c>
      <c r="B23" s="332">
        <v>199233.87643200002</v>
      </c>
      <c r="C23" s="333">
        <f t="shared" si="0"/>
        <v>6.1750687820946717E-3</v>
      </c>
      <c r="D23" s="316"/>
      <c r="H23" s="33"/>
      <c r="I23" s="283"/>
    </row>
    <row r="24" spans="1:11" ht="15.75" thickBot="1" x14ac:dyDescent="0.3">
      <c r="A24" s="319" t="s">
        <v>635</v>
      </c>
      <c r="B24" s="332">
        <v>270743.82107000001</v>
      </c>
      <c r="C24" s="333">
        <f t="shared" si="0"/>
        <v>8.3914530368785004E-3</v>
      </c>
      <c r="D24" s="316"/>
      <c r="H24" s="33"/>
      <c r="I24" s="283"/>
    </row>
    <row r="25" spans="1:11" ht="15.75" customHeight="1" thickBot="1" x14ac:dyDescent="0.3">
      <c r="A25" s="302" t="s">
        <v>488</v>
      </c>
      <c r="B25" s="335">
        <f>SUM(B7:B24)</f>
        <v>32264235.988707002</v>
      </c>
      <c r="C25" s="336">
        <f>SUM(C7:C24)</f>
        <v>1</v>
      </c>
      <c r="I25" s="283"/>
    </row>
    <row r="26" spans="1:11" ht="5.25" customHeight="1" x14ac:dyDescent="0.25">
      <c r="A26" s="304"/>
      <c r="B26" s="304"/>
      <c r="C26" s="304"/>
    </row>
    <row r="27" spans="1:11" x14ac:dyDescent="0.25">
      <c r="A27" s="446" t="s">
        <v>1028</v>
      </c>
    </row>
    <row r="28" spans="1:11" x14ac:dyDescent="0.25">
      <c r="A28" s="446" t="s">
        <v>1029</v>
      </c>
    </row>
    <row r="29" spans="1:11" x14ac:dyDescent="0.25">
      <c r="A29" s="447" t="s">
        <v>1030</v>
      </c>
      <c r="B29" s="327"/>
      <c r="C29" s="327"/>
      <c r="D29" s="327"/>
      <c r="E29" s="327"/>
      <c r="F29" s="327"/>
      <c r="G29" s="327"/>
      <c r="H29" s="327"/>
      <c r="I29" s="327"/>
      <c r="J29" s="327"/>
      <c r="K29" s="317"/>
    </row>
  </sheetData>
  <mergeCells count="128">
    <mergeCell ref="HY3:IB3"/>
    <mergeCell ref="IC3:IF3"/>
    <mergeCell ref="IG3:IJ3"/>
    <mergeCell ref="IK3:IN3"/>
    <mergeCell ref="IO3:IR3"/>
    <mergeCell ref="A4:C4"/>
    <mergeCell ref="HA3:HD3"/>
    <mergeCell ref="HE3:HH3"/>
    <mergeCell ref="HI3:HL3"/>
    <mergeCell ref="HM3:HP3"/>
    <mergeCell ref="HQ3:HT3"/>
    <mergeCell ref="HU3:HX3"/>
    <mergeCell ref="GC3:GF3"/>
    <mergeCell ref="GG3:GJ3"/>
    <mergeCell ref="GK3:GN3"/>
    <mergeCell ref="GO3:GR3"/>
    <mergeCell ref="GS3:GV3"/>
    <mergeCell ref="GW3:GZ3"/>
    <mergeCell ref="FE3:FH3"/>
    <mergeCell ref="FI3:FL3"/>
    <mergeCell ref="FM3:FP3"/>
    <mergeCell ref="FQ3:FT3"/>
    <mergeCell ref="FU3:FX3"/>
    <mergeCell ref="FY3:GB3"/>
    <mergeCell ref="EG3:EJ3"/>
    <mergeCell ref="EK3:EN3"/>
    <mergeCell ref="EO3:ER3"/>
    <mergeCell ref="ES3:EV3"/>
    <mergeCell ref="EW3:EZ3"/>
    <mergeCell ref="FA3:FD3"/>
    <mergeCell ref="DI3:DL3"/>
    <mergeCell ref="DM3:DP3"/>
    <mergeCell ref="DQ3:DT3"/>
    <mergeCell ref="DU3:DX3"/>
    <mergeCell ref="DY3:EB3"/>
    <mergeCell ref="EC3:EF3"/>
    <mergeCell ref="CK3:CN3"/>
    <mergeCell ref="CO3:CR3"/>
    <mergeCell ref="CS3:CV3"/>
    <mergeCell ref="CW3:CZ3"/>
    <mergeCell ref="DA3:DD3"/>
    <mergeCell ref="DE3:DH3"/>
    <mergeCell ref="BM3:BP3"/>
    <mergeCell ref="BQ3:BT3"/>
    <mergeCell ref="BU3:BX3"/>
    <mergeCell ref="BY3:CB3"/>
    <mergeCell ref="CC3:CF3"/>
    <mergeCell ref="CG3:CJ3"/>
    <mergeCell ref="AS3:AV3"/>
    <mergeCell ref="AW3:AZ3"/>
    <mergeCell ref="BA3:BD3"/>
    <mergeCell ref="BE3:BH3"/>
    <mergeCell ref="BI3:BL3"/>
    <mergeCell ref="Q3:T3"/>
    <mergeCell ref="U3:X3"/>
    <mergeCell ref="Y3:AB3"/>
    <mergeCell ref="AC3:AF3"/>
    <mergeCell ref="AG3:AJ3"/>
    <mergeCell ref="AK3:AN3"/>
    <mergeCell ref="HY2:IB2"/>
    <mergeCell ref="IC2:IF2"/>
    <mergeCell ref="IG2:IJ2"/>
    <mergeCell ref="IK2:IN2"/>
    <mergeCell ref="IO2:IR2"/>
    <mergeCell ref="A3:C3"/>
    <mergeCell ref="E3:H3"/>
    <mergeCell ref="I3:L3"/>
    <mergeCell ref="M3:P3"/>
    <mergeCell ref="HA2:HD2"/>
    <mergeCell ref="HE2:HH2"/>
    <mergeCell ref="HI2:HL2"/>
    <mergeCell ref="HM2:HP2"/>
    <mergeCell ref="HQ2:HT2"/>
    <mergeCell ref="HU2:HX2"/>
    <mergeCell ref="GC2:GF2"/>
    <mergeCell ref="GG2:GJ2"/>
    <mergeCell ref="GK2:GN2"/>
    <mergeCell ref="GO2:GR2"/>
    <mergeCell ref="GS2:GV2"/>
    <mergeCell ref="GW2:GZ2"/>
    <mergeCell ref="FE2:FH2"/>
    <mergeCell ref="FI2:FL2"/>
    <mergeCell ref="AO3:AR3"/>
    <mergeCell ref="FM2:FP2"/>
    <mergeCell ref="FQ2:FT2"/>
    <mergeCell ref="FU2:FX2"/>
    <mergeCell ref="FY2:GB2"/>
    <mergeCell ref="EG2:EJ2"/>
    <mergeCell ref="EK2:EN2"/>
    <mergeCell ref="EO2:ER2"/>
    <mergeCell ref="ES2:EV2"/>
    <mergeCell ref="EW2:EZ2"/>
    <mergeCell ref="FA2:FD2"/>
    <mergeCell ref="DI2:DL2"/>
    <mergeCell ref="DM2:DP2"/>
    <mergeCell ref="DQ2:DT2"/>
    <mergeCell ref="DU2:DX2"/>
    <mergeCell ref="DY2:EB2"/>
    <mergeCell ref="EC2:EF2"/>
    <mergeCell ref="CK2:CN2"/>
    <mergeCell ref="CO2:CR2"/>
    <mergeCell ref="CS2:CV2"/>
    <mergeCell ref="CW2:CZ2"/>
    <mergeCell ref="DA2:DD2"/>
    <mergeCell ref="DE2:DH2"/>
    <mergeCell ref="BM2:BP2"/>
    <mergeCell ref="BQ2:BT2"/>
    <mergeCell ref="BU2:BX2"/>
    <mergeCell ref="BY2:CB2"/>
    <mergeCell ref="CC2:CF2"/>
    <mergeCell ref="CG2:CJ2"/>
    <mergeCell ref="AO2:AR2"/>
    <mergeCell ref="AS2:AV2"/>
    <mergeCell ref="AW2:AZ2"/>
    <mergeCell ref="BA2:BD2"/>
    <mergeCell ref="BE2:BH2"/>
    <mergeCell ref="BI2:BL2"/>
    <mergeCell ref="Q2:T2"/>
    <mergeCell ref="U2:X2"/>
    <mergeCell ref="Y2:AB2"/>
    <mergeCell ref="AC2:AF2"/>
    <mergeCell ref="AG2:AJ2"/>
    <mergeCell ref="AK2:AN2"/>
    <mergeCell ref="A1:C1"/>
    <mergeCell ref="A2:C2"/>
    <mergeCell ref="E2:H2"/>
    <mergeCell ref="I2:L2"/>
    <mergeCell ref="M2:P2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 codeName="Sheet20"/>
  <dimension ref="A1:WVJ147"/>
  <sheetViews>
    <sheetView showGridLines="0" workbookViewId="0">
      <selection activeCell="A3" sqref="A3"/>
    </sheetView>
  </sheetViews>
  <sheetFormatPr defaultColWidth="0" defaultRowHeight="15" zeroHeight="1" x14ac:dyDescent="0.25"/>
  <cols>
    <col min="1" max="1" width="62.85546875" customWidth="1"/>
    <col min="2" max="2" width="22.140625" customWidth="1"/>
    <col min="4" max="256" width="11.42578125" hidden="1"/>
    <col min="257" max="257" width="62.85546875" customWidth="1"/>
    <col min="258" max="258" width="22.140625" customWidth="1"/>
    <col min="259" max="512" width="11.42578125" hidden="1"/>
    <col min="513" max="513" width="62.85546875" customWidth="1"/>
    <col min="514" max="514" width="22.140625" customWidth="1"/>
    <col min="515" max="768" width="11.42578125" hidden="1"/>
    <col min="769" max="769" width="62.85546875" customWidth="1"/>
    <col min="770" max="770" width="22.140625" customWidth="1"/>
    <col min="771" max="1024" width="11.42578125" hidden="1"/>
    <col min="1025" max="1025" width="62.85546875" customWidth="1"/>
    <col min="1026" max="1026" width="22.140625" customWidth="1"/>
    <col min="1027" max="1280" width="11.42578125" hidden="1"/>
    <col min="1281" max="1281" width="62.85546875" customWidth="1"/>
    <col min="1282" max="1282" width="22.140625" customWidth="1"/>
    <col min="1283" max="1536" width="11.42578125" hidden="1"/>
    <col min="1537" max="1537" width="62.85546875" customWidth="1"/>
    <col min="1538" max="1538" width="22.140625" customWidth="1"/>
    <col min="1539" max="1792" width="11.42578125" hidden="1"/>
    <col min="1793" max="1793" width="62.85546875" customWidth="1"/>
    <col min="1794" max="1794" width="22.140625" customWidth="1"/>
    <col min="1795" max="2048" width="11.42578125" hidden="1"/>
    <col min="2049" max="2049" width="62.85546875" customWidth="1"/>
    <col min="2050" max="2050" width="22.140625" customWidth="1"/>
    <col min="2051" max="2304" width="11.42578125" hidden="1"/>
    <col min="2305" max="2305" width="62.85546875" customWidth="1"/>
    <col min="2306" max="2306" width="22.140625" customWidth="1"/>
    <col min="2307" max="2560" width="11.42578125" hidden="1"/>
    <col min="2561" max="2561" width="62.85546875" customWidth="1"/>
    <col min="2562" max="2562" width="22.140625" customWidth="1"/>
    <col min="2563" max="2816" width="11.42578125" hidden="1"/>
    <col min="2817" max="2817" width="62.85546875" customWidth="1"/>
    <col min="2818" max="2818" width="22.140625" customWidth="1"/>
    <col min="2819" max="3072" width="11.42578125" hidden="1"/>
    <col min="3073" max="3073" width="62.85546875" customWidth="1"/>
    <col min="3074" max="3074" width="22.140625" customWidth="1"/>
    <col min="3075" max="3328" width="11.42578125" hidden="1"/>
    <col min="3329" max="3329" width="62.85546875" customWidth="1"/>
    <col min="3330" max="3330" width="22.140625" customWidth="1"/>
    <col min="3331" max="3584" width="11.42578125" hidden="1"/>
    <col min="3585" max="3585" width="62.85546875" customWidth="1"/>
    <col min="3586" max="3586" width="22.140625" customWidth="1"/>
    <col min="3587" max="3840" width="11.42578125" hidden="1"/>
    <col min="3841" max="3841" width="62.85546875" customWidth="1"/>
    <col min="3842" max="3842" width="22.140625" customWidth="1"/>
    <col min="3843" max="4096" width="11.42578125" hidden="1"/>
    <col min="4097" max="4097" width="62.85546875" customWidth="1"/>
    <col min="4098" max="4098" width="22.140625" customWidth="1"/>
    <col min="4099" max="4352" width="11.42578125" hidden="1"/>
    <col min="4353" max="4353" width="62.85546875" customWidth="1"/>
    <col min="4354" max="4354" width="22.140625" customWidth="1"/>
    <col min="4355" max="4608" width="11.42578125" hidden="1"/>
    <col min="4609" max="4609" width="62.85546875" customWidth="1"/>
    <col min="4610" max="4610" width="22.140625" customWidth="1"/>
    <col min="4611" max="4864" width="11.42578125" hidden="1"/>
    <col min="4865" max="4865" width="62.85546875" customWidth="1"/>
    <col min="4866" max="4866" width="22.140625" customWidth="1"/>
    <col min="4867" max="5120" width="11.42578125" hidden="1"/>
    <col min="5121" max="5121" width="62.85546875" customWidth="1"/>
    <col min="5122" max="5122" width="22.140625" customWidth="1"/>
    <col min="5123" max="5376" width="11.42578125" hidden="1"/>
    <col min="5377" max="5377" width="62.85546875" customWidth="1"/>
    <col min="5378" max="5378" width="22.140625" customWidth="1"/>
    <col min="5379" max="5632" width="11.42578125" hidden="1"/>
    <col min="5633" max="5633" width="62.85546875" customWidth="1"/>
    <col min="5634" max="5634" width="22.140625" customWidth="1"/>
    <col min="5635" max="5888" width="11.42578125" hidden="1"/>
    <col min="5889" max="5889" width="62.85546875" customWidth="1"/>
    <col min="5890" max="5890" width="22.140625" customWidth="1"/>
    <col min="5891" max="6144" width="11.42578125" hidden="1"/>
    <col min="6145" max="6145" width="62.85546875" customWidth="1"/>
    <col min="6146" max="6146" width="22.140625" customWidth="1"/>
    <col min="6147" max="6400" width="11.42578125" hidden="1"/>
    <col min="6401" max="6401" width="62.85546875" customWidth="1"/>
    <col min="6402" max="6402" width="22.140625" customWidth="1"/>
    <col min="6403" max="6656" width="11.42578125" hidden="1"/>
    <col min="6657" max="6657" width="62.85546875" customWidth="1"/>
    <col min="6658" max="6658" width="22.140625" customWidth="1"/>
    <col min="6659" max="6912" width="11.42578125" hidden="1"/>
    <col min="6913" max="6913" width="62.85546875" customWidth="1"/>
    <col min="6914" max="6914" width="22.140625" customWidth="1"/>
    <col min="6915" max="7168" width="11.42578125" hidden="1"/>
    <col min="7169" max="7169" width="62.85546875" customWidth="1"/>
    <col min="7170" max="7170" width="22.140625" customWidth="1"/>
    <col min="7171" max="7424" width="11.42578125" hidden="1"/>
    <col min="7425" max="7425" width="62.85546875" customWidth="1"/>
    <col min="7426" max="7426" width="22.140625" customWidth="1"/>
    <col min="7427" max="7680" width="11.42578125" hidden="1"/>
    <col min="7681" max="7681" width="62.85546875" customWidth="1"/>
    <col min="7682" max="7682" width="22.140625" customWidth="1"/>
    <col min="7683" max="7936" width="11.42578125" hidden="1"/>
    <col min="7937" max="7937" width="62.85546875" customWidth="1"/>
    <col min="7938" max="7938" width="22.140625" customWidth="1"/>
    <col min="7939" max="8192" width="11.42578125" hidden="1"/>
    <col min="8193" max="8193" width="62.85546875" customWidth="1"/>
    <col min="8194" max="8194" width="22.140625" customWidth="1"/>
    <col min="8195" max="8448" width="11.42578125" hidden="1"/>
    <col min="8449" max="8449" width="62.85546875" customWidth="1"/>
    <col min="8450" max="8450" width="22.140625" customWidth="1"/>
    <col min="8451" max="8704" width="11.42578125" hidden="1"/>
    <col min="8705" max="8705" width="62.85546875" customWidth="1"/>
    <col min="8706" max="8706" width="22.140625" customWidth="1"/>
    <col min="8707" max="8960" width="11.42578125" hidden="1"/>
    <col min="8961" max="8961" width="62.85546875" customWidth="1"/>
    <col min="8962" max="8962" width="22.140625" customWidth="1"/>
    <col min="8963" max="9216" width="11.42578125" hidden="1"/>
    <col min="9217" max="9217" width="62.85546875" customWidth="1"/>
    <col min="9218" max="9218" width="22.140625" customWidth="1"/>
    <col min="9219" max="9472" width="11.42578125" hidden="1"/>
    <col min="9473" max="9473" width="62.85546875" customWidth="1"/>
    <col min="9474" max="9474" width="22.140625" customWidth="1"/>
    <col min="9475" max="9728" width="11.42578125" hidden="1"/>
    <col min="9729" max="9729" width="62.85546875" customWidth="1"/>
    <col min="9730" max="9730" width="22.140625" customWidth="1"/>
    <col min="9731" max="9984" width="11.42578125" hidden="1"/>
    <col min="9985" max="9985" width="62.85546875" customWidth="1"/>
    <col min="9986" max="9986" width="22.140625" customWidth="1"/>
    <col min="9987" max="10240" width="11.42578125" hidden="1"/>
    <col min="10241" max="10241" width="62.85546875" customWidth="1"/>
    <col min="10242" max="10242" width="22.140625" customWidth="1"/>
    <col min="10243" max="10496" width="11.42578125" hidden="1"/>
    <col min="10497" max="10497" width="62.85546875" customWidth="1"/>
    <col min="10498" max="10498" width="22.140625" customWidth="1"/>
    <col min="10499" max="10752" width="11.42578125" hidden="1"/>
    <col min="10753" max="10753" width="62.85546875" customWidth="1"/>
    <col min="10754" max="10754" width="22.140625" customWidth="1"/>
    <col min="10755" max="11008" width="11.42578125" hidden="1"/>
    <col min="11009" max="11009" width="62.85546875" customWidth="1"/>
    <col min="11010" max="11010" width="22.140625" customWidth="1"/>
    <col min="11011" max="11264" width="11.42578125" hidden="1"/>
    <col min="11265" max="11265" width="62.85546875" customWidth="1"/>
    <col min="11266" max="11266" width="22.140625" customWidth="1"/>
    <col min="11267" max="11520" width="11.42578125" hidden="1"/>
    <col min="11521" max="11521" width="62.85546875" customWidth="1"/>
    <col min="11522" max="11522" width="22.140625" customWidth="1"/>
    <col min="11523" max="11776" width="11.42578125" hidden="1"/>
    <col min="11777" max="11777" width="62.85546875" customWidth="1"/>
    <col min="11778" max="11778" width="22.140625" customWidth="1"/>
    <col min="11779" max="12032" width="11.42578125" hidden="1"/>
    <col min="12033" max="12033" width="62.85546875" customWidth="1"/>
    <col min="12034" max="12034" width="22.140625" customWidth="1"/>
    <col min="12035" max="12288" width="11.42578125" hidden="1"/>
    <col min="12289" max="12289" width="62.85546875" customWidth="1"/>
    <col min="12290" max="12290" width="22.140625" customWidth="1"/>
    <col min="12291" max="12544" width="11.42578125" hidden="1"/>
    <col min="12545" max="12545" width="62.85546875" customWidth="1"/>
    <col min="12546" max="12546" width="22.140625" customWidth="1"/>
    <col min="12547" max="12800" width="11.42578125" hidden="1"/>
    <col min="12801" max="12801" width="62.85546875" customWidth="1"/>
    <col min="12802" max="12802" width="22.140625" customWidth="1"/>
    <col min="12803" max="13056" width="11.42578125" hidden="1"/>
    <col min="13057" max="13057" width="62.85546875" customWidth="1"/>
    <col min="13058" max="13058" width="22.140625" customWidth="1"/>
    <col min="13059" max="13312" width="11.42578125" hidden="1"/>
    <col min="13313" max="13313" width="62.85546875" customWidth="1"/>
    <col min="13314" max="13314" width="22.140625" customWidth="1"/>
    <col min="13315" max="13568" width="11.42578125" hidden="1"/>
    <col min="13569" max="13569" width="62.85546875" customWidth="1"/>
    <col min="13570" max="13570" width="22.140625" customWidth="1"/>
    <col min="13571" max="13824" width="11.42578125" hidden="1"/>
    <col min="13825" max="13825" width="62.85546875" customWidth="1"/>
    <col min="13826" max="13826" width="22.140625" customWidth="1"/>
    <col min="13827" max="14080" width="11.42578125" hidden="1"/>
    <col min="14081" max="14081" width="62.85546875" customWidth="1"/>
    <col min="14082" max="14082" width="22.140625" customWidth="1"/>
    <col min="14083" max="14336" width="11.42578125" hidden="1"/>
    <col min="14337" max="14337" width="62.85546875" customWidth="1"/>
    <col min="14338" max="14338" width="22.140625" customWidth="1"/>
    <col min="14339" max="14592" width="11.42578125" hidden="1"/>
    <col min="14593" max="14593" width="62.85546875" customWidth="1"/>
    <col min="14594" max="14594" width="22.140625" customWidth="1"/>
    <col min="14595" max="14848" width="11.42578125" hidden="1"/>
    <col min="14849" max="14849" width="62.85546875" customWidth="1"/>
    <col min="14850" max="14850" width="22.140625" customWidth="1"/>
    <col min="14851" max="15104" width="11.42578125" hidden="1"/>
    <col min="15105" max="15105" width="62.85546875" customWidth="1"/>
    <col min="15106" max="15106" width="22.140625" customWidth="1"/>
    <col min="15107" max="15360" width="11.42578125" hidden="1"/>
    <col min="15361" max="15361" width="62.85546875" customWidth="1"/>
    <col min="15362" max="15362" width="22.140625" customWidth="1"/>
    <col min="15363" max="15616" width="11.42578125" hidden="1"/>
    <col min="15617" max="15617" width="62.85546875" customWidth="1"/>
    <col min="15618" max="15618" width="22.140625" customWidth="1"/>
    <col min="15619" max="15872" width="11.42578125" hidden="1"/>
    <col min="15873" max="15873" width="62.85546875" customWidth="1"/>
    <col min="15874" max="15874" width="22.140625" customWidth="1"/>
    <col min="15875" max="16128" width="11.42578125" hidden="1"/>
    <col min="16129" max="16129" width="62.85546875" customWidth="1"/>
    <col min="16130" max="16130" width="22.140625" customWidth="1"/>
    <col min="16131" max="16384" width="11.42578125" hidden="1"/>
  </cols>
  <sheetData>
    <row r="1" spans="1:258" ht="30.75" customHeight="1" x14ac:dyDescent="0.25">
      <c r="A1" s="605" t="s">
        <v>641</v>
      </c>
      <c r="B1" s="607"/>
    </row>
    <row r="2" spans="1:258" x14ac:dyDescent="0.25">
      <c r="A2" s="595" t="s">
        <v>1930</v>
      </c>
      <c r="B2" s="596"/>
    </row>
    <row r="3" spans="1:258" ht="6" customHeight="1" x14ac:dyDescent="0.25">
      <c r="A3" s="152"/>
      <c r="B3" s="154"/>
    </row>
    <row r="4" spans="1:258" x14ac:dyDescent="0.25">
      <c r="A4" s="686" t="s">
        <v>642</v>
      </c>
      <c r="B4" s="687" t="s">
        <v>401</v>
      </c>
    </row>
    <row r="5" spans="1:258" ht="15.75" thickBot="1" x14ac:dyDescent="0.3">
      <c r="A5" s="686"/>
      <c r="B5" s="687"/>
    </row>
    <row r="6" spans="1:258" x14ac:dyDescent="0.25">
      <c r="A6" s="208" t="s">
        <v>32</v>
      </c>
      <c r="B6" s="364">
        <v>103</v>
      </c>
      <c r="IW6" s="466"/>
      <c r="IX6" s="401"/>
    </row>
    <row r="7" spans="1:258" x14ac:dyDescent="0.25">
      <c r="A7" s="209" t="s">
        <v>46</v>
      </c>
      <c r="B7" s="364">
        <v>1478</v>
      </c>
      <c r="IW7" s="466"/>
      <c r="IX7" s="401"/>
    </row>
    <row r="8" spans="1:258" x14ac:dyDescent="0.25">
      <c r="A8" s="209" t="s">
        <v>28</v>
      </c>
      <c r="B8" s="364">
        <v>124</v>
      </c>
      <c r="IW8" s="466"/>
      <c r="IX8" s="401"/>
    </row>
    <row r="9" spans="1:258" x14ac:dyDescent="0.25">
      <c r="A9" s="209" t="s">
        <v>530</v>
      </c>
      <c r="B9" s="364">
        <v>26</v>
      </c>
      <c r="IW9" s="466"/>
      <c r="IX9" s="401"/>
    </row>
    <row r="10" spans="1:258" x14ac:dyDescent="0.25">
      <c r="A10" s="209" t="s">
        <v>52</v>
      </c>
      <c r="B10" s="364">
        <v>39</v>
      </c>
      <c r="IW10" s="466"/>
      <c r="IX10" s="401"/>
    </row>
    <row r="11" spans="1:258" x14ac:dyDescent="0.25">
      <c r="A11" s="209" t="s">
        <v>643</v>
      </c>
      <c r="B11" s="364">
        <v>188</v>
      </c>
      <c r="IW11" s="466"/>
      <c r="IX11" s="401"/>
    </row>
    <row r="12" spans="1:258" x14ac:dyDescent="0.25">
      <c r="A12" s="209" t="s">
        <v>402</v>
      </c>
      <c r="B12" s="364">
        <v>34</v>
      </c>
      <c r="IW12" s="466"/>
      <c r="IX12" s="401"/>
    </row>
    <row r="13" spans="1:258" x14ac:dyDescent="0.25">
      <c r="A13" s="209" t="s">
        <v>29</v>
      </c>
      <c r="B13" s="364">
        <v>89</v>
      </c>
      <c r="IW13" s="466"/>
      <c r="IX13" s="401"/>
    </row>
    <row r="14" spans="1:258" x14ac:dyDescent="0.25">
      <c r="A14" s="209" t="s">
        <v>107</v>
      </c>
      <c r="B14" s="364">
        <v>16</v>
      </c>
      <c r="IW14" s="466"/>
      <c r="IX14" s="401"/>
    </row>
    <row r="15" spans="1:258" ht="15.75" thickBot="1" x14ac:dyDescent="0.3">
      <c r="A15" s="210" t="s">
        <v>115</v>
      </c>
      <c r="B15" s="364">
        <v>42</v>
      </c>
      <c r="IW15" s="466"/>
      <c r="IX15" s="401"/>
    </row>
    <row r="16" spans="1:258" ht="15.75" thickBot="1" x14ac:dyDescent="0.3">
      <c r="A16" s="206" t="s">
        <v>1</v>
      </c>
      <c r="B16" s="207">
        <f>SUM(B6:B15)</f>
        <v>2139</v>
      </c>
    </row>
    <row r="17" spans="1:2" ht="5.25" customHeight="1" x14ac:dyDescent="0.25">
      <c r="A17" s="192"/>
      <c r="B17" s="192"/>
    </row>
    <row r="18" spans="1:2" x14ac:dyDescent="0.25"/>
    <row r="19" spans="1:2" x14ac:dyDescent="0.25">
      <c r="A19" s="446" t="s">
        <v>1028</v>
      </c>
    </row>
    <row r="20" spans="1:2" x14ac:dyDescent="0.25">
      <c r="A20" s="447" t="s">
        <v>1030</v>
      </c>
      <c r="B20" s="277"/>
    </row>
    <row r="21" spans="1:2" x14ac:dyDescent="0.25">
      <c r="A21" s="276"/>
      <c r="B21" s="277"/>
    </row>
    <row r="22" spans="1:2" x14ac:dyDescent="0.25">
      <c r="A22" s="276"/>
      <c r="B22" s="277"/>
    </row>
    <row r="23" spans="1:2" x14ac:dyDescent="0.25">
      <c r="A23" s="276"/>
      <c r="B23" s="277"/>
    </row>
    <row r="24" spans="1:2" x14ac:dyDescent="0.25">
      <c r="A24" s="276"/>
      <c r="B24" s="277"/>
    </row>
    <row r="25" spans="1:2" x14ac:dyDescent="0.25">
      <c r="A25" s="276"/>
      <c r="B25" s="277"/>
    </row>
    <row r="26" spans="1:2" x14ac:dyDescent="0.25">
      <c r="A26" s="276"/>
      <c r="B26" s="277"/>
    </row>
    <row r="27" spans="1:2" x14ac:dyDescent="0.25">
      <c r="A27" s="276"/>
      <c r="B27" s="277"/>
    </row>
    <row r="28" spans="1:2" x14ac:dyDescent="0.25">
      <c r="A28" s="276"/>
      <c r="B28" s="277"/>
    </row>
    <row r="29" spans="1:2" x14ac:dyDescent="0.25">
      <c r="A29" s="276"/>
      <c r="B29" s="277"/>
    </row>
    <row r="30" spans="1:2" x14ac:dyDescent="0.25">
      <c r="A30" s="276"/>
      <c r="B30" s="277"/>
    </row>
    <row r="31" spans="1:2" x14ac:dyDescent="0.25"/>
    <row r="32" spans="1:2" x14ac:dyDescent="0.25"/>
    <row r="33" x14ac:dyDescent="0.25"/>
    <row r="34" x14ac:dyDescent="0.25"/>
    <row r="35" x14ac:dyDescent="0.25"/>
    <row r="36" x14ac:dyDescent="0.25"/>
    <row r="37" x14ac:dyDescent="0.25"/>
    <row r="38" x14ac:dyDescent="0.25"/>
    <row r="39" x14ac:dyDescent="0.25"/>
    <row r="40" x14ac:dyDescent="0.25"/>
    <row r="41" x14ac:dyDescent="0.25"/>
    <row r="42" x14ac:dyDescent="0.25"/>
    <row r="43" x14ac:dyDescent="0.25"/>
    <row r="44" x14ac:dyDescent="0.25"/>
    <row r="45" x14ac:dyDescent="0.25"/>
    <row r="46" x14ac:dyDescent="0.25"/>
    <row r="47" x14ac:dyDescent="0.25"/>
    <row r="48" x14ac:dyDescent="0.25"/>
    <row r="49" x14ac:dyDescent="0.25"/>
    <row r="50" x14ac:dyDescent="0.25"/>
    <row r="51" x14ac:dyDescent="0.25"/>
    <row r="52" x14ac:dyDescent="0.25"/>
    <row r="53" x14ac:dyDescent="0.25"/>
    <row r="54" x14ac:dyDescent="0.25"/>
    <row r="55" x14ac:dyDescent="0.25"/>
    <row r="56" x14ac:dyDescent="0.25"/>
    <row r="57" x14ac:dyDescent="0.25"/>
    <row r="58" x14ac:dyDescent="0.25"/>
    <row r="59" x14ac:dyDescent="0.25"/>
    <row r="60" x14ac:dyDescent="0.25"/>
    <row r="61" x14ac:dyDescent="0.25"/>
    <row r="62" x14ac:dyDescent="0.25"/>
    <row r="63" x14ac:dyDescent="0.25"/>
    <row r="64" x14ac:dyDescent="0.25"/>
    <row r="65" x14ac:dyDescent="0.25"/>
    <row r="66" x14ac:dyDescent="0.25"/>
    <row r="67" x14ac:dyDescent="0.25"/>
    <row r="68" x14ac:dyDescent="0.25"/>
    <row r="69" x14ac:dyDescent="0.25"/>
    <row r="70" x14ac:dyDescent="0.25"/>
    <row r="71" x14ac:dyDescent="0.25"/>
    <row r="72" x14ac:dyDescent="0.25"/>
    <row r="73" x14ac:dyDescent="0.25"/>
    <row r="74" x14ac:dyDescent="0.25"/>
    <row r="75" x14ac:dyDescent="0.25"/>
    <row r="76" x14ac:dyDescent="0.25"/>
    <row r="77" x14ac:dyDescent="0.25"/>
    <row r="78" x14ac:dyDescent="0.25"/>
    <row r="79" x14ac:dyDescent="0.25"/>
    <row r="80" x14ac:dyDescent="0.25"/>
    <row r="81" x14ac:dyDescent="0.25"/>
    <row r="82" x14ac:dyDescent="0.25"/>
    <row r="83" x14ac:dyDescent="0.25"/>
    <row r="84" x14ac:dyDescent="0.25"/>
    <row r="85" x14ac:dyDescent="0.25"/>
    <row r="86" x14ac:dyDescent="0.25"/>
    <row r="87" x14ac:dyDescent="0.25"/>
    <row r="88" x14ac:dyDescent="0.25"/>
    <row r="89" x14ac:dyDescent="0.25"/>
    <row r="90" x14ac:dyDescent="0.25"/>
    <row r="91" x14ac:dyDescent="0.25"/>
    <row r="92" x14ac:dyDescent="0.25"/>
    <row r="93" x14ac:dyDescent="0.25"/>
    <row r="94" x14ac:dyDescent="0.25"/>
    <row r="95" x14ac:dyDescent="0.25"/>
    <row r="96" x14ac:dyDescent="0.25"/>
    <row r="97" x14ac:dyDescent="0.25"/>
    <row r="98" x14ac:dyDescent="0.25"/>
    <row r="99" x14ac:dyDescent="0.25"/>
    <row r="100" x14ac:dyDescent="0.25"/>
    <row r="101" x14ac:dyDescent="0.25"/>
    <row r="102" x14ac:dyDescent="0.25"/>
    <row r="103" x14ac:dyDescent="0.25"/>
    <row r="104" x14ac:dyDescent="0.25"/>
    <row r="105" x14ac:dyDescent="0.25"/>
    <row r="106" x14ac:dyDescent="0.25"/>
    <row r="107" x14ac:dyDescent="0.25"/>
    <row r="108" x14ac:dyDescent="0.25"/>
    <row r="109" x14ac:dyDescent="0.25"/>
    <row r="110" x14ac:dyDescent="0.25"/>
    <row r="111" x14ac:dyDescent="0.25"/>
    <row r="112" x14ac:dyDescent="0.25"/>
    <row r="113" x14ac:dyDescent="0.25"/>
    <row r="114" x14ac:dyDescent="0.25"/>
    <row r="115" x14ac:dyDescent="0.25"/>
    <row r="116" x14ac:dyDescent="0.25"/>
    <row r="117" x14ac:dyDescent="0.25"/>
    <row r="118" x14ac:dyDescent="0.25"/>
    <row r="119" x14ac:dyDescent="0.25"/>
    <row r="120" x14ac:dyDescent="0.25"/>
    <row r="121" x14ac:dyDescent="0.25"/>
    <row r="122" x14ac:dyDescent="0.25"/>
    <row r="123" x14ac:dyDescent="0.25"/>
    <row r="124" x14ac:dyDescent="0.25"/>
    <row r="125" x14ac:dyDescent="0.25"/>
    <row r="126" x14ac:dyDescent="0.25"/>
    <row r="127" x14ac:dyDescent="0.25"/>
    <row r="128" x14ac:dyDescent="0.25"/>
    <row r="129" x14ac:dyDescent="0.25"/>
    <row r="130" x14ac:dyDescent="0.25"/>
    <row r="131" x14ac:dyDescent="0.25"/>
    <row r="132" x14ac:dyDescent="0.25"/>
    <row r="133" x14ac:dyDescent="0.25"/>
    <row r="134" x14ac:dyDescent="0.25"/>
    <row r="135" x14ac:dyDescent="0.25"/>
    <row r="136" x14ac:dyDescent="0.25"/>
    <row r="137" x14ac:dyDescent="0.25"/>
    <row r="138" x14ac:dyDescent="0.25"/>
    <row r="139" x14ac:dyDescent="0.25"/>
    <row r="140" x14ac:dyDescent="0.25"/>
    <row r="141" x14ac:dyDescent="0.25"/>
    <row r="142" x14ac:dyDescent="0.25"/>
    <row r="143" x14ac:dyDescent="0.25"/>
    <row r="144" x14ac:dyDescent="0.25"/>
    <row r="145" x14ac:dyDescent="0.25"/>
    <row r="146" x14ac:dyDescent="0.25"/>
    <row r="147" x14ac:dyDescent="0.25"/>
  </sheetData>
  <mergeCells count="4">
    <mergeCell ref="A1:B1"/>
    <mergeCell ref="A2:B2"/>
    <mergeCell ref="A4:A5"/>
    <mergeCell ref="B4:B5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 codeName="Sheet21"/>
  <dimension ref="A1:J30"/>
  <sheetViews>
    <sheetView zoomScaleNormal="100" workbookViewId="0">
      <selection activeCell="B18" sqref="B18"/>
    </sheetView>
  </sheetViews>
  <sheetFormatPr defaultColWidth="11.42578125" defaultRowHeight="15" x14ac:dyDescent="0.25"/>
  <cols>
    <col min="1" max="1" width="19.140625" style="337" customWidth="1"/>
    <col min="2" max="2" width="28.5703125" style="337" customWidth="1"/>
    <col min="3" max="3" width="22.7109375" style="337" customWidth="1"/>
    <col min="4" max="4" width="28" style="337" customWidth="1"/>
    <col min="5" max="5" width="17.7109375" style="337" customWidth="1"/>
    <col min="6" max="16384" width="11.42578125" style="337"/>
  </cols>
  <sheetData>
    <row r="1" spans="1:10" ht="15.75" x14ac:dyDescent="0.25">
      <c r="A1" s="688" t="s">
        <v>644</v>
      </c>
      <c r="B1" s="689"/>
      <c r="C1" s="689"/>
      <c r="D1" s="689"/>
      <c r="E1" s="690"/>
    </row>
    <row r="2" spans="1:10" x14ac:dyDescent="0.25">
      <c r="A2" s="691" t="s">
        <v>1797</v>
      </c>
      <c r="B2" s="692"/>
      <c r="C2" s="692"/>
      <c r="D2" s="692"/>
      <c r="E2" s="693"/>
    </row>
    <row r="3" spans="1:10" x14ac:dyDescent="0.25">
      <c r="A3" s="691" t="s">
        <v>610</v>
      </c>
      <c r="B3" s="692"/>
      <c r="C3" s="692"/>
      <c r="D3" s="692"/>
      <c r="E3" s="693"/>
    </row>
    <row r="4" spans="1:10" ht="3.75" customHeight="1" thickBot="1" x14ac:dyDescent="0.3">
      <c r="A4" s="211"/>
      <c r="B4" s="212"/>
      <c r="C4" s="212"/>
      <c r="D4" s="212"/>
      <c r="E4" s="213"/>
    </row>
    <row r="5" spans="1:10" x14ac:dyDescent="0.25">
      <c r="A5" s="358" t="s">
        <v>403</v>
      </c>
      <c r="B5" s="359" t="s">
        <v>404</v>
      </c>
      <c r="C5" s="359" t="s">
        <v>405</v>
      </c>
      <c r="D5" s="359" t="s">
        <v>406</v>
      </c>
      <c r="E5" s="360" t="s">
        <v>1</v>
      </c>
    </row>
    <row r="6" spans="1:10" x14ac:dyDescent="0.25">
      <c r="A6" s="390">
        <v>46027</v>
      </c>
      <c r="B6" s="257">
        <v>48716.838859000003</v>
      </c>
      <c r="C6" s="257">
        <v>0</v>
      </c>
      <c r="D6" s="257">
        <v>101849.28066800001</v>
      </c>
      <c r="E6" s="361">
        <v>150566.119527</v>
      </c>
      <c r="G6" s="257"/>
      <c r="H6" s="257"/>
      <c r="I6" s="257"/>
      <c r="J6" s="257"/>
    </row>
    <row r="7" spans="1:10" x14ac:dyDescent="0.25">
      <c r="A7" s="390">
        <v>46028</v>
      </c>
      <c r="B7" s="257">
        <v>24648.922628</v>
      </c>
      <c r="C7" s="257">
        <v>0</v>
      </c>
      <c r="D7" s="257">
        <v>114301.499367</v>
      </c>
      <c r="E7" s="361">
        <v>138950.42199500001</v>
      </c>
      <c r="G7" s="257"/>
      <c r="H7" s="257"/>
      <c r="I7" s="257"/>
      <c r="J7" s="257"/>
    </row>
    <row r="8" spans="1:10" x14ac:dyDescent="0.25">
      <c r="A8" s="390">
        <v>46029</v>
      </c>
      <c r="B8" s="257">
        <v>57008.573261999998</v>
      </c>
      <c r="C8" s="257">
        <v>0</v>
      </c>
      <c r="D8" s="257">
        <v>88719.292258999994</v>
      </c>
      <c r="E8" s="361">
        <v>145727.865521</v>
      </c>
      <c r="G8" s="257"/>
      <c r="H8" s="257"/>
      <c r="I8" s="257"/>
      <c r="J8" s="257"/>
    </row>
    <row r="9" spans="1:10" x14ac:dyDescent="0.25">
      <c r="A9" s="390">
        <v>46030</v>
      </c>
      <c r="B9" s="257">
        <v>41231.190671999997</v>
      </c>
      <c r="C9" s="257">
        <v>0</v>
      </c>
      <c r="D9" s="257">
        <v>57184.179926999997</v>
      </c>
      <c r="E9" s="361">
        <v>98415.370599000002</v>
      </c>
      <c r="G9" s="257"/>
      <c r="H9" s="257"/>
      <c r="I9" s="257"/>
      <c r="J9" s="257"/>
    </row>
    <row r="10" spans="1:10" x14ac:dyDescent="0.25">
      <c r="A10" s="390">
        <v>46031</v>
      </c>
      <c r="B10" s="257">
        <v>57766.86522</v>
      </c>
      <c r="C10" s="257">
        <v>41540.830908999997</v>
      </c>
      <c r="D10" s="257">
        <v>50425.462829999997</v>
      </c>
      <c r="E10" s="361">
        <v>149733.15895899999</v>
      </c>
      <c r="G10" s="257"/>
      <c r="H10" s="257"/>
      <c r="I10" s="257"/>
      <c r="J10" s="257"/>
    </row>
    <row r="11" spans="1:10" x14ac:dyDescent="0.25">
      <c r="A11" s="390">
        <v>46034</v>
      </c>
      <c r="B11" s="257">
        <v>40708.787749000003</v>
      </c>
      <c r="C11" s="257">
        <v>0</v>
      </c>
      <c r="D11" s="257">
        <v>35689.360033999998</v>
      </c>
      <c r="E11" s="361">
        <v>76398.147782999993</v>
      </c>
      <c r="G11" s="257"/>
      <c r="H11" s="257"/>
      <c r="I11" s="257"/>
      <c r="J11" s="257"/>
    </row>
    <row r="12" spans="1:10" x14ac:dyDescent="0.25">
      <c r="A12" s="390">
        <v>46035</v>
      </c>
      <c r="B12" s="257">
        <v>57453.575156999999</v>
      </c>
      <c r="C12" s="257">
        <v>30878.460026000001</v>
      </c>
      <c r="D12" s="257">
        <v>35399.830446</v>
      </c>
      <c r="E12" s="361">
        <v>123731.86562900001</v>
      </c>
      <c r="G12" s="257"/>
      <c r="H12" s="257"/>
      <c r="I12" s="257"/>
      <c r="J12" s="257"/>
    </row>
    <row r="13" spans="1:10" x14ac:dyDescent="0.25">
      <c r="A13" s="390">
        <v>46036</v>
      </c>
      <c r="B13" s="257">
        <v>57251.048862000003</v>
      </c>
      <c r="C13" s="257">
        <v>52805.053397000003</v>
      </c>
      <c r="D13" s="257">
        <v>44239.240294000003</v>
      </c>
      <c r="E13" s="361">
        <v>154295.34255299999</v>
      </c>
      <c r="G13" s="257"/>
      <c r="H13" s="257"/>
      <c r="I13" s="257"/>
      <c r="J13" s="257"/>
    </row>
    <row r="14" spans="1:10" x14ac:dyDescent="0.25">
      <c r="A14" s="390">
        <v>46037</v>
      </c>
      <c r="B14" s="257">
        <v>45422.243175000003</v>
      </c>
      <c r="C14" s="257">
        <v>0</v>
      </c>
      <c r="D14" s="257">
        <v>23783.228834000001</v>
      </c>
      <c r="E14" s="361">
        <v>69205.472009000005</v>
      </c>
      <c r="G14" s="257"/>
      <c r="H14" s="257"/>
      <c r="I14" s="257"/>
      <c r="J14" s="257"/>
    </row>
    <row r="15" spans="1:10" x14ac:dyDescent="0.25">
      <c r="A15" s="390">
        <v>46038</v>
      </c>
      <c r="B15" s="257">
        <v>45058.559182999998</v>
      </c>
      <c r="C15" s="257">
        <v>6577.8907310000004</v>
      </c>
      <c r="D15" s="257">
        <v>45071.553470999999</v>
      </c>
      <c r="E15" s="361">
        <v>96708.003385000004</v>
      </c>
      <c r="G15" s="257"/>
      <c r="H15" s="257"/>
      <c r="I15" s="257"/>
      <c r="J15" s="257"/>
    </row>
    <row r="16" spans="1:10" x14ac:dyDescent="0.25">
      <c r="A16" s="390">
        <v>46041</v>
      </c>
      <c r="B16" s="257">
        <v>22704.482723000001</v>
      </c>
      <c r="C16" s="257">
        <v>0</v>
      </c>
      <c r="D16" s="257">
        <v>33285.507374000001</v>
      </c>
      <c r="E16" s="361">
        <v>55989.990097000002</v>
      </c>
      <c r="G16" s="257"/>
      <c r="H16" s="257"/>
      <c r="I16" s="257"/>
      <c r="J16" s="257"/>
    </row>
    <row r="17" spans="1:10" x14ac:dyDescent="0.25">
      <c r="A17" s="390">
        <v>46042</v>
      </c>
      <c r="B17" s="257">
        <v>21978.047135000001</v>
      </c>
      <c r="C17" s="257">
        <v>3350.0873790000001</v>
      </c>
      <c r="D17" s="257">
        <v>48186.10254</v>
      </c>
      <c r="E17" s="361">
        <v>73514.237053999997</v>
      </c>
      <c r="G17" s="257"/>
      <c r="H17" s="257"/>
      <c r="I17" s="257"/>
      <c r="J17" s="257"/>
    </row>
    <row r="18" spans="1:10" x14ac:dyDescent="0.25">
      <c r="A18" s="390">
        <v>46043</v>
      </c>
      <c r="B18" s="257">
        <v>119196.941739</v>
      </c>
      <c r="C18" s="257">
        <v>35852.549294999997</v>
      </c>
      <c r="D18" s="257">
        <v>92308.201341000007</v>
      </c>
      <c r="E18" s="361">
        <v>247357.69237500001</v>
      </c>
      <c r="G18" s="257"/>
      <c r="H18" s="257"/>
      <c r="I18" s="257"/>
      <c r="J18" s="257"/>
    </row>
    <row r="19" spans="1:10" x14ac:dyDescent="0.25">
      <c r="A19" s="390">
        <v>46044</v>
      </c>
      <c r="B19" s="257">
        <v>171439.39178000001</v>
      </c>
      <c r="C19" s="257">
        <v>0</v>
      </c>
      <c r="D19" s="257">
        <v>95907.130766999995</v>
      </c>
      <c r="E19" s="361">
        <v>267346.52254699997</v>
      </c>
      <c r="G19" s="257"/>
      <c r="H19" s="257"/>
      <c r="I19" s="257"/>
      <c r="J19" s="257"/>
    </row>
    <row r="20" spans="1:10" x14ac:dyDescent="0.25">
      <c r="A20" s="390">
        <v>46048</v>
      </c>
      <c r="B20" s="257">
        <v>44010.244031000002</v>
      </c>
      <c r="C20" s="257">
        <v>35000.000025000001</v>
      </c>
      <c r="D20" s="257">
        <v>116516.841755</v>
      </c>
      <c r="E20" s="361">
        <v>195527.085811</v>
      </c>
      <c r="G20" s="257"/>
      <c r="H20" s="257"/>
      <c r="I20" s="257"/>
      <c r="J20" s="257"/>
    </row>
    <row r="21" spans="1:10" x14ac:dyDescent="0.25">
      <c r="A21" s="390">
        <v>46049</v>
      </c>
      <c r="B21" s="257">
        <v>107412.90102999999</v>
      </c>
      <c r="C21" s="257">
        <v>348747.73756899999</v>
      </c>
      <c r="D21" s="257">
        <v>62364.392243000002</v>
      </c>
      <c r="E21" s="361">
        <v>518525.03084199998</v>
      </c>
      <c r="G21" s="257"/>
      <c r="H21" s="257"/>
      <c r="I21" s="257"/>
      <c r="J21" s="257"/>
    </row>
    <row r="22" spans="1:10" x14ac:dyDescent="0.25">
      <c r="A22" s="390">
        <v>46050</v>
      </c>
      <c r="B22" s="257">
        <v>159628.02387500001</v>
      </c>
      <c r="C22" s="257">
        <v>88218.263191000005</v>
      </c>
      <c r="D22" s="257">
        <v>60299.915097999998</v>
      </c>
      <c r="E22" s="361">
        <v>308146.20216400002</v>
      </c>
      <c r="G22" s="257"/>
      <c r="H22" s="257"/>
      <c r="I22" s="257"/>
      <c r="J22" s="257"/>
    </row>
    <row r="23" spans="1:10" x14ac:dyDescent="0.25">
      <c r="A23" s="390">
        <v>46051</v>
      </c>
      <c r="B23" s="257">
        <v>130156.312691</v>
      </c>
      <c r="C23" s="257">
        <v>70485.733047999995</v>
      </c>
      <c r="D23" s="257">
        <v>129569.09273</v>
      </c>
      <c r="E23" s="361">
        <v>330211.138469</v>
      </c>
      <c r="G23" s="257"/>
      <c r="H23" s="257"/>
      <c r="I23" s="257"/>
      <c r="J23" s="257"/>
    </row>
    <row r="24" spans="1:10" ht="15.75" thickBot="1" x14ac:dyDescent="0.3">
      <c r="A24" s="390">
        <v>46052</v>
      </c>
      <c r="B24" s="257">
        <v>236113.03135999999</v>
      </c>
      <c r="C24" s="257">
        <v>20168.968074</v>
      </c>
      <c r="D24" s="257">
        <v>101044.005093</v>
      </c>
      <c r="E24" s="361">
        <v>357326.00452700001</v>
      </c>
      <c r="G24" s="257"/>
      <c r="H24" s="257"/>
      <c r="I24" s="257"/>
      <c r="J24" s="257"/>
    </row>
    <row r="25" spans="1:10" ht="15.75" thickBot="1" x14ac:dyDescent="0.3">
      <c r="A25" s="338" t="s">
        <v>1</v>
      </c>
      <c r="B25" s="339">
        <f>SUM(B6:B24)</f>
        <v>1487905.981131</v>
      </c>
      <c r="C25" s="339">
        <f>SUM(C6:C24)</f>
        <v>733625.57364399999</v>
      </c>
      <c r="D25" s="339">
        <f>SUM(D6:D24)</f>
        <v>1336144.1170709999</v>
      </c>
      <c r="E25" s="339">
        <f>SUM(E6:E24)</f>
        <v>3557675.6718459995</v>
      </c>
      <c r="F25" s="340"/>
      <c r="G25" s="257"/>
      <c r="H25" s="257"/>
      <c r="I25" s="257"/>
      <c r="J25" s="257"/>
    </row>
    <row r="26" spans="1:10" ht="6" customHeight="1" thickBot="1" x14ac:dyDescent="0.3">
      <c r="A26" s="694"/>
      <c r="B26" s="694"/>
      <c r="C26" s="694"/>
      <c r="D26" s="694"/>
      <c r="E26" s="694"/>
    </row>
    <row r="27" spans="1:10" ht="15.75" thickTop="1" x14ac:dyDescent="0.25">
      <c r="A27" s="341" t="s">
        <v>21</v>
      </c>
      <c r="B27" s="342"/>
      <c r="C27" s="342"/>
      <c r="D27" s="342"/>
      <c r="E27" s="342"/>
    </row>
    <row r="30" spans="1:10" x14ac:dyDescent="0.25">
      <c r="E30" s="343"/>
    </row>
  </sheetData>
  <mergeCells count="4">
    <mergeCell ref="A1:E1"/>
    <mergeCell ref="A2:E2"/>
    <mergeCell ref="A3:E3"/>
    <mergeCell ref="A26:E26"/>
  </mergeCells>
  <pageMargins left="0.7" right="0.7" top="0.75" bottom="0.75" header="0.3" footer="0.3"/>
  <pageSetup orientation="portrait" r:id="rId1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 codeName="Sheet22"/>
  <dimension ref="A1:O271"/>
  <sheetViews>
    <sheetView showGridLines="0" workbookViewId="0">
      <selection activeCell="A38" sqref="A38"/>
    </sheetView>
  </sheetViews>
  <sheetFormatPr defaultColWidth="11.42578125" defaultRowHeight="12.75" zeroHeight="1" x14ac:dyDescent="0.2"/>
  <cols>
    <col min="1" max="1" width="93.7109375" style="225" bestFit="1" customWidth="1"/>
    <col min="2" max="2" width="11.28515625" style="225" customWidth="1"/>
    <col min="3" max="16384" width="11.42578125" style="225"/>
  </cols>
  <sheetData>
    <row r="1" spans="1:8" ht="18.75" x14ac:dyDescent="0.2">
      <c r="A1" s="570" t="s">
        <v>670</v>
      </c>
      <c r="B1" s="570"/>
    </row>
    <row r="2" spans="1:8" x14ac:dyDescent="0.2">
      <c r="B2" s="226"/>
    </row>
    <row r="3" spans="1:8" ht="15.75" x14ac:dyDescent="0.25">
      <c r="A3" s="227" t="s">
        <v>511</v>
      </c>
      <c r="B3" s="226"/>
    </row>
    <row r="4" spans="1:8" x14ac:dyDescent="0.2">
      <c r="A4" s="225" t="s">
        <v>32</v>
      </c>
      <c r="B4" s="226" t="s">
        <v>512</v>
      </c>
    </row>
    <row r="5" spans="1:8" x14ac:dyDescent="0.2">
      <c r="A5" s="225" t="s">
        <v>671</v>
      </c>
      <c r="B5" s="226" t="s">
        <v>518</v>
      </c>
    </row>
    <row r="6" spans="1:8" x14ac:dyDescent="0.2">
      <c r="A6" s="225" t="s">
        <v>672</v>
      </c>
      <c r="B6" s="226" t="s">
        <v>513</v>
      </c>
    </row>
    <row r="7" spans="1:8" x14ac:dyDescent="0.2">
      <c r="A7" s="225" t="s">
        <v>673</v>
      </c>
      <c r="B7" s="226" t="s">
        <v>514</v>
      </c>
    </row>
    <row r="8" spans="1:8" x14ac:dyDescent="0.2">
      <c r="A8" s="225" t="s">
        <v>1726</v>
      </c>
      <c r="B8" s="226" t="s">
        <v>1730</v>
      </c>
    </row>
    <row r="9" spans="1:8" x14ac:dyDescent="0.2">
      <c r="A9" s="225" t="s">
        <v>674</v>
      </c>
      <c r="B9" s="226" t="s">
        <v>517</v>
      </c>
    </row>
    <row r="10" spans="1:8" x14ac:dyDescent="0.2">
      <c r="A10" s="225" t="s">
        <v>675</v>
      </c>
      <c r="B10" s="226" t="s">
        <v>519</v>
      </c>
    </row>
    <row r="11" spans="1:8" x14ac:dyDescent="0.2">
      <c r="A11" s="225" t="s">
        <v>676</v>
      </c>
      <c r="B11" s="226" t="s">
        <v>520</v>
      </c>
    </row>
    <row r="12" spans="1:8" x14ac:dyDescent="0.2">
      <c r="A12" s="225" t="s">
        <v>677</v>
      </c>
      <c r="B12" s="226" t="s">
        <v>521</v>
      </c>
    </row>
    <row r="13" spans="1:8" x14ac:dyDescent="0.2">
      <c r="A13" s="225" t="s">
        <v>52</v>
      </c>
      <c r="B13" s="226" t="s">
        <v>515</v>
      </c>
    </row>
    <row r="14" spans="1:8" x14ac:dyDescent="0.2">
      <c r="A14" s="225" t="s">
        <v>678</v>
      </c>
      <c r="B14" s="226" t="s">
        <v>516</v>
      </c>
    </row>
    <row r="15" spans="1:8" x14ac:dyDescent="0.2">
      <c r="B15" s="226"/>
      <c r="H15" s="226"/>
    </row>
    <row r="16" spans="1:8" ht="15.75" x14ac:dyDescent="0.25">
      <c r="A16" s="227" t="s">
        <v>679</v>
      </c>
      <c r="B16" s="226"/>
      <c r="H16" s="226"/>
    </row>
    <row r="17" spans="1:14" x14ac:dyDescent="0.2">
      <c r="A17" s="225" t="s">
        <v>680</v>
      </c>
      <c r="B17" s="226" t="s">
        <v>681</v>
      </c>
      <c r="H17" s="226"/>
    </row>
    <row r="18" spans="1:14" x14ac:dyDescent="0.2">
      <c r="B18" s="226"/>
      <c r="H18" s="226"/>
    </row>
    <row r="19" spans="1:14" ht="15.75" x14ac:dyDescent="0.25">
      <c r="A19" s="227" t="s">
        <v>682</v>
      </c>
      <c r="B19" s="226"/>
      <c r="H19" s="226"/>
    </row>
    <row r="20" spans="1:14" x14ac:dyDescent="0.2">
      <c r="A20" s="225" t="s">
        <v>376</v>
      </c>
      <c r="B20" s="226" t="s">
        <v>683</v>
      </c>
      <c r="H20" s="226"/>
    </row>
    <row r="21" spans="1:14" x14ac:dyDescent="0.2">
      <c r="A21" s="225" t="s">
        <v>377</v>
      </c>
      <c r="B21" s="226" t="s">
        <v>684</v>
      </c>
      <c r="H21" s="226"/>
    </row>
    <row r="22" spans="1:14" x14ac:dyDescent="0.2">
      <c r="A22" s="225" t="s">
        <v>390</v>
      </c>
      <c r="B22" s="226" t="s">
        <v>685</v>
      </c>
      <c r="H22" s="226"/>
    </row>
    <row r="23" spans="1:14" x14ac:dyDescent="0.2">
      <c r="A23" s="225" t="s">
        <v>378</v>
      </c>
      <c r="B23" s="226" t="s">
        <v>686</v>
      </c>
      <c r="H23" s="226"/>
    </row>
    <row r="24" spans="1:14" x14ac:dyDescent="0.2">
      <c r="A24" s="225" t="s">
        <v>379</v>
      </c>
      <c r="B24" s="226" t="s">
        <v>687</v>
      </c>
      <c r="H24" s="226"/>
      <c r="N24" s="228"/>
    </row>
    <row r="25" spans="1:14" x14ac:dyDescent="0.2">
      <c r="A25" s="225" t="s">
        <v>688</v>
      </c>
      <c r="B25" s="226" t="s">
        <v>689</v>
      </c>
      <c r="H25" s="226"/>
      <c r="N25" s="228"/>
    </row>
    <row r="26" spans="1:14" x14ac:dyDescent="0.2">
      <c r="A26" s="225" t="s">
        <v>383</v>
      </c>
      <c r="B26" s="226" t="s">
        <v>690</v>
      </c>
      <c r="H26" s="226"/>
      <c r="N26" s="228"/>
    </row>
    <row r="27" spans="1:14" x14ac:dyDescent="0.2">
      <c r="A27" s="225" t="s">
        <v>691</v>
      </c>
      <c r="B27" s="226" t="s">
        <v>692</v>
      </c>
      <c r="H27" s="226"/>
      <c r="N27" s="228"/>
    </row>
    <row r="28" spans="1:14" x14ac:dyDescent="0.2">
      <c r="A28" s="229" t="s">
        <v>392</v>
      </c>
      <c r="B28" s="226" t="s">
        <v>693</v>
      </c>
      <c r="H28" s="226"/>
      <c r="N28" s="228"/>
    </row>
    <row r="29" spans="1:14" x14ac:dyDescent="0.2">
      <c r="A29" s="225" t="s">
        <v>389</v>
      </c>
      <c r="B29" s="226" t="s">
        <v>694</v>
      </c>
      <c r="H29" s="226"/>
      <c r="N29" s="228"/>
    </row>
    <row r="30" spans="1:14" x14ac:dyDescent="0.2">
      <c r="A30" s="225" t="s">
        <v>391</v>
      </c>
      <c r="B30" s="226" t="s">
        <v>695</v>
      </c>
      <c r="H30" s="226"/>
      <c r="N30" s="228"/>
    </row>
    <row r="31" spans="1:14" x14ac:dyDescent="0.2">
      <c r="A31" s="225" t="s">
        <v>696</v>
      </c>
      <c r="B31" s="226" t="s">
        <v>697</v>
      </c>
      <c r="H31" s="226"/>
      <c r="N31" s="228"/>
    </row>
    <row r="32" spans="1:14" x14ac:dyDescent="0.2">
      <c r="A32" s="225" t="s">
        <v>380</v>
      </c>
      <c r="B32" s="226" t="s">
        <v>698</v>
      </c>
      <c r="H32" s="226"/>
      <c r="N32" s="228"/>
    </row>
    <row r="33" spans="1:14" x14ac:dyDescent="0.2">
      <c r="A33" s="225" t="s">
        <v>699</v>
      </c>
      <c r="B33" s="226" t="s">
        <v>700</v>
      </c>
      <c r="H33" s="226"/>
      <c r="N33" s="228"/>
    </row>
    <row r="34" spans="1:14" x14ac:dyDescent="0.2">
      <c r="B34" s="226"/>
      <c r="H34" s="226"/>
      <c r="N34" s="228"/>
    </row>
    <row r="35" spans="1:14" ht="15.75" x14ac:dyDescent="0.25">
      <c r="A35" s="227" t="s">
        <v>701</v>
      </c>
      <c r="B35" s="226"/>
      <c r="H35" s="226"/>
      <c r="N35" s="228"/>
    </row>
    <row r="36" spans="1:14" x14ac:dyDescent="0.2">
      <c r="A36" s="225" t="s">
        <v>1498</v>
      </c>
      <c r="B36" s="226" t="s">
        <v>702</v>
      </c>
      <c r="H36" s="226"/>
      <c r="N36" s="228"/>
    </row>
    <row r="37" spans="1:14" x14ac:dyDescent="0.2">
      <c r="A37" s="225" t="s">
        <v>703</v>
      </c>
      <c r="B37" s="226" t="s">
        <v>704</v>
      </c>
      <c r="H37" s="226"/>
      <c r="N37" s="228"/>
    </row>
    <row r="38" spans="1:14" x14ac:dyDescent="0.2">
      <c r="A38" s="225" t="s">
        <v>705</v>
      </c>
      <c r="B38" s="226" t="s">
        <v>706</v>
      </c>
      <c r="H38" s="226"/>
      <c r="N38" s="228"/>
    </row>
    <row r="39" spans="1:14" x14ac:dyDescent="0.2">
      <c r="B39" s="226"/>
      <c r="H39" s="226"/>
      <c r="N39" s="228"/>
    </row>
    <row r="40" spans="1:14" ht="15.75" x14ac:dyDescent="0.25">
      <c r="A40" s="227" t="s">
        <v>707</v>
      </c>
      <c r="B40" s="226"/>
      <c r="H40" s="226"/>
      <c r="N40" s="228"/>
    </row>
    <row r="41" spans="1:14" x14ac:dyDescent="0.2">
      <c r="A41" s="225" t="s">
        <v>668</v>
      </c>
      <c r="B41" s="226" t="s">
        <v>708</v>
      </c>
      <c r="H41" s="226"/>
      <c r="N41" s="228"/>
    </row>
    <row r="42" spans="1:14" x14ac:dyDescent="0.2">
      <c r="B42" s="226"/>
      <c r="H42" s="226"/>
      <c r="N42" s="228"/>
    </row>
    <row r="43" spans="1:14" ht="15.75" x14ac:dyDescent="0.25">
      <c r="A43" s="227" t="s">
        <v>709</v>
      </c>
      <c r="B43" s="226"/>
      <c r="H43" s="226"/>
      <c r="N43" s="228"/>
    </row>
    <row r="44" spans="1:14" x14ac:dyDescent="0.2">
      <c r="B44" s="226"/>
      <c r="H44" s="226"/>
      <c r="N44" s="228"/>
    </row>
    <row r="45" spans="1:14" x14ac:dyDescent="0.2">
      <c r="A45" s="225" t="s">
        <v>710</v>
      </c>
      <c r="B45" s="226" t="s">
        <v>711</v>
      </c>
      <c r="H45" s="226"/>
      <c r="N45" s="228"/>
    </row>
    <row r="46" spans="1:14" x14ac:dyDescent="0.2">
      <c r="A46" s="225" t="s">
        <v>712</v>
      </c>
      <c r="B46" s="226" t="s">
        <v>713</v>
      </c>
      <c r="H46" s="226"/>
      <c r="N46" s="228"/>
    </row>
    <row r="47" spans="1:14" x14ac:dyDescent="0.2">
      <c r="A47" s="225" t="s">
        <v>714</v>
      </c>
      <c r="B47" s="226" t="s">
        <v>715</v>
      </c>
      <c r="H47" s="226"/>
      <c r="N47" s="228"/>
    </row>
    <row r="48" spans="1:14" x14ac:dyDescent="0.2">
      <c r="A48" s="225" t="s">
        <v>716</v>
      </c>
      <c r="B48" s="226" t="s">
        <v>426</v>
      </c>
      <c r="H48" s="226"/>
      <c r="N48" s="228"/>
    </row>
    <row r="49" spans="1:14" x14ac:dyDescent="0.2">
      <c r="A49" s="225" t="s">
        <v>35</v>
      </c>
      <c r="B49" s="226" t="s">
        <v>473</v>
      </c>
      <c r="H49" s="226"/>
      <c r="N49" s="228"/>
    </row>
    <row r="50" spans="1:14" x14ac:dyDescent="0.2">
      <c r="A50" s="225" t="s">
        <v>6</v>
      </c>
      <c r="B50" s="226" t="s">
        <v>443</v>
      </c>
      <c r="H50" s="226"/>
      <c r="N50" s="228"/>
    </row>
    <row r="51" spans="1:14" x14ac:dyDescent="0.2">
      <c r="A51" s="225" t="s">
        <v>717</v>
      </c>
      <c r="B51" s="226" t="s">
        <v>447</v>
      </c>
      <c r="H51" s="226"/>
      <c r="N51" s="228"/>
    </row>
    <row r="52" spans="1:14" x14ac:dyDescent="0.2">
      <c r="A52" s="225" t="s">
        <v>8</v>
      </c>
      <c r="B52" s="226" t="s">
        <v>425</v>
      </c>
      <c r="H52" s="226"/>
      <c r="N52" s="228"/>
    </row>
    <row r="53" spans="1:14" x14ac:dyDescent="0.2">
      <c r="A53" s="225" t="s">
        <v>10</v>
      </c>
      <c r="B53" s="226" t="s">
        <v>441</v>
      </c>
      <c r="H53" s="226"/>
      <c r="N53" s="228"/>
    </row>
    <row r="54" spans="1:14" x14ac:dyDescent="0.2">
      <c r="A54" s="225" t="s">
        <v>11</v>
      </c>
      <c r="B54" s="226" t="s">
        <v>427</v>
      </c>
      <c r="H54" s="226"/>
      <c r="N54" s="228"/>
    </row>
    <row r="55" spans="1:14" x14ac:dyDescent="0.2">
      <c r="A55" s="225" t="s">
        <v>12</v>
      </c>
      <c r="B55" s="226" t="s">
        <v>428</v>
      </c>
      <c r="H55" s="226"/>
      <c r="N55" s="228"/>
    </row>
    <row r="56" spans="1:14" x14ac:dyDescent="0.2">
      <c r="A56" s="225" t="s">
        <v>13</v>
      </c>
      <c r="B56" s="226" t="s">
        <v>431</v>
      </c>
      <c r="H56" s="226"/>
    </row>
    <row r="57" spans="1:14" x14ac:dyDescent="0.2">
      <c r="A57" s="225" t="s">
        <v>16</v>
      </c>
      <c r="B57" s="226" t="s">
        <v>442</v>
      </c>
      <c r="H57" s="226"/>
    </row>
    <row r="58" spans="1:14" x14ac:dyDescent="0.2">
      <c r="A58" s="225" t="s">
        <v>17</v>
      </c>
      <c r="B58" s="226" t="s">
        <v>429</v>
      </c>
      <c r="H58" s="226"/>
    </row>
    <row r="59" spans="1:14" x14ac:dyDescent="0.2">
      <c r="A59" s="225" t="s">
        <v>9</v>
      </c>
      <c r="B59" s="226" t="s">
        <v>446</v>
      </c>
      <c r="H59" s="226"/>
    </row>
    <row r="60" spans="1:14" x14ac:dyDescent="0.2">
      <c r="A60" s="225" t="s">
        <v>14</v>
      </c>
      <c r="B60" s="226" t="s">
        <v>463</v>
      </c>
      <c r="H60" s="226"/>
    </row>
    <row r="61" spans="1:14" x14ac:dyDescent="0.2">
      <c r="A61" s="225" t="s">
        <v>718</v>
      </c>
      <c r="B61" s="226" t="s">
        <v>492</v>
      </c>
      <c r="H61" s="226"/>
    </row>
    <row r="62" spans="1:14" x14ac:dyDescent="0.2">
      <c r="A62" s="225" t="s">
        <v>719</v>
      </c>
      <c r="B62" s="226" t="s">
        <v>430</v>
      </c>
      <c r="H62" s="226"/>
    </row>
    <row r="63" spans="1:14" x14ac:dyDescent="0.2">
      <c r="A63" s="225" t="s">
        <v>720</v>
      </c>
      <c r="B63" s="226" t="s">
        <v>721</v>
      </c>
      <c r="H63" s="226"/>
    </row>
    <row r="64" spans="1:14" x14ac:dyDescent="0.2">
      <c r="A64" s="225" t="s">
        <v>118</v>
      </c>
      <c r="B64" s="226" t="s">
        <v>432</v>
      </c>
      <c r="H64" s="226"/>
    </row>
    <row r="65" spans="1:8" x14ac:dyDescent="0.2">
      <c r="A65" s="225" t="s">
        <v>722</v>
      </c>
      <c r="B65" s="226" t="s">
        <v>723</v>
      </c>
      <c r="H65" s="226"/>
    </row>
    <row r="66" spans="1:8" x14ac:dyDescent="0.2">
      <c r="A66" s="225" t="s">
        <v>128</v>
      </c>
      <c r="B66" s="226" t="s">
        <v>433</v>
      </c>
      <c r="H66" s="226"/>
    </row>
    <row r="67" spans="1:8" x14ac:dyDescent="0.2">
      <c r="A67" s="225" t="s">
        <v>724</v>
      </c>
      <c r="B67" s="226" t="s">
        <v>461</v>
      </c>
      <c r="H67" s="226"/>
    </row>
    <row r="68" spans="1:8" x14ac:dyDescent="0.2">
      <c r="A68" s="225" t="s">
        <v>725</v>
      </c>
      <c r="B68" s="226" t="s">
        <v>726</v>
      </c>
      <c r="H68" s="226"/>
    </row>
    <row r="69" spans="1:8" x14ac:dyDescent="0.2">
      <c r="A69" s="225" t="s">
        <v>727</v>
      </c>
      <c r="B69" s="226" t="s">
        <v>728</v>
      </c>
      <c r="H69" s="226"/>
    </row>
    <row r="70" spans="1:8" x14ac:dyDescent="0.2">
      <c r="A70" s="225" t="s">
        <v>147</v>
      </c>
      <c r="B70" s="226" t="s">
        <v>421</v>
      </c>
      <c r="H70" s="226"/>
    </row>
    <row r="71" spans="1:8" x14ac:dyDescent="0.2">
      <c r="A71" s="225" t="s">
        <v>729</v>
      </c>
      <c r="B71" s="226" t="s">
        <v>457</v>
      </c>
      <c r="H71" s="226"/>
    </row>
    <row r="72" spans="1:8" x14ac:dyDescent="0.2">
      <c r="A72" s="225" t="s">
        <v>730</v>
      </c>
      <c r="B72" s="226" t="s">
        <v>731</v>
      </c>
      <c r="H72" s="226"/>
    </row>
    <row r="73" spans="1:8" x14ac:dyDescent="0.2">
      <c r="A73" s="225" t="s">
        <v>732</v>
      </c>
      <c r="B73" s="226" t="s">
        <v>733</v>
      </c>
      <c r="H73" s="226"/>
    </row>
    <row r="74" spans="1:8" x14ac:dyDescent="0.2">
      <c r="A74" s="225" t="s">
        <v>734</v>
      </c>
      <c r="B74" s="226" t="s">
        <v>444</v>
      </c>
      <c r="H74" s="226"/>
    </row>
    <row r="75" spans="1:8" x14ac:dyDescent="0.2">
      <c r="A75" s="225" t="s">
        <v>735</v>
      </c>
      <c r="B75" s="226" t="s">
        <v>736</v>
      </c>
      <c r="H75" s="226"/>
    </row>
    <row r="76" spans="1:8" x14ac:dyDescent="0.2">
      <c r="A76" s="225" t="s">
        <v>737</v>
      </c>
      <c r="B76" s="226" t="s">
        <v>738</v>
      </c>
      <c r="H76" s="226"/>
    </row>
    <row r="77" spans="1:8" x14ac:dyDescent="0.2">
      <c r="A77" s="225" t="s">
        <v>739</v>
      </c>
      <c r="B77" s="226" t="s">
        <v>740</v>
      </c>
      <c r="H77" s="226"/>
    </row>
    <row r="78" spans="1:8" x14ac:dyDescent="0.2">
      <c r="A78" s="225" t="s">
        <v>741</v>
      </c>
      <c r="B78" s="226" t="s">
        <v>742</v>
      </c>
      <c r="H78" s="226"/>
    </row>
    <row r="79" spans="1:8" x14ac:dyDescent="0.2">
      <c r="A79" s="225" t="s">
        <v>743</v>
      </c>
      <c r="B79" s="226" t="s">
        <v>474</v>
      </c>
      <c r="H79" s="226"/>
    </row>
    <row r="80" spans="1:8" x14ac:dyDescent="0.2">
      <c r="A80" s="225" t="s">
        <v>744</v>
      </c>
      <c r="B80" s="226" t="s">
        <v>505</v>
      </c>
      <c r="H80" s="226"/>
    </row>
    <row r="81" spans="1:8" x14ac:dyDescent="0.2">
      <c r="A81" s="225" t="s">
        <v>745</v>
      </c>
      <c r="B81" s="226" t="s">
        <v>490</v>
      </c>
      <c r="H81" s="226"/>
    </row>
    <row r="82" spans="1:8" x14ac:dyDescent="0.2">
      <c r="A82" s="225" t="s">
        <v>746</v>
      </c>
      <c r="B82" s="226" t="s">
        <v>747</v>
      </c>
      <c r="H82" s="226"/>
    </row>
    <row r="83" spans="1:8" x14ac:dyDescent="0.2">
      <c r="A83" s="225" t="s">
        <v>748</v>
      </c>
      <c r="B83" s="226" t="s">
        <v>749</v>
      </c>
      <c r="H83" s="226"/>
    </row>
    <row r="84" spans="1:8" x14ac:dyDescent="0.2">
      <c r="A84" s="225" t="s">
        <v>750</v>
      </c>
      <c r="B84" s="226" t="s">
        <v>489</v>
      </c>
      <c r="H84" s="226"/>
    </row>
    <row r="85" spans="1:8" x14ac:dyDescent="0.2">
      <c r="A85" s="225" t="s">
        <v>751</v>
      </c>
      <c r="B85" s="226" t="s">
        <v>752</v>
      </c>
      <c r="H85" s="226"/>
    </row>
    <row r="86" spans="1:8" x14ac:dyDescent="0.2">
      <c r="A86" s="225" t="s">
        <v>753</v>
      </c>
      <c r="B86" s="226" t="s">
        <v>504</v>
      </c>
      <c r="H86" s="226"/>
    </row>
    <row r="87" spans="1:8" x14ac:dyDescent="0.2">
      <c r="A87" s="225" t="s">
        <v>754</v>
      </c>
      <c r="B87" s="226" t="s">
        <v>755</v>
      </c>
      <c r="H87" s="226"/>
    </row>
    <row r="88" spans="1:8" x14ac:dyDescent="0.2">
      <c r="A88" s="225" t="s">
        <v>756</v>
      </c>
      <c r="B88" s="226" t="s">
        <v>757</v>
      </c>
      <c r="H88" s="226"/>
    </row>
    <row r="89" spans="1:8" x14ac:dyDescent="0.2">
      <c r="A89" s="225" t="s">
        <v>211</v>
      </c>
      <c r="B89" s="226" t="s">
        <v>477</v>
      </c>
      <c r="H89" s="226"/>
    </row>
    <row r="90" spans="1:8" x14ac:dyDescent="0.2">
      <c r="A90" s="225" t="s">
        <v>758</v>
      </c>
      <c r="B90" s="226" t="s">
        <v>491</v>
      </c>
      <c r="H90" s="230"/>
    </row>
    <row r="91" spans="1:8" x14ac:dyDescent="0.2">
      <c r="A91" s="225" t="s">
        <v>1409</v>
      </c>
      <c r="B91" s="226" t="s">
        <v>1713</v>
      </c>
      <c r="H91" s="226"/>
    </row>
    <row r="92" spans="1:8" x14ac:dyDescent="0.2">
      <c r="A92" s="225" t="s">
        <v>759</v>
      </c>
      <c r="B92" s="226" t="s">
        <v>476</v>
      </c>
      <c r="H92" s="226"/>
    </row>
    <row r="93" spans="1:8" x14ac:dyDescent="0.2">
      <c r="A93" s="225" t="s">
        <v>230</v>
      </c>
      <c r="B93" s="226" t="s">
        <v>478</v>
      </c>
      <c r="H93" s="226"/>
    </row>
    <row r="94" spans="1:8" x14ac:dyDescent="0.2">
      <c r="A94" s="225" t="s">
        <v>1507</v>
      </c>
      <c r="B94" s="226" t="s">
        <v>1511</v>
      </c>
      <c r="H94" s="226"/>
    </row>
    <row r="95" spans="1:8" x14ac:dyDescent="0.2">
      <c r="A95" s="225" t="s">
        <v>923</v>
      </c>
      <c r="B95" s="226" t="s">
        <v>909</v>
      </c>
      <c r="H95" s="226"/>
    </row>
    <row r="96" spans="1:8" x14ac:dyDescent="0.2">
      <c r="A96" s="225" t="s">
        <v>231</v>
      </c>
      <c r="B96" s="226" t="s">
        <v>493</v>
      </c>
      <c r="H96" s="226"/>
    </row>
    <row r="97" spans="1:9" x14ac:dyDescent="0.2">
      <c r="A97" s="225" t="s">
        <v>244</v>
      </c>
      <c r="B97" s="226" t="s">
        <v>498</v>
      </c>
      <c r="H97" s="226"/>
    </row>
    <row r="98" spans="1:9" x14ac:dyDescent="0.2">
      <c r="A98" s="225" t="s">
        <v>760</v>
      </c>
      <c r="B98" s="226" t="s">
        <v>761</v>
      </c>
      <c r="H98" s="226"/>
    </row>
    <row r="99" spans="1:9" x14ac:dyDescent="0.2">
      <c r="A99" s="225" t="s">
        <v>1727</v>
      </c>
      <c r="B99" s="474" t="s">
        <v>1731</v>
      </c>
      <c r="H99" s="226"/>
    </row>
    <row r="100" spans="1:9" x14ac:dyDescent="0.2">
      <c r="A100" s="225" t="s">
        <v>247</v>
      </c>
      <c r="B100" s="226" t="s">
        <v>437</v>
      </c>
      <c r="H100" s="226"/>
    </row>
    <row r="101" spans="1:9" x14ac:dyDescent="0.2">
      <c r="A101" s="225" t="s">
        <v>762</v>
      </c>
      <c r="B101" s="226" t="s">
        <v>763</v>
      </c>
      <c r="H101" s="226"/>
    </row>
    <row r="102" spans="1:9" x14ac:dyDescent="0.2">
      <c r="A102" s="225" t="s">
        <v>764</v>
      </c>
      <c r="B102" s="226" t="s">
        <v>765</v>
      </c>
      <c r="H102" s="226"/>
    </row>
    <row r="103" spans="1:9" x14ac:dyDescent="0.2">
      <c r="A103" s="225" t="s">
        <v>1508</v>
      </c>
      <c r="B103" s="474" t="s">
        <v>1512</v>
      </c>
      <c r="H103" s="226"/>
    </row>
    <row r="104" spans="1:9" x14ac:dyDescent="0.2">
      <c r="A104" s="225" t="s">
        <v>766</v>
      </c>
      <c r="B104" s="226" t="s">
        <v>434</v>
      </c>
      <c r="H104" s="226"/>
    </row>
    <row r="105" spans="1:9" x14ac:dyDescent="0.2">
      <c r="A105" s="225" t="s">
        <v>266</v>
      </c>
      <c r="B105" s="226" t="s">
        <v>496</v>
      </c>
      <c r="H105" s="226"/>
      <c r="I105" s="231"/>
    </row>
    <row r="106" spans="1:9" x14ac:dyDescent="0.2">
      <c r="A106" s="225" t="s">
        <v>767</v>
      </c>
      <c r="B106" s="226" t="s">
        <v>768</v>
      </c>
      <c r="H106" s="226"/>
      <c r="I106" s="231"/>
    </row>
    <row r="107" spans="1:9" x14ac:dyDescent="0.2">
      <c r="A107" s="225" t="s">
        <v>769</v>
      </c>
      <c r="B107" s="226" t="s">
        <v>770</v>
      </c>
      <c r="H107" s="226"/>
    </row>
    <row r="108" spans="1:9" x14ac:dyDescent="0.2">
      <c r="A108" s="225" t="s">
        <v>771</v>
      </c>
      <c r="B108" s="226" t="s">
        <v>772</v>
      </c>
      <c r="H108" s="226"/>
    </row>
    <row r="109" spans="1:9" x14ac:dyDescent="0.2">
      <c r="A109" s="225" t="s">
        <v>773</v>
      </c>
      <c r="B109" s="226" t="s">
        <v>774</v>
      </c>
      <c r="H109" s="226"/>
    </row>
    <row r="110" spans="1:9" x14ac:dyDescent="0.2">
      <c r="A110" s="225" t="s">
        <v>775</v>
      </c>
      <c r="B110" s="226" t="s">
        <v>776</v>
      </c>
      <c r="H110" s="226"/>
    </row>
    <row r="111" spans="1:9" x14ac:dyDescent="0.2">
      <c r="A111" s="225" t="s">
        <v>777</v>
      </c>
      <c r="B111" s="226" t="s">
        <v>778</v>
      </c>
      <c r="H111" s="226"/>
    </row>
    <row r="112" spans="1:9" x14ac:dyDescent="0.2">
      <c r="A112" s="225" t="s">
        <v>1728</v>
      </c>
      <c r="B112" s="474" t="s">
        <v>1509</v>
      </c>
      <c r="H112" s="226"/>
    </row>
    <row r="113" spans="1:8" x14ac:dyDescent="0.2">
      <c r="A113" s="225" t="s">
        <v>779</v>
      </c>
      <c r="B113" s="226" t="s">
        <v>780</v>
      </c>
      <c r="H113" s="226"/>
    </row>
    <row r="114" spans="1:8" x14ac:dyDescent="0.2">
      <c r="A114" s="225" t="s">
        <v>781</v>
      </c>
      <c r="B114" s="226" t="s">
        <v>782</v>
      </c>
      <c r="H114" s="226"/>
    </row>
    <row r="115" spans="1:8" x14ac:dyDescent="0.2">
      <c r="A115" s="225" t="s">
        <v>783</v>
      </c>
      <c r="B115" s="226" t="s">
        <v>784</v>
      </c>
      <c r="H115" s="226"/>
    </row>
    <row r="116" spans="1:8" x14ac:dyDescent="0.2">
      <c r="A116" s="225" t="s">
        <v>294</v>
      </c>
      <c r="B116" s="226" t="s">
        <v>449</v>
      </c>
      <c r="H116" s="226"/>
    </row>
    <row r="117" spans="1:8" x14ac:dyDescent="0.2">
      <c r="A117" s="225" t="s">
        <v>785</v>
      </c>
      <c r="B117" s="226" t="s">
        <v>500</v>
      </c>
      <c r="H117" s="226"/>
    </row>
    <row r="118" spans="1:8" x14ac:dyDescent="0.2">
      <c r="A118" s="225" t="s">
        <v>786</v>
      </c>
      <c r="B118" s="226" t="s">
        <v>469</v>
      </c>
      <c r="H118" s="226"/>
    </row>
    <row r="119" spans="1:8" x14ac:dyDescent="0.2">
      <c r="A119" s="225" t="s">
        <v>787</v>
      </c>
      <c r="B119" s="226" t="s">
        <v>788</v>
      </c>
      <c r="D119" s="18"/>
      <c r="H119" s="226"/>
    </row>
    <row r="120" spans="1:8" x14ac:dyDescent="0.2">
      <c r="A120" s="225" t="s">
        <v>789</v>
      </c>
      <c r="B120" s="226" t="s">
        <v>502</v>
      </c>
      <c r="D120" s="18"/>
      <c r="H120" s="226"/>
    </row>
    <row r="121" spans="1:8" x14ac:dyDescent="0.2">
      <c r="A121" s="225" t="s">
        <v>790</v>
      </c>
      <c r="B121" s="226" t="s">
        <v>459</v>
      </c>
      <c r="D121" s="18"/>
      <c r="H121" s="226"/>
    </row>
    <row r="122" spans="1:8" x14ac:dyDescent="0.2">
      <c r="A122" s="225" t="s">
        <v>791</v>
      </c>
      <c r="B122" s="226" t="s">
        <v>482</v>
      </c>
      <c r="D122" s="18"/>
      <c r="H122" s="226"/>
    </row>
    <row r="123" spans="1:8" x14ac:dyDescent="0.2">
      <c r="A123" s="225" t="s">
        <v>792</v>
      </c>
      <c r="B123" s="226" t="s">
        <v>793</v>
      </c>
      <c r="D123" s="18"/>
      <c r="H123" s="226"/>
    </row>
    <row r="124" spans="1:8" x14ac:dyDescent="0.2">
      <c r="A124" s="225" t="s">
        <v>794</v>
      </c>
      <c r="B124" s="226" t="s">
        <v>494</v>
      </c>
      <c r="D124" s="18"/>
      <c r="H124" s="226"/>
    </row>
    <row r="125" spans="1:8" x14ac:dyDescent="0.2">
      <c r="A125" s="225" t="s">
        <v>795</v>
      </c>
      <c r="B125" s="226" t="s">
        <v>438</v>
      </c>
      <c r="D125" s="18"/>
      <c r="H125" s="226"/>
    </row>
    <row r="126" spans="1:8" x14ac:dyDescent="0.2">
      <c r="A126" s="225" t="s">
        <v>365</v>
      </c>
      <c r="B126" s="226" t="s">
        <v>484</v>
      </c>
      <c r="D126" s="18"/>
      <c r="H126" s="226"/>
    </row>
    <row r="127" spans="1:8" x14ac:dyDescent="0.2">
      <c r="A127" s="225" t="s">
        <v>171</v>
      </c>
      <c r="B127" s="226" t="s">
        <v>483</v>
      </c>
      <c r="D127" s="18"/>
      <c r="H127" s="226"/>
    </row>
    <row r="128" spans="1:8" x14ac:dyDescent="0.2">
      <c r="A128" s="225" t="s">
        <v>796</v>
      </c>
      <c r="B128" s="226" t="s">
        <v>797</v>
      </c>
      <c r="D128" s="18"/>
      <c r="H128" s="226"/>
    </row>
    <row r="129" spans="1:8" x14ac:dyDescent="0.2">
      <c r="A129" s="225" t="s">
        <v>798</v>
      </c>
      <c r="B129" s="226" t="s">
        <v>499</v>
      </c>
      <c r="D129" s="18"/>
      <c r="H129" s="226"/>
    </row>
    <row r="130" spans="1:8" x14ac:dyDescent="0.2">
      <c r="A130" s="225" t="s">
        <v>800</v>
      </c>
      <c r="B130" s="226" t="s">
        <v>503</v>
      </c>
      <c r="D130" s="18"/>
      <c r="H130" s="226"/>
    </row>
    <row r="131" spans="1:8" x14ac:dyDescent="0.2">
      <c r="A131" s="225" t="s">
        <v>801</v>
      </c>
      <c r="B131" s="226" t="s">
        <v>802</v>
      </c>
      <c r="D131" s="18"/>
      <c r="H131" s="226"/>
    </row>
    <row r="132" spans="1:8" x14ac:dyDescent="0.2">
      <c r="A132" s="225" t="s">
        <v>803</v>
      </c>
      <c r="B132" s="226" t="s">
        <v>436</v>
      </c>
      <c r="D132" s="18"/>
      <c r="H132" s="226"/>
    </row>
    <row r="133" spans="1:8" x14ac:dyDescent="0.2">
      <c r="A133" s="225" t="s">
        <v>804</v>
      </c>
      <c r="B133" s="226" t="s">
        <v>422</v>
      </c>
      <c r="D133" s="18"/>
      <c r="H133" s="226"/>
    </row>
    <row r="134" spans="1:8" x14ac:dyDescent="0.2">
      <c r="A134" s="225" t="s">
        <v>805</v>
      </c>
      <c r="B134" s="226" t="s">
        <v>806</v>
      </c>
      <c r="D134" s="18"/>
      <c r="H134" s="226"/>
    </row>
    <row r="135" spans="1:8" x14ac:dyDescent="0.2">
      <c r="A135" s="231" t="s">
        <v>807</v>
      </c>
      <c r="B135" s="226" t="s">
        <v>458</v>
      </c>
      <c r="D135" s="18"/>
      <c r="H135" s="226"/>
    </row>
    <row r="136" spans="1:8" x14ac:dyDescent="0.2">
      <c r="A136" s="225" t="s">
        <v>808</v>
      </c>
      <c r="B136" s="226" t="s">
        <v>809</v>
      </c>
      <c r="D136" s="18"/>
      <c r="H136" s="226"/>
    </row>
    <row r="137" spans="1:8" x14ac:dyDescent="0.2">
      <c r="A137" s="225" t="s">
        <v>810</v>
      </c>
      <c r="B137" s="226" t="s">
        <v>495</v>
      </c>
      <c r="D137" s="18"/>
      <c r="H137" s="226"/>
    </row>
    <row r="138" spans="1:8" x14ac:dyDescent="0.2">
      <c r="A138" s="225" t="s">
        <v>811</v>
      </c>
      <c r="B138" s="226" t="s">
        <v>812</v>
      </c>
      <c r="D138" s="18"/>
      <c r="H138" s="226"/>
    </row>
    <row r="139" spans="1:8" x14ac:dyDescent="0.2">
      <c r="A139" s="225" t="s">
        <v>1506</v>
      </c>
      <c r="B139" s="474" t="s">
        <v>1510</v>
      </c>
      <c r="D139" s="18"/>
      <c r="H139" s="226"/>
    </row>
    <row r="140" spans="1:8" x14ac:dyDescent="0.2">
      <c r="A140" s="225" t="s">
        <v>813</v>
      </c>
      <c r="B140" s="226" t="s">
        <v>497</v>
      </c>
      <c r="D140" s="18"/>
      <c r="H140" s="226"/>
    </row>
    <row r="141" spans="1:8" x14ac:dyDescent="0.2">
      <c r="A141" s="225" t="s">
        <v>814</v>
      </c>
      <c r="B141" s="226" t="s">
        <v>501</v>
      </c>
      <c r="D141" s="18"/>
      <c r="H141" s="226"/>
    </row>
    <row r="142" spans="1:8" s="475" customFormat="1" ht="17.25" customHeight="1" x14ac:dyDescent="0.25">
      <c r="A142" s="475" t="s">
        <v>815</v>
      </c>
      <c r="B142" s="474" t="s">
        <v>460</v>
      </c>
      <c r="D142" s="476"/>
      <c r="H142" s="474"/>
    </row>
    <row r="143" spans="1:8" x14ac:dyDescent="0.2">
      <c r="A143" s="225" t="s">
        <v>274</v>
      </c>
      <c r="B143" s="226" t="s">
        <v>479</v>
      </c>
      <c r="D143" s="18"/>
      <c r="H143" s="226"/>
    </row>
    <row r="144" spans="1:8" x14ac:dyDescent="0.2">
      <c r="A144" s="225" t="s">
        <v>252</v>
      </c>
      <c r="B144" s="226" t="s">
        <v>435</v>
      </c>
      <c r="D144" s="18"/>
      <c r="H144" s="226"/>
    </row>
    <row r="145" spans="1:8" x14ac:dyDescent="0.2">
      <c r="A145" s="225" t="s">
        <v>19</v>
      </c>
      <c r="B145" s="226" t="s">
        <v>445</v>
      </c>
      <c r="D145" s="18"/>
      <c r="H145" s="226"/>
    </row>
    <row r="146" spans="1:8" s="471" customFormat="1" x14ac:dyDescent="0.2">
      <c r="A146" s="225" t="s">
        <v>816</v>
      </c>
      <c r="B146" s="226" t="s">
        <v>817</v>
      </c>
      <c r="D146" s="473"/>
      <c r="H146" s="472"/>
    </row>
    <row r="147" spans="1:8" x14ac:dyDescent="0.2">
      <c r="A147" s="225" t="s">
        <v>20</v>
      </c>
      <c r="B147" s="226" t="s">
        <v>464</v>
      </c>
      <c r="D147" s="18"/>
      <c r="H147" s="226"/>
    </row>
    <row r="148" spans="1:8" s="471" customFormat="1" x14ac:dyDescent="0.2">
      <c r="A148" s="225" t="s">
        <v>360</v>
      </c>
      <c r="B148" s="226" t="s">
        <v>466</v>
      </c>
      <c r="D148" s="473"/>
      <c r="H148" s="472"/>
    </row>
    <row r="149" spans="1:8" s="471" customFormat="1" x14ac:dyDescent="0.2">
      <c r="A149" s="225" t="s">
        <v>924</v>
      </c>
      <c r="B149" s="226" t="s">
        <v>925</v>
      </c>
      <c r="D149" s="473"/>
      <c r="H149" s="472"/>
    </row>
    <row r="150" spans="1:8" s="471" customFormat="1" x14ac:dyDescent="0.2">
      <c r="A150" s="225" t="s">
        <v>1729</v>
      </c>
      <c r="B150" s="226" t="s">
        <v>475</v>
      </c>
      <c r="D150" s="473"/>
      <c r="H150" s="472"/>
    </row>
    <row r="151" spans="1:8" x14ac:dyDescent="0.2">
      <c r="A151" s="225" t="s">
        <v>926</v>
      </c>
      <c r="B151" s="226" t="s">
        <v>927</v>
      </c>
      <c r="D151" s="18"/>
      <c r="H151" s="226"/>
    </row>
    <row r="152" spans="1:8" x14ac:dyDescent="0.2">
      <c r="A152" s="225" t="s">
        <v>152</v>
      </c>
      <c r="B152" s="226" t="s">
        <v>818</v>
      </c>
      <c r="D152" s="18"/>
      <c r="H152" s="226"/>
    </row>
    <row r="153" spans="1:8" x14ac:dyDescent="0.2">
      <c r="A153" s="225" t="s">
        <v>139</v>
      </c>
      <c r="B153" s="226" t="s">
        <v>819</v>
      </c>
      <c r="D153" s="18"/>
      <c r="H153" s="226"/>
    </row>
    <row r="154" spans="1:8" x14ac:dyDescent="0.2">
      <c r="A154" s="225" t="s">
        <v>820</v>
      </c>
      <c r="B154" s="226" t="s">
        <v>439</v>
      </c>
      <c r="D154" s="18"/>
      <c r="H154" s="226"/>
    </row>
    <row r="155" spans="1:8" x14ac:dyDescent="0.2">
      <c r="A155" s="225" t="s">
        <v>821</v>
      </c>
      <c r="B155" s="226" t="s">
        <v>822</v>
      </c>
      <c r="D155" s="18"/>
      <c r="H155" s="226"/>
    </row>
    <row r="156" spans="1:8" x14ac:dyDescent="0.2">
      <c r="B156" s="226"/>
      <c r="D156" s="18"/>
      <c r="H156" s="226"/>
    </row>
    <row r="157" spans="1:8" ht="15.75" x14ac:dyDescent="0.25">
      <c r="A157" s="227" t="s">
        <v>823</v>
      </c>
      <c r="D157" s="18"/>
    </row>
    <row r="158" spans="1:8" x14ac:dyDescent="0.2">
      <c r="D158" s="18"/>
    </row>
    <row r="159" spans="1:8" x14ac:dyDescent="0.2">
      <c r="A159" s="225" t="s">
        <v>304</v>
      </c>
      <c r="B159" s="226" t="s">
        <v>465</v>
      </c>
    </row>
    <row r="160" spans="1:8" x14ac:dyDescent="0.2">
      <c r="A160" s="225" t="s">
        <v>824</v>
      </c>
      <c r="B160" s="226" t="s">
        <v>467</v>
      </c>
    </row>
    <row r="161" spans="1:14" x14ac:dyDescent="0.2">
      <c r="A161" s="225" t="s">
        <v>825</v>
      </c>
      <c r="B161" s="226" t="s">
        <v>468</v>
      </c>
    </row>
    <row r="162" spans="1:14" x14ac:dyDescent="0.2">
      <c r="A162" s="225" t="s">
        <v>1518</v>
      </c>
      <c r="B162" s="226" t="s">
        <v>1513</v>
      </c>
    </row>
    <row r="163" spans="1:14" x14ac:dyDescent="0.2">
      <c r="A163" s="225" t="s">
        <v>826</v>
      </c>
      <c r="B163" s="226" t="s">
        <v>481</v>
      </c>
    </row>
    <row r="164" spans="1:14" x14ac:dyDescent="0.2">
      <c r="A164" s="225" t="s">
        <v>827</v>
      </c>
      <c r="B164" s="226" t="s">
        <v>480</v>
      </c>
    </row>
    <row r="165" spans="1:14" x14ac:dyDescent="0.2">
      <c r="A165" s="225" t="s">
        <v>861</v>
      </c>
      <c r="B165" s="226" t="s">
        <v>859</v>
      </c>
    </row>
    <row r="166" spans="1:14" x14ac:dyDescent="0.2">
      <c r="A166" s="225" t="s">
        <v>1256</v>
      </c>
      <c r="B166" s="226" t="s">
        <v>1517</v>
      </c>
    </row>
    <row r="167" spans="1:14" x14ac:dyDescent="0.2">
      <c r="A167" s="225" t="s">
        <v>1215</v>
      </c>
      <c r="B167" s="226" t="s">
        <v>1514</v>
      </c>
    </row>
    <row r="168" spans="1:14" x14ac:dyDescent="0.2">
      <c r="A168" s="225" t="s">
        <v>1670</v>
      </c>
      <c r="B168" s="226" t="s">
        <v>1732</v>
      </c>
    </row>
    <row r="169" spans="1:14" x14ac:dyDescent="0.2">
      <c r="A169" s="225" t="s">
        <v>1519</v>
      </c>
      <c r="B169" s="226" t="s">
        <v>1515</v>
      </c>
    </row>
    <row r="170" spans="1:14" x14ac:dyDescent="0.2">
      <c r="A170" s="225" t="s">
        <v>1520</v>
      </c>
      <c r="B170" s="226" t="s">
        <v>1516</v>
      </c>
    </row>
    <row r="171" spans="1:14" x14ac:dyDescent="0.2">
      <c r="A171" s="225" t="s">
        <v>1677</v>
      </c>
      <c r="B171" s="474" t="s">
        <v>1733</v>
      </c>
    </row>
    <row r="172" spans="1:14" x14ac:dyDescent="0.2"/>
    <row r="173" spans="1:14" x14ac:dyDescent="0.2">
      <c r="E173" s="19"/>
    </row>
    <row r="174" spans="1:14" x14ac:dyDescent="0.2"/>
    <row r="175" spans="1:14" x14ac:dyDescent="0.2"/>
    <row r="176" spans="1:14" x14ac:dyDescent="0.2">
      <c r="N176" s="18"/>
    </row>
    <row r="177" spans="14:14" x14ac:dyDescent="0.2">
      <c r="N177" s="18"/>
    </row>
    <row r="178" spans="14:14" x14ac:dyDescent="0.2">
      <c r="N178" s="18"/>
    </row>
    <row r="179" spans="14:14" x14ac:dyDescent="0.2">
      <c r="N179" s="18"/>
    </row>
    <row r="180" spans="14:14" x14ac:dyDescent="0.2">
      <c r="N180" s="18"/>
    </row>
    <row r="181" spans="14:14" x14ac:dyDescent="0.2">
      <c r="N181" s="18"/>
    </row>
    <row r="182" spans="14:14" x14ac:dyDescent="0.2">
      <c r="N182" s="18"/>
    </row>
    <row r="183" spans="14:14" x14ac:dyDescent="0.2">
      <c r="N183" s="18"/>
    </row>
    <row r="184" spans="14:14" x14ac:dyDescent="0.2">
      <c r="N184" s="18"/>
    </row>
    <row r="185" spans="14:14" x14ac:dyDescent="0.2">
      <c r="N185" s="18"/>
    </row>
    <row r="186" spans="14:14" hidden="1" x14ac:dyDescent="0.2">
      <c r="N186" s="18"/>
    </row>
    <row r="187" spans="14:14" hidden="1" x14ac:dyDescent="0.2">
      <c r="N187" s="18"/>
    </row>
    <row r="188" spans="14:14" hidden="1" x14ac:dyDescent="0.2">
      <c r="N188" s="18"/>
    </row>
    <row r="189" spans="14:14" hidden="1" x14ac:dyDescent="0.2">
      <c r="N189" s="18"/>
    </row>
    <row r="190" spans="14:14" hidden="1" x14ac:dyDescent="0.2">
      <c r="N190" s="18"/>
    </row>
    <row r="191" spans="14:14" hidden="1" x14ac:dyDescent="0.2">
      <c r="N191" s="18"/>
    </row>
    <row r="192" spans="14:14" x14ac:dyDescent="0.2">
      <c r="N192" s="18"/>
    </row>
    <row r="193" spans="14:15" x14ac:dyDescent="0.2">
      <c r="N193" s="18"/>
    </row>
    <row r="194" spans="14:15" x14ac:dyDescent="0.2">
      <c r="N194" s="18"/>
    </row>
    <row r="195" spans="14:15" x14ac:dyDescent="0.2">
      <c r="N195" s="18"/>
    </row>
    <row r="196" spans="14:15" x14ac:dyDescent="0.2">
      <c r="N196" s="18"/>
    </row>
    <row r="197" spans="14:15" x14ac:dyDescent="0.2">
      <c r="N197" s="18"/>
    </row>
    <row r="198" spans="14:15" x14ac:dyDescent="0.2">
      <c r="N198" s="18"/>
    </row>
    <row r="199" spans="14:15" x14ac:dyDescent="0.2">
      <c r="N199" s="18"/>
    </row>
    <row r="200" spans="14:15" x14ac:dyDescent="0.2">
      <c r="N200" s="18"/>
    </row>
    <row r="201" spans="14:15" x14ac:dyDescent="0.2">
      <c r="N201" s="18"/>
    </row>
    <row r="202" spans="14:15" x14ac:dyDescent="0.2">
      <c r="N202" s="18"/>
    </row>
    <row r="203" spans="14:15" x14ac:dyDescent="0.2">
      <c r="N203" s="18"/>
    </row>
    <row r="204" spans="14:15" x14ac:dyDescent="0.2">
      <c r="N204" s="18"/>
    </row>
    <row r="205" spans="14:15" x14ac:dyDescent="0.2">
      <c r="N205" s="18"/>
    </row>
    <row r="206" spans="14:15" x14ac:dyDescent="0.2">
      <c r="N206" s="18"/>
    </row>
    <row r="207" spans="14:15" x14ac:dyDescent="0.2">
      <c r="N207" s="18"/>
    </row>
    <row r="208" spans="14:15" hidden="1" x14ac:dyDescent="0.2">
      <c r="N208" s="18" t="s">
        <v>438</v>
      </c>
      <c r="O208" s="225" t="e">
        <f t="shared" ref="O208:O213" si="0">VLOOKUP(N208,$H$15:$I$154,2,FALSE)</f>
        <v>#N/A</v>
      </c>
    </row>
    <row r="209" spans="14:15" hidden="1" x14ac:dyDescent="0.2">
      <c r="N209" s="18" t="s">
        <v>483</v>
      </c>
      <c r="O209" s="225" t="e">
        <f t="shared" si="0"/>
        <v>#N/A</v>
      </c>
    </row>
    <row r="210" spans="14:15" hidden="1" x14ac:dyDescent="0.2">
      <c r="N210" s="18" t="s">
        <v>461</v>
      </c>
      <c r="O210" s="225" t="e">
        <f t="shared" si="0"/>
        <v>#N/A</v>
      </c>
    </row>
    <row r="211" spans="14:15" hidden="1" x14ac:dyDescent="0.2">
      <c r="N211" s="18" t="s">
        <v>799</v>
      </c>
      <c r="O211" s="225" t="e">
        <f t="shared" si="0"/>
        <v>#N/A</v>
      </c>
    </row>
    <row r="212" spans="14:15" hidden="1" x14ac:dyDescent="0.2">
      <c r="N212" s="18" t="s">
        <v>422</v>
      </c>
      <c r="O212" s="225" t="e">
        <f t="shared" si="0"/>
        <v>#N/A</v>
      </c>
    </row>
    <row r="213" spans="14:15" hidden="1" x14ac:dyDescent="0.2">
      <c r="N213" s="18" t="s">
        <v>484</v>
      </c>
      <c r="O213" s="225" t="e">
        <f t="shared" si="0"/>
        <v>#N/A</v>
      </c>
    </row>
    <row r="214" spans="14:15" x14ac:dyDescent="0.2"/>
    <row r="215" spans="14:15" x14ac:dyDescent="0.2"/>
    <row r="216" spans="14:15" x14ac:dyDescent="0.2"/>
    <row r="217" spans="14:15" x14ac:dyDescent="0.2"/>
    <row r="218" spans="14:15" x14ac:dyDescent="0.2"/>
    <row r="219" spans="14:15" x14ac:dyDescent="0.2"/>
    <row r="220" spans="14:15" x14ac:dyDescent="0.2"/>
    <row r="221" spans="14:15" x14ac:dyDescent="0.2"/>
    <row r="222" spans="14:15" x14ac:dyDescent="0.2"/>
    <row r="223" spans="14:15" x14ac:dyDescent="0.2"/>
    <row r="224" spans="14:15" x14ac:dyDescent="0.2"/>
    <row r="225" x14ac:dyDescent="0.2"/>
    <row r="226" x14ac:dyDescent="0.2"/>
    <row r="227" x14ac:dyDescent="0.2"/>
    <row r="228" x14ac:dyDescent="0.2"/>
    <row r="229" x14ac:dyDescent="0.2"/>
    <row r="230" x14ac:dyDescent="0.2"/>
    <row r="231" x14ac:dyDescent="0.2"/>
    <row r="232" x14ac:dyDescent="0.2"/>
    <row r="233" x14ac:dyDescent="0.2"/>
    <row r="234" x14ac:dyDescent="0.2"/>
    <row r="235" x14ac:dyDescent="0.2"/>
    <row r="236" x14ac:dyDescent="0.2"/>
    <row r="237" x14ac:dyDescent="0.2"/>
    <row r="238" x14ac:dyDescent="0.2"/>
    <row r="239" x14ac:dyDescent="0.2"/>
    <row r="240" x14ac:dyDescent="0.2"/>
    <row r="241" x14ac:dyDescent="0.2"/>
    <row r="242" x14ac:dyDescent="0.2"/>
    <row r="243" x14ac:dyDescent="0.2"/>
    <row r="244" x14ac:dyDescent="0.2"/>
    <row r="245" x14ac:dyDescent="0.2"/>
    <row r="246" x14ac:dyDescent="0.2"/>
    <row r="247" x14ac:dyDescent="0.2"/>
    <row r="248" x14ac:dyDescent="0.2"/>
    <row r="249" x14ac:dyDescent="0.2"/>
    <row r="250" x14ac:dyDescent="0.2"/>
    <row r="251" x14ac:dyDescent="0.2"/>
    <row r="252" x14ac:dyDescent="0.2"/>
    <row r="253" x14ac:dyDescent="0.2"/>
    <row r="254" x14ac:dyDescent="0.2"/>
    <row r="255" x14ac:dyDescent="0.2"/>
    <row r="256" x14ac:dyDescent="0.2"/>
    <row r="257" x14ac:dyDescent="0.2"/>
    <row r="258" x14ac:dyDescent="0.2"/>
    <row r="259" x14ac:dyDescent="0.2"/>
    <row r="260" x14ac:dyDescent="0.2"/>
    <row r="261" x14ac:dyDescent="0.2"/>
    <row r="262" x14ac:dyDescent="0.2"/>
    <row r="263" x14ac:dyDescent="0.2"/>
    <row r="264" x14ac:dyDescent="0.2"/>
    <row r="265" x14ac:dyDescent="0.2"/>
    <row r="266" x14ac:dyDescent="0.2"/>
    <row r="267" x14ac:dyDescent="0.2"/>
    <row r="268" x14ac:dyDescent="0.2"/>
    <row r="269" x14ac:dyDescent="0.2"/>
    <row r="270" x14ac:dyDescent="0.2"/>
    <row r="271" x14ac:dyDescent="0.2"/>
  </sheetData>
  <mergeCells count="1">
    <mergeCell ref="A1:B1"/>
  </mergeCells>
  <conditionalFormatting sqref="H19">
    <cfRule type="duplicateValues" dxfId="9" priority="11"/>
  </conditionalFormatting>
  <conditionalFormatting sqref="H34:H35">
    <cfRule type="duplicateValues" dxfId="8" priority="10"/>
  </conditionalFormatting>
  <conditionalFormatting sqref="H153">
    <cfRule type="duplicateValues" dxfId="7" priority="9"/>
  </conditionalFormatting>
  <conditionalFormatting sqref="H154:H156 H123:H152">
    <cfRule type="duplicateValues" dxfId="6" priority="16"/>
  </conditionalFormatting>
  <conditionalFormatting sqref="B163:B164 B159:B161">
    <cfRule type="duplicateValues" dxfId="5" priority="6"/>
  </conditionalFormatting>
  <conditionalFormatting sqref="B49">
    <cfRule type="duplicateValues" dxfId="4" priority="5"/>
  </conditionalFormatting>
  <conditionalFormatting sqref="B63">
    <cfRule type="duplicateValues" dxfId="3" priority="4"/>
  </conditionalFormatting>
  <conditionalFormatting sqref="B165">
    <cfRule type="duplicateValues" dxfId="2" priority="3"/>
  </conditionalFormatting>
  <conditionalFormatting sqref="B162">
    <cfRule type="duplicateValues" dxfId="1" priority="2"/>
  </conditionalFormatting>
  <conditionalFormatting sqref="B166:B170">
    <cfRule type="duplicateValues" dxfId="0" priority="1"/>
  </conditionalFormatting>
  <pageMargins left="0.7" right="0.7" top="0.75" bottom="0.75" header="0.3" footer="0.3"/>
  <pageSetup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21</vt:i4>
      </vt:variant>
    </vt:vector>
  </HeadingPairs>
  <TitlesOfParts>
    <vt:vector size="21" baseType="lpstr">
      <vt:lpstr>ÍNDICE</vt:lpstr>
      <vt:lpstr>1</vt:lpstr>
      <vt:lpstr>2</vt:lpstr>
      <vt:lpstr>3</vt:lpstr>
      <vt:lpstr>4</vt:lpstr>
      <vt:lpstr>5</vt:lpstr>
      <vt:lpstr>6</vt:lpstr>
      <vt:lpstr>7</vt:lpstr>
      <vt:lpstr>8</vt:lpstr>
      <vt:lpstr>9</vt:lpstr>
      <vt:lpstr>10</vt:lpstr>
      <vt:lpstr>11</vt:lpstr>
      <vt:lpstr>12</vt:lpstr>
      <vt:lpstr>13</vt:lpstr>
      <vt:lpstr>14</vt:lpstr>
      <vt:lpstr>15</vt:lpstr>
      <vt:lpstr>16</vt:lpstr>
      <vt:lpstr>17</vt:lpstr>
      <vt:lpstr>18</vt:lpstr>
      <vt:lpstr>19</vt:lpstr>
      <vt:lpstr>ABREVIATURAS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SERGIO ADOLFO GODOY QUISBERT</dc:creator>
  <cp:lastModifiedBy>Sergio Adolfo Godoy Quisbert</cp:lastModifiedBy>
  <dcterms:created xsi:type="dcterms:W3CDTF">2023-06-19T13:24:00Z</dcterms:created>
  <dcterms:modified xsi:type="dcterms:W3CDTF">2026-06-19T14:44:41Z</dcterms:modified>
</cp:coreProperties>
</file>